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85" windowWidth="19815" windowHeight="7365"/>
  </bookViews>
  <sheets>
    <sheet name="Rekapitulace stavby" sheetId="1" r:id="rId1"/>
    <sheet name="001 - SO 01 Kanalizace" sheetId="2" r:id="rId2"/>
    <sheet name="002 - SO 02 Kanalizační p..." sheetId="3" r:id="rId3"/>
    <sheet name="003 - SO 03 Vodovod" sheetId="4" r:id="rId4"/>
    <sheet name="004 - SO 04 Vodovodní pří..." sheetId="5" r:id="rId5"/>
    <sheet name="005 - SO 05.1 Komunikace" sheetId="6" r:id="rId6"/>
    <sheet name="006 - SO 05.2 Odvodnění v..." sheetId="7" r:id="rId7"/>
    <sheet name="007 - Ostatní a vedlejší ..." sheetId="8" r:id="rId8"/>
  </sheets>
  <definedNames>
    <definedName name="_xlnm._FilterDatabase" localSheetId="1" hidden="1">'001 - SO 01 Kanalizace'!$C$97:$K$793</definedName>
    <definedName name="_xlnm._FilterDatabase" localSheetId="2" hidden="1">'002 - SO 02 Kanalizační p...'!$C$93:$K$476</definedName>
    <definedName name="_xlnm._FilterDatabase" localSheetId="3" hidden="1">'003 - SO 03 Vodovod'!$C$94:$K$1012</definedName>
    <definedName name="_xlnm._FilterDatabase" localSheetId="4" hidden="1">'004 - SO 04 Vodovodní pří...'!$C$93:$K$632</definedName>
    <definedName name="_xlnm._FilterDatabase" localSheetId="5" hidden="1">'005 - SO 05.1 Komunikace'!$C$90:$K$523</definedName>
    <definedName name="_xlnm._FilterDatabase" localSheetId="6" hidden="1">'006 - SO 05.2 Odvodnění v...'!$C$92:$K$316</definedName>
    <definedName name="_xlnm._FilterDatabase" localSheetId="7" hidden="1">'007 - Ostatní a vedlejší ...'!$C$97:$K$150</definedName>
    <definedName name="_xlnm.Print_Titles" localSheetId="1">'001 - SO 01 Kanalizace'!$97:$97</definedName>
    <definedName name="_xlnm.Print_Titles" localSheetId="2">'002 - SO 02 Kanalizační p...'!$93:$93</definedName>
    <definedName name="_xlnm.Print_Titles" localSheetId="3">'003 - SO 03 Vodovod'!$94:$94</definedName>
    <definedName name="_xlnm.Print_Titles" localSheetId="4">'004 - SO 04 Vodovodní pří...'!$93:$93</definedName>
    <definedName name="_xlnm.Print_Titles" localSheetId="5">'005 - SO 05.1 Komunikace'!$90:$90</definedName>
    <definedName name="_xlnm.Print_Titles" localSheetId="6">'006 - SO 05.2 Odvodnění v...'!$92:$92</definedName>
    <definedName name="_xlnm.Print_Titles" localSheetId="7">'007 - Ostatní a vedlejší ...'!$97:$97</definedName>
    <definedName name="_xlnm.Print_Titles" localSheetId="0">'Rekapitulace stavby'!$52:$52</definedName>
    <definedName name="_xlnm.Print_Area" localSheetId="1">'001 - SO 01 Kanalizace'!$C$4:$J$41,'001 - SO 01 Kanalizace'!$C$47:$J$77,'001 - SO 01 Kanalizace'!$C$83:$K$793</definedName>
    <definedName name="_xlnm.Print_Area" localSheetId="2">'002 - SO 02 Kanalizační p...'!$C$4:$J$41,'002 - SO 02 Kanalizační p...'!$C$47:$J$73,'002 - SO 02 Kanalizační p...'!$C$79:$K$476</definedName>
    <definedName name="_xlnm.Print_Area" localSheetId="3">'003 - SO 03 Vodovod'!$C$4:$J$41,'003 - SO 03 Vodovod'!$C$47:$J$74,'003 - SO 03 Vodovod'!$C$80:$K$1012</definedName>
    <definedName name="_xlnm.Print_Area" localSheetId="4">'004 - SO 04 Vodovodní pří...'!$C$4:$J$41,'004 - SO 04 Vodovodní pří...'!$C$47:$J$73,'004 - SO 04 Vodovodní pří...'!$C$79:$K$632</definedName>
    <definedName name="_xlnm.Print_Area" localSheetId="5">'005 - SO 05.1 Komunikace'!$C$4:$J$41,'005 - SO 05.1 Komunikace'!$C$47:$J$70,'005 - SO 05.1 Komunikace'!$C$76:$K$523</definedName>
    <definedName name="_xlnm.Print_Area" localSheetId="6">'006 - SO 05.2 Odvodnění v...'!$C$4:$J$41,'006 - SO 05.2 Odvodnění v...'!$C$47:$J$72,'006 - SO 05.2 Odvodnění v...'!$C$78:$K$316</definedName>
    <definedName name="_xlnm.Print_Area" localSheetId="7">'007 - Ostatní a vedlejší ...'!$C$4:$J$41,'007 - Ostatní a vedlejší ...'!$C$47:$J$77,'007 - Ostatní a vedlejší ...'!$C$83:$K$150</definedName>
    <definedName name="_xlnm.Print_Area" localSheetId="0">'Rekapitulace stavby'!$D$4:$AO$36,'Rekapitulace stavby'!$C$42:$AQ$63</definedName>
  </definedNames>
  <calcPr calcId="145621"/>
</workbook>
</file>

<file path=xl/calcChain.xml><?xml version="1.0" encoding="utf-8"?>
<calcChain xmlns="http://schemas.openxmlformats.org/spreadsheetml/2006/main">
  <c r="J39" i="8" l="1"/>
  <c r="J38" i="8"/>
  <c r="AY62" i="1" s="1"/>
  <c r="J37" i="8"/>
  <c r="AX62" i="1"/>
  <c r="BI149" i="8"/>
  <c r="BH149" i="8"/>
  <c r="BG149" i="8"/>
  <c r="BF149" i="8"/>
  <c r="T149" i="8"/>
  <c r="R149" i="8"/>
  <c r="P149" i="8"/>
  <c r="BK149" i="8"/>
  <c r="J149" i="8"/>
  <c r="BE149" i="8"/>
  <c r="BI147" i="8"/>
  <c r="BH147" i="8"/>
  <c r="BG147" i="8"/>
  <c r="BF147" i="8"/>
  <c r="T147" i="8"/>
  <c r="R147" i="8"/>
  <c r="P147" i="8"/>
  <c r="BK147" i="8"/>
  <c r="J147" i="8"/>
  <c r="BE147" i="8"/>
  <c r="BI145" i="8"/>
  <c r="BH145" i="8"/>
  <c r="BG145" i="8"/>
  <c r="BF145" i="8"/>
  <c r="T145" i="8"/>
  <c r="R145" i="8"/>
  <c r="P145" i="8"/>
  <c r="BK145" i="8"/>
  <c r="J145" i="8"/>
  <c r="BE145" i="8"/>
  <c r="BI143" i="8"/>
  <c r="BH143" i="8"/>
  <c r="BG143" i="8"/>
  <c r="BF143" i="8"/>
  <c r="T143" i="8"/>
  <c r="R143" i="8"/>
  <c r="P143" i="8"/>
  <c r="BK143" i="8"/>
  <c r="J143" i="8"/>
  <c r="BE143" i="8"/>
  <c r="BI141" i="8"/>
  <c r="BH141" i="8"/>
  <c r="BG141" i="8"/>
  <c r="BF141" i="8"/>
  <c r="T141" i="8"/>
  <c r="R141" i="8"/>
  <c r="P141" i="8"/>
  <c r="BK141" i="8"/>
  <c r="J141" i="8"/>
  <c r="BE141" i="8"/>
  <c r="BI139" i="8"/>
  <c r="BH139" i="8"/>
  <c r="BG139" i="8"/>
  <c r="BF139" i="8"/>
  <c r="T139" i="8"/>
  <c r="T138" i="8"/>
  <c r="R139" i="8"/>
  <c r="R138" i="8"/>
  <c r="P139" i="8"/>
  <c r="P138" i="8"/>
  <c r="BK139" i="8"/>
  <c r="BK138" i="8"/>
  <c r="J138" i="8" s="1"/>
  <c r="J76" i="8" s="1"/>
  <c r="J139" i="8"/>
  <c r="BE139" i="8" s="1"/>
  <c r="BI136" i="8"/>
  <c r="BH136" i="8"/>
  <c r="BG136" i="8"/>
  <c r="BF136" i="8"/>
  <c r="T136" i="8"/>
  <c r="T135" i="8" s="1"/>
  <c r="R136" i="8"/>
  <c r="R135" i="8"/>
  <c r="P136" i="8"/>
  <c r="P135" i="8" s="1"/>
  <c r="BK136" i="8"/>
  <c r="BK135" i="8"/>
  <c r="J135" i="8"/>
  <c r="J75" i="8" s="1"/>
  <c r="J136" i="8"/>
  <c r="BE136" i="8"/>
  <c r="BI132" i="8"/>
  <c r="BH132" i="8"/>
  <c r="BG132" i="8"/>
  <c r="BF132" i="8"/>
  <c r="T132" i="8"/>
  <c r="R132" i="8"/>
  <c r="P132" i="8"/>
  <c r="BK132" i="8"/>
  <c r="J132" i="8"/>
  <c r="BE132" i="8" s="1"/>
  <c r="BI130" i="8"/>
  <c r="BH130" i="8"/>
  <c r="BG130" i="8"/>
  <c r="BF130" i="8"/>
  <c r="T130" i="8"/>
  <c r="T129" i="8" s="1"/>
  <c r="R130" i="8"/>
  <c r="R129" i="8" s="1"/>
  <c r="P130" i="8"/>
  <c r="P129" i="8" s="1"/>
  <c r="BK130" i="8"/>
  <c r="BK129" i="8" s="1"/>
  <c r="J129" i="8" s="1"/>
  <c r="J74" i="8" s="1"/>
  <c r="J130" i="8"/>
  <c r="BE130" i="8"/>
  <c r="BI127" i="8"/>
  <c r="BH127" i="8"/>
  <c r="BG127" i="8"/>
  <c r="BF127" i="8"/>
  <c r="T127" i="8"/>
  <c r="T126" i="8" s="1"/>
  <c r="R127" i="8"/>
  <c r="R126" i="8" s="1"/>
  <c r="P127" i="8"/>
  <c r="P126" i="8" s="1"/>
  <c r="BK127" i="8"/>
  <c r="BK126" i="8" s="1"/>
  <c r="J126" i="8" s="1"/>
  <c r="J73" i="8" s="1"/>
  <c r="J127" i="8"/>
  <c r="BE127" i="8"/>
  <c r="BI124" i="8"/>
  <c r="BH124" i="8"/>
  <c r="BG124" i="8"/>
  <c r="BF124" i="8"/>
  <c r="T124" i="8"/>
  <c r="T123" i="8" s="1"/>
  <c r="R124" i="8"/>
  <c r="R123" i="8" s="1"/>
  <c r="P124" i="8"/>
  <c r="P123" i="8" s="1"/>
  <c r="BK124" i="8"/>
  <c r="BK123" i="8" s="1"/>
  <c r="J123" i="8" s="1"/>
  <c r="J72" i="8" s="1"/>
  <c r="J124" i="8"/>
  <c r="BE124" i="8"/>
  <c r="BI121" i="8"/>
  <c r="BH121" i="8"/>
  <c r="BG121" i="8"/>
  <c r="BF121" i="8"/>
  <c r="T121" i="8"/>
  <c r="T120" i="8" s="1"/>
  <c r="T119" i="8" s="1"/>
  <c r="R121" i="8"/>
  <c r="R120" i="8"/>
  <c r="R119" i="8" s="1"/>
  <c r="P121" i="8"/>
  <c r="P120" i="8" s="1"/>
  <c r="BK121" i="8"/>
  <c r="BK120" i="8"/>
  <c r="J120" i="8" s="1"/>
  <c r="J71" i="8" s="1"/>
  <c r="J121" i="8"/>
  <c r="BE121" i="8" s="1"/>
  <c r="BI117" i="8"/>
  <c r="BH117" i="8"/>
  <c r="BG117" i="8"/>
  <c r="BF117" i="8"/>
  <c r="T117" i="8"/>
  <c r="T116" i="8" s="1"/>
  <c r="R117" i="8"/>
  <c r="R116" i="8" s="1"/>
  <c r="P117" i="8"/>
  <c r="P116" i="8" s="1"/>
  <c r="BK117" i="8"/>
  <c r="BK116" i="8" s="1"/>
  <c r="J116" i="8" s="1"/>
  <c r="J69" i="8" s="1"/>
  <c r="J117" i="8"/>
  <c r="BE117" i="8"/>
  <c r="BI114" i="8"/>
  <c r="BH114" i="8"/>
  <c r="BG114" i="8"/>
  <c r="BF114" i="8"/>
  <c r="T114" i="8"/>
  <c r="R114" i="8"/>
  <c r="P114" i="8"/>
  <c r="BK114" i="8"/>
  <c r="J114" i="8"/>
  <c r="BE114" i="8" s="1"/>
  <c r="BI112" i="8"/>
  <c r="BH112" i="8"/>
  <c r="BG112" i="8"/>
  <c r="BF112" i="8"/>
  <c r="T112" i="8"/>
  <c r="R112" i="8"/>
  <c r="P112" i="8"/>
  <c r="BK112" i="8"/>
  <c r="J112" i="8"/>
  <c r="BE112" i="8" s="1"/>
  <c r="BI110" i="8"/>
  <c r="BH110" i="8"/>
  <c r="BG110" i="8"/>
  <c r="BF110" i="8"/>
  <c r="T110" i="8"/>
  <c r="T109" i="8" s="1"/>
  <c r="R110" i="8"/>
  <c r="R109" i="8" s="1"/>
  <c r="P110" i="8"/>
  <c r="P109" i="8" s="1"/>
  <c r="BK110" i="8"/>
  <c r="BK109" i="8" s="1"/>
  <c r="J109" i="8" s="1"/>
  <c r="J68" i="8" s="1"/>
  <c r="J110" i="8"/>
  <c r="BE110" i="8"/>
  <c r="BI107" i="8"/>
  <c r="BH107" i="8"/>
  <c r="BG107" i="8"/>
  <c r="BF107" i="8"/>
  <c r="T107" i="8"/>
  <c r="R107" i="8"/>
  <c r="P107" i="8"/>
  <c r="BK107" i="8"/>
  <c r="J107" i="8"/>
  <c r="BE107" i="8" s="1"/>
  <c r="BI105" i="8"/>
  <c r="BH105" i="8"/>
  <c r="BG105" i="8"/>
  <c r="BF105" i="8"/>
  <c r="T105" i="8"/>
  <c r="T104" i="8" s="1"/>
  <c r="R105" i="8"/>
  <c r="R104" i="8" s="1"/>
  <c r="P105" i="8"/>
  <c r="P104" i="8" s="1"/>
  <c r="BK105" i="8"/>
  <c r="BK104" i="8" s="1"/>
  <c r="J104" i="8" s="1"/>
  <c r="J67" i="8" s="1"/>
  <c r="J105" i="8"/>
  <c r="BE105" i="8"/>
  <c r="BI102" i="8"/>
  <c r="F39" i="8" s="1"/>
  <c r="BD62" i="1" s="1"/>
  <c r="BH102" i="8"/>
  <c r="F38" i="8"/>
  <c r="BC62" i="1" s="1"/>
  <c r="BG102" i="8"/>
  <c r="F37" i="8" s="1"/>
  <c r="BB62" i="1" s="1"/>
  <c r="BF102" i="8"/>
  <c r="J36" i="8"/>
  <c r="AW62" i="1" s="1"/>
  <c r="F36" i="8"/>
  <c r="BA62" i="1" s="1"/>
  <c r="T102" i="8"/>
  <c r="T101" i="8" s="1"/>
  <c r="R102" i="8"/>
  <c r="R101" i="8"/>
  <c r="P102" i="8"/>
  <c r="P101" i="8" s="1"/>
  <c r="BK102" i="8"/>
  <c r="BK101" i="8" s="1"/>
  <c r="J102" i="8"/>
  <c r="BE102" i="8" s="1"/>
  <c r="J94" i="8"/>
  <c r="F94" i="8"/>
  <c r="F92" i="8"/>
  <c r="E90" i="8"/>
  <c r="J58" i="8"/>
  <c r="F58" i="8"/>
  <c r="F56" i="8"/>
  <c r="E54" i="8"/>
  <c r="J26" i="8"/>
  <c r="E26" i="8"/>
  <c r="J59" i="8" s="1"/>
  <c r="J25" i="8"/>
  <c r="J20" i="8"/>
  <c r="E20" i="8"/>
  <c r="F95" i="8" s="1"/>
  <c r="F59" i="8"/>
  <c r="J19" i="8"/>
  <c r="J14" i="8"/>
  <c r="J92" i="8" s="1"/>
  <c r="J56" i="8"/>
  <c r="E7" i="8"/>
  <c r="E50" i="8" s="1"/>
  <c r="J39" i="7"/>
  <c r="J38" i="7"/>
  <c r="AY61" i="1" s="1"/>
  <c r="J37" i="7"/>
  <c r="AX61" i="1"/>
  <c r="BI315" i="7"/>
  <c r="BH315" i="7"/>
  <c r="BG315" i="7"/>
  <c r="BF315" i="7"/>
  <c r="T315" i="7"/>
  <c r="T314" i="7" s="1"/>
  <c r="R315" i="7"/>
  <c r="R314" i="7" s="1"/>
  <c r="P315" i="7"/>
  <c r="P314" i="7" s="1"/>
  <c r="BK315" i="7"/>
  <c r="BK314" i="7" s="1"/>
  <c r="J314" i="7" s="1"/>
  <c r="J71" i="7" s="1"/>
  <c r="J315" i="7"/>
  <c r="BE315" i="7"/>
  <c r="BI311" i="7"/>
  <c r="BH311" i="7"/>
  <c r="BG311" i="7"/>
  <c r="BF311" i="7"/>
  <c r="T311" i="7"/>
  <c r="R311" i="7"/>
  <c r="P311" i="7"/>
  <c r="BK311" i="7"/>
  <c r="J311" i="7"/>
  <c r="BE311" i="7" s="1"/>
  <c r="BI308" i="7"/>
  <c r="BH308" i="7"/>
  <c r="BG308" i="7"/>
  <c r="BF308" i="7"/>
  <c r="T308" i="7"/>
  <c r="R308" i="7"/>
  <c r="P308" i="7"/>
  <c r="BK308" i="7"/>
  <c r="J308" i="7"/>
  <c r="BE308" i="7" s="1"/>
  <c r="BI305" i="7"/>
  <c r="BH305" i="7"/>
  <c r="BG305" i="7"/>
  <c r="BF305" i="7"/>
  <c r="T305" i="7"/>
  <c r="R305" i="7"/>
  <c r="P305" i="7"/>
  <c r="BK305" i="7"/>
  <c r="J305" i="7"/>
  <c r="BE305" i="7" s="1"/>
  <c r="BI303" i="7"/>
  <c r="BH303" i="7"/>
  <c r="BG303" i="7"/>
  <c r="BF303" i="7"/>
  <c r="T303" i="7"/>
  <c r="R303" i="7"/>
  <c r="P303" i="7"/>
  <c r="P297" i="7" s="1"/>
  <c r="BK303" i="7"/>
  <c r="J303" i="7"/>
  <c r="BE303" i="7"/>
  <c r="BI300" i="7"/>
  <c r="BH300" i="7"/>
  <c r="BG300" i="7"/>
  <c r="BF300" i="7"/>
  <c r="T300" i="7"/>
  <c r="T297" i="7" s="1"/>
  <c r="R300" i="7"/>
  <c r="P300" i="7"/>
  <c r="BK300" i="7"/>
  <c r="J300" i="7"/>
  <c r="BE300" i="7" s="1"/>
  <c r="BI298" i="7"/>
  <c r="BH298" i="7"/>
  <c r="BG298" i="7"/>
  <c r="BF298" i="7"/>
  <c r="T298" i="7"/>
  <c r="R298" i="7"/>
  <c r="R297" i="7" s="1"/>
  <c r="P298" i="7"/>
  <c r="BK298" i="7"/>
  <c r="BK297" i="7" s="1"/>
  <c r="J297" i="7" s="1"/>
  <c r="J70" i="7" s="1"/>
  <c r="J298" i="7"/>
  <c r="BE298" i="7"/>
  <c r="BI290" i="7"/>
  <c r="BH290" i="7"/>
  <c r="BG290" i="7"/>
  <c r="BF290" i="7"/>
  <c r="T290" i="7"/>
  <c r="R290" i="7"/>
  <c r="P290" i="7"/>
  <c r="BK290" i="7"/>
  <c r="J290" i="7"/>
  <c r="BE290" i="7"/>
  <c r="BI286" i="7"/>
  <c r="BH286" i="7"/>
  <c r="BG286" i="7"/>
  <c r="BF286" i="7"/>
  <c r="T286" i="7"/>
  <c r="T285" i="7" s="1"/>
  <c r="R286" i="7"/>
  <c r="R285" i="7"/>
  <c r="P286" i="7"/>
  <c r="P285" i="7" s="1"/>
  <c r="BK286" i="7"/>
  <c r="BK285" i="7"/>
  <c r="J285" i="7"/>
  <c r="J69" i="7" s="1"/>
  <c r="J286" i="7"/>
  <c r="BE286" i="7"/>
  <c r="BI281" i="7"/>
  <c r="BH281" i="7"/>
  <c r="BG281" i="7"/>
  <c r="BF281" i="7"/>
  <c r="T281" i="7"/>
  <c r="R281" i="7"/>
  <c r="P281" i="7"/>
  <c r="BK281" i="7"/>
  <c r="J281" i="7"/>
  <c r="BE281" i="7" s="1"/>
  <c r="BI276" i="7"/>
  <c r="BH276" i="7"/>
  <c r="BG276" i="7"/>
  <c r="BF276" i="7"/>
  <c r="T276" i="7"/>
  <c r="R276" i="7"/>
  <c r="P276" i="7"/>
  <c r="BK276" i="7"/>
  <c r="J276" i="7"/>
  <c r="BE276" i="7"/>
  <c r="BI271" i="7"/>
  <c r="BH271" i="7"/>
  <c r="BG271" i="7"/>
  <c r="BF271" i="7"/>
  <c r="T271" i="7"/>
  <c r="R271" i="7"/>
  <c r="P271" i="7"/>
  <c r="BK271" i="7"/>
  <c r="J271" i="7"/>
  <c r="BE271" i="7" s="1"/>
  <c r="BI267" i="7"/>
  <c r="BH267" i="7"/>
  <c r="BG267" i="7"/>
  <c r="BF267" i="7"/>
  <c r="T267" i="7"/>
  <c r="R267" i="7"/>
  <c r="P267" i="7"/>
  <c r="BK267" i="7"/>
  <c r="J267" i="7"/>
  <c r="BE267" i="7"/>
  <c r="BI265" i="7"/>
  <c r="BH265" i="7"/>
  <c r="BG265" i="7"/>
  <c r="BF265" i="7"/>
  <c r="T265" i="7"/>
  <c r="R265" i="7"/>
  <c r="P265" i="7"/>
  <c r="BK265" i="7"/>
  <c r="J265" i="7"/>
  <c r="BE265" i="7" s="1"/>
  <c r="BI261" i="7"/>
  <c r="BH261" i="7"/>
  <c r="BG261" i="7"/>
  <c r="BF261" i="7"/>
  <c r="T261" i="7"/>
  <c r="R261" i="7"/>
  <c r="P261" i="7"/>
  <c r="BK261" i="7"/>
  <c r="J261" i="7"/>
  <c r="BE261" i="7"/>
  <c r="BI259" i="7"/>
  <c r="BH259" i="7"/>
  <c r="BG259" i="7"/>
  <c r="BF259" i="7"/>
  <c r="T259" i="7"/>
  <c r="R259" i="7"/>
  <c r="P259" i="7"/>
  <c r="BK259" i="7"/>
  <c r="J259" i="7"/>
  <c r="BE259" i="7"/>
  <c r="BI257" i="7"/>
  <c r="BH257" i="7"/>
  <c r="BG257" i="7"/>
  <c r="BF257" i="7"/>
  <c r="T257" i="7"/>
  <c r="R257" i="7"/>
  <c r="P257" i="7"/>
  <c r="BK257" i="7"/>
  <c r="J257" i="7"/>
  <c r="BE257" i="7"/>
  <c r="BI255" i="7"/>
  <c r="BH255" i="7"/>
  <c r="BG255" i="7"/>
  <c r="BF255" i="7"/>
  <c r="T255" i="7"/>
  <c r="R255" i="7"/>
  <c r="P255" i="7"/>
  <c r="BK255" i="7"/>
  <c r="J255" i="7"/>
  <c r="BE255" i="7"/>
  <c r="BI253" i="7"/>
  <c r="BH253" i="7"/>
  <c r="BG253" i="7"/>
  <c r="BF253" i="7"/>
  <c r="T253" i="7"/>
  <c r="R253" i="7"/>
  <c r="P253" i="7"/>
  <c r="BK253" i="7"/>
  <c r="J253" i="7"/>
  <c r="BE253" i="7"/>
  <c r="BI251" i="7"/>
  <c r="BH251" i="7"/>
  <c r="BG251" i="7"/>
  <c r="BF251" i="7"/>
  <c r="T251" i="7"/>
  <c r="R251" i="7"/>
  <c r="P251" i="7"/>
  <c r="BK251" i="7"/>
  <c r="J251" i="7"/>
  <c r="BE251" i="7"/>
  <c r="BI247" i="7"/>
  <c r="BH247" i="7"/>
  <c r="BG247" i="7"/>
  <c r="BF247" i="7"/>
  <c r="T247" i="7"/>
  <c r="R247" i="7"/>
  <c r="P247" i="7"/>
  <c r="BK247" i="7"/>
  <c r="J247" i="7"/>
  <c r="BE247" i="7"/>
  <c r="BI244" i="7"/>
  <c r="BH244" i="7"/>
  <c r="BG244" i="7"/>
  <c r="BF244" i="7"/>
  <c r="T244" i="7"/>
  <c r="R244" i="7"/>
  <c r="P244" i="7"/>
  <c r="BK244" i="7"/>
  <c r="J244" i="7"/>
  <c r="BE244" i="7"/>
  <c r="BI241" i="7"/>
  <c r="BH241" i="7"/>
  <c r="BG241" i="7"/>
  <c r="BF241" i="7"/>
  <c r="T241" i="7"/>
  <c r="R241" i="7"/>
  <c r="P241" i="7"/>
  <c r="BK241" i="7"/>
  <c r="J241" i="7"/>
  <c r="BE241" i="7"/>
  <c r="BI238" i="7"/>
  <c r="BH238" i="7"/>
  <c r="BG238" i="7"/>
  <c r="BF238" i="7"/>
  <c r="T238" i="7"/>
  <c r="R238" i="7"/>
  <c r="P238" i="7"/>
  <c r="BK238" i="7"/>
  <c r="J238" i="7"/>
  <c r="BE238" i="7"/>
  <c r="BI235" i="7"/>
  <c r="BH235" i="7"/>
  <c r="BG235" i="7"/>
  <c r="BF235" i="7"/>
  <c r="T235" i="7"/>
  <c r="R235" i="7"/>
  <c r="P235" i="7"/>
  <c r="BK235" i="7"/>
  <c r="J235" i="7"/>
  <c r="BE235" i="7"/>
  <c r="BI231" i="7"/>
  <c r="BH231" i="7"/>
  <c r="BG231" i="7"/>
  <c r="BF231" i="7"/>
  <c r="T231" i="7"/>
  <c r="R231" i="7"/>
  <c r="P231" i="7"/>
  <c r="BK231" i="7"/>
  <c r="J231" i="7"/>
  <c r="BE231" i="7"/>
  <c r="BI227" i="7"/>
  <c r="BH227" i="7"/>
  <c r="BG227" i="7"/>
  <c r="BF227" i="7"/>
  <c r="T227" i="7"/>
  <c r="R227" i="7"/>
  <c r="P227" i="7"/>
  <c r="BK227" i="7"/>
  <c r="J227" i="7"/>
  <c r="BE227" i="7"/>
  <c r="BI224" i="7"/>
  <c r="BH224" i="7"/>
  <c r="BG224" i="7"/>
  <c r="BF224" i="7"/>
  <c r="T224" i="7"/>
  <c r="R224" i="7"/>
  <c r="P224" i="7"/>
  <c r="BK224" i="7"/>
  <c r="J224" i="7"/>
  <c r="BE224" i="7"/>
  <c r="BI220" i="7"/>
  <c r="BH220" i="7"/>
  <c r="BG220" i="7"/>
  <c r="BF220" i="7"/>
  <c r="T220" i="7"/>
  <c r="R220" i="7"/>
  <c r="P220" i="7"/>
  <c r="BK220" i="7"/>
  <c r="J220" i="7"/>
  <c r="BE220" i="7"/>
  <c r="BI217" i="7"/>
  <c r="BH217" i="7"/>
  <c r="BG217" i="7"/>
  <c r="BF217" i="7"/>
  <c r="T217" i="7"/>
  <c r="T216" i="7"/>
  <c r="R217" i="7"/>
  <c r="R216" i="7"/>
  <c r="P217" i="7"/>
  <c r="P216" i="7"/>
  <c r="BK217" i="7"/>
  <c r="BK216" i="7"/>
  <c r="J216" i="7" s="1"/>
  <c r="J68" i="7" s="1"/>
  <c r="J217" i="7"/>
  <c r="BE217" i="7" s="1"/>
  <c r="BI209" i="7"/>
  <c r="BH209" i="7"/>
  <c r="BG209" i="7"/>
  <c r="BF209" i="7"/>
  <c r="T209" i="7"/>
  <c r="R209" i="7"/>
  <c r="P209" i="7"/>
  <c r="BK209" i="7"/>
  <c r="J209" i="7"/>
  <c r="BE209" i="7"/>
  <c r="BI207" i="7"/>
  <c r="BH207" i="7"/>
  <c r="BG207" i="7"/>
  <c r="BF207" i="7"/>
  <c r="T207" i="7"/>
  <c r="R207" i="7"/>
  <c r="P207" i="7"/>
  <c r="BK207" i="7"/>
  <c r="J207" i="7"/>
  <c r="BE207" i="7"/>
  <c r="BI203" i="7"/>
  <c r="BH203" i="7"/>
  <c r="BG203" i="7"/>
  <c r="BF203" i="7"/>
  <c r="T203" i="7"/>
  <c r="R203" i="7"/>
  <c r="P203" i="7"/>
  <c r="BK203" i="7"/>
  <c r="J203" i="7"/>
  <c r="BE203" i="7"/>
  <c r="BI199" i="7"/>
  <c r="BH199" i="7"/>
  <c r="BG199" i="7"/>
  <c r="BF199" i="7"/>
  <c r="T199" i="7"/>
  <c r="R199" i="7"/>
  <c r="P199" i="7"/>
  <c r="BK199" i="7"/>
  <c r="J199" i="7"/>
  <c r="BE199" i="7"/>
  <c r="BI194" i="7"/>
  <c r="BH194" i="7"/>
  <c r="BG194" i="7"/>
  <c r="BF194" i="7"/>
  <c r="T194" i="7"/>
  <c r="T193" i="7"/>
  <c r="R194" i="7"/>
  <c r="R193" i="7"/>
  <c r="P194" i="7"/>
  <c r="P193" i="7"/>
  <c r="BK194" i="7"/>
  <c r="BK193" i="7"/>
  <c r="J193" i="7" s="1"/>
  <c r="J67" i="7" s="1"/>
  <c r="J194" i="7"/>
  <c r="BE194" i="7" s="1"/>
  <c r="BI186" i="7"/>
  <c r="BH186" i="7"/>
  <c r="BG186" i="7"/>
  <c r="BF186" i="7"/>
  <c r="T186" i="7"/>
  <c r="T185" i="7"/>
  <c r="R186" i="7"/>
  <c r="R185" i="7"/>
  <c r="P186" i="7"/>
  <c r="P185" i="7"/>
  <c r="BK186" i="7"/>
  <c r="BK185" i="7"/>
  <c r="J185" i="7" s="1"/>
  <c r="J66" i="7" s="1"/>
  <c r="J186" i="7"/>
  <c r="BE186" i="7" s="1"/>
  <c r="BI182" i="7"/>
  <c r="BH182" i="7"/>
  <c r="BG182" i="7"/>
  <c r="BF182" i="7"/>
  <c r="T182" i="7"/>
  <c r="R182" i="7"/>
  <c r="P182" i="7"/>
  <c r="BK182" i="7"/>
  <c r="J182" i="7"/>
  <c r="BE182" i="7"/>
  <c r="BI172" i="7"/>
  <c r="BH172" i="7"/>
  <c r="BG172" i="7"/>
  <c r="BF172" i="7"/>
  <c r="T172" i="7"/>
  <c r="R172" i="7"/>
  <c r="P172" i="7"/>
  <c r="BK172" i="7"/>
  <c r="J172" i="7"/>
  <c r="BE172" i="7"/>
  <c r="BI167" i="7"/>
  <c r="BH167" i="7"/>
  <c r="BG167" i="7"/>
  <c r="BF167" i="7"/>
  <c r="T167" i="7"/>
  <c r="R167" i="7"/>
  <c r="P167" i="7"/>
  <c r="BK167" i="7"/>
  <c r="J167" i="7"/>
  <c r="BE167" i="7"/>
  <c r="BI159" i="7"/>
  <c r="BH159" i="7"/>
  <c r="BG159" i="7"/>
  <c r="BF159" i="7"/>
  <c r="T159" i="7"/>
  <c r="R159" i="7"/>
  <c r="P159" i="7"/>
  <c r="BK159" i="7"/>
  <c r="J159" i="7"/>
  <c r="BE159" i="7"/>
  <c r="BI152" i="7"/>
  <c r="BH152" i="7"/>
  <c r="BG152" i="7"/>
  <c r="BF152" i="7"/>
  <c r="T152" i="7"/>
  <c r="R152" i="7"/>
  <c r="P152" i="7"/>
  <c r="BK152" i="7"/>
  <c r="J152" i="7"/>
  <c r="BE152" i="7"/>
  <c r="BI150" i="7"/>
  <c r="BH150" i="7"/>
  <c r="BG150" i="7"/>
  <c r="BF150" i="7"/>
  <c r="T150" i="7"/>
  <c r="R150" i="7"/>
  <c r="P150" i="7"/>
  <c r="BK150" i="7"/>
  <c r="J150" i="7"/>
  <c r="BE150" i="7"/>
  <c r="BI145" i="7"/>
  <c r="BH145" i="7"/>
  <c r="BG145" i="7"/>
  <c r="BF145" i="7"/>
  <c r="T145" i="7"/>
  <c r="R145" i="7"/>
  <c r="P145" i="7"/>
  <c r="BK145" i="7"/>
  <c r="J145" i="7"/>
  <c r="BE145" i="7"/>
  <c r="BI143" i="7"/>
  <c r="BH143" i="7"/>
  <c r="BG143" i="7"/>
  <c r="BF143" i="7"/>
  <c r="T143" i="7"/>
  <c r="R143" i="7"/>
  <c r="P143" i="7"/>
  <c r="BK143" i="7"/>
  <c r="J143" i="7"/>
  <c r="BE143" i="7"/>
  <c r="BI138" i="7"/>
  <c r="BH138" i="7"/>
  <c r="BG138" i="7"/>
  <c r="BF138" i="7"/>
  <c r="T138" i="7"/>
  <c r="R138" i="7"/>
  <c r="P138" i="7"/>
  <c r="BK138" i="7"/>
  <c r="J138" i="7"/>
  <c r="BE138" i="7"/>
  <c r="BI136" i="7"/>
  <c r="BH136" i="7"/>
  <c r="BG136" i="7"/>
  <c r="BF136" i="7"/>
  <c r="T136" i="7"/>
  <c r="R136" i="7"/>
  <c r="P136" i="7"/>
  <c r="BK136" i="7"/>
  <c r="J136" i="7"/>
  <c r="BE136" i="7"/>
  <c r="BI131" i="7"/>
  <c r="BH131" i="7"/>
  <c r="BG131" i="7"/>
  <c r="BF131" i="7"/>
  <c r="T131" i="7"/>
  <c r="R131" i="7"/>
  <c r="P131" i="7"/>
  <c r="BK131" i="7"/>
  <c r="J131" i="7"/>
  <c r="BE131" i="7"/>
  <c r="BI128" i="7"/>
  <c r="BH128" i="7"/>
  <c r="BG128" i="7"/>
  <c r="BF128" i="7"/>
  <c r="T128" i="7"/>
  <c r="R128" i="7"/>
  <c r="P128" i="7"/>
  <c r="BK128" i="7"/>
  <c r="J128" i="7"/>
  <c r="BE128" i="7"/>
  <c r="BI125" i="7"/>
  <c r="BH125" i="7"/>
  <c r="BG125" i="7"/>
  <c r="BF125" i="7"/>
  <c r="T125" i="7"/>
  <c r="R125" i="7"/>
  <c r="P125" i="7"/>
  <c r="BK125" i="7"/>
  <c r="J125" i="7"/>
  <c r="BE125" i="7"/>
  <c r="BI118" i="7"/>
  <c r="BH118" i="7"/>
  <c r="BG118" i="7"/>
  <c r="BF118" i="7"/>
  <c r="T118" i="7"/>
  <c r="R118" i="7"/>
  <c r="P118" i="7"/>
  <c r="BK118" i="7"/>
  <c r="J118" i="7"/>
  <c r="BE118" i="7"/>
  <c r="BI115" i="7"/>
  <c r="BH115" i="7"/>
  <c r="BG115" i="7"/>
  <c r="BF115" i="7"/>
  <c r="T115" i="7"/>
  <c r="R115" i="7"/>
  <c r="P115" i="7"/>
  <c r="BK115" i="7"/>
  <c r="J115" i="7"/>
  <c r="BE115" i="7"/>
  <c r="BI112" i="7"/>
  <c r="BH112" i="7"/>
  <c r="BG112" i="7"/>
  <c r="BF112" i="7"/>
  <c r="T112" i="7"/>
  <c r="R112" i="7"/>
  <c r="P112" i="7"/>
  <c r="BK112" i="7"/>
  <c r="J112" i="7"/>
  <c r="BE112" i="7"/>
  <c r="BI105" i="7"/>
  <c r="BH105" i="7"/>
  <c r="BG105" i="7"/>
  <c r="BF105" i="7"/>
  <c r="T105" i="7"/>
  <c r="R105" i="7"/>
  <c r="P105" i="7"/>
  <c r="BK105" i="7"/>
  <c r="J105" i="7"/>
  <c r="BE105" i="7"/>
  <c r="BI100" i="7"/>
  <c r="BH100" i="7"/>
  <c r="BG100" i="7"/>
  <c r="BF100" i="7"/>
  <c r="T100" i="7"/>
  <c r="R100" i="7"/>
  <c r="P100" i="7"/>
  <c r="BK100" i="7"/>
  <c r="J100" i="7"/>
  <c r="BE100" i="7"/>
  <c r="BI96" i="7"/>
  <c r="F39" i="7"/>
  <c r="BD61" i="1" s="1"/>
  <c r="BH96" i="7"/>
  <c r="F38" i="7" s="1"/>
  <c r="BC61" i="1" s="1"/>
  <c r="BG96" i="7"/>
  <c r="F37" i="7"/>
  <c r="BB61" i="1" s="1"/>
  <c r="BF96" i="7"/>
  <c r="J36" i="7" s="1"/>
  <c r="AW61" i="1" s="1"/>
  <c r="T96" i="7"/>
  <c r="T95" i="7"/>
  <c r="T94" i="7" s="1"/>
  <c r="T93" i="7" s="1"/>
  <c r="R96" i="7"/>
  <c r="R95" i="7"/>
  <c r="P96" i="7"/>
  <c r="P95" i="7"/>
  <c r="BK96" i="7"/>
  <c r="BK95" i="7" s="1"/>
  <c r="J96" i="7"/>
  <c r="BE96" i="7" s="1"/>
  <c r="J89" i="7"/>
  <c r="F89" i="7"/>
  <c r="F87" i="7"/>
  <c r="E85" i="7"/>
  <c r="J58" i="7"/>
  <c r="F58" i="7"/>
  <c r="F56" i="7"/>
  <c r="E54" i="7"/>
  <c r="J26" i="7"/>
  <c r="E26" i="7"/>
  <c r="J90" i="7" s="1"/>
  <c r="J25" i="7"/>
  <c r="J20" i="7"/>
  <c r="E20" i="7"/>
  <c r="F90" i="7"/>
  <c r="F59" i="7"/>
  <c r="J19" i="7"/>
  <c r="J14" i="7"/>
  <c r="J87" i="7"/>
  <c r="J56" i="7"/>
  <c r="E7" i="7"/>
  <c r="E81" i="7" s="1"/>
  <c r="J39" i="6"/>
  <c r="J38" i="6"/>
  <c r="AY60" i="1" s="1"/>
  <c r="J37" i="6"/>
  <c r="AX60" i="1" s="1"/>
  <c r="BI522" i="6"/>
  <c r="BH522" i="6"/>
  <c r="BG522" i="6"/>
  <c r="BF522" i="6"/>
  <c r="T522" i="6"/>
  <c r="T521" i="6" s="1"/>
  <c r="R522" i="6"/>
  <c r="R521" i="6" s="1"/>
  <c r="P522" i="6"/>
  <c r="P521" i="6" s="1"/>
  <c r="BK522" i="6"/>
  <c r="BK521" i="6" s="1"/>
  <c r="J521" i="6" s="1"/>
  <c r="J69" i="6" s="1"/>
  <c r="J522" i="6"/>
  <c r="BE522" i="6"/>
  <c r="BI512" i="6"/>
  <c r="BH512" i="6"/>
  <c r="BG512" i="6"/>
  <c r="BF512" i="6"/>
  <c r="T512" i="6"/>
  <c r="R512" i="6"/>
  <c r="P512" i="6"/>
  <c r="BK512" i="6"/>
  <c r="J512" i="6"/>
  <c r="BE512" i="6" s="1"/>
  <c r="BI502" i="6"/>
  <c r="BH502" i="6"/>
  <c r="BG502" i="6"/>
  <c r="BF502" i="6"/>
  <c r="T502" i="6"/>
  <c r="R502" i="6"/>
  <c r="P502" i="6"/>
  <c r="BK502" i="6"/>
  <c r="J502" i="6"/>
  <c r="BE502" i="6" s="1"/>
  <c r="BI494" i="6"/>
  <c r="BH494" i="6"/>
  <c r="BG494" i="6"/>
  <c r="BF494" i="6"/>
  <c r="T494" i="6"/>
  <c r="R494" i="6"/>
  <c r="P494" i="6"/>
  <c r="BK494" i="6"/>
  <c r="J494" i="6"/>
  <c r="BE494" i="6" s="1"/>
  <c r="BI492" i="6"/>
  <c r="BH492" i="6"/>
  <c r="BG492" i="6"/>
  <c r="BF492" i="6"/>
  <c r="T492" i="6"/>
  <c r="R492" i="6"/>
  <c r="P492" i="6"/>
  <c r="BK492" i="6"/>
  <c r="J492" i="6"/>
  <c r="BE492" i="6" s="1"/>
  <c r="BI489" i="6"/>
  <c r="BH489" i="6"/>
  <c r="BG489" i="6"/>
  <c r="BF489" i="6"/>
  <c r="T489" i="6"/>
  <c r="R489" i="6"/>
  <c r="P489" i="6"/>
  <c r="BK489" i="6"/>
  <c r="J489" i="6"/>
  <c r="BE489" i="6" s="1"/>
  <c r="BI482" i="6"/>
  <c r="BH482" i="6"/>
  <c r="BG482" i="6"/>
  <c r="BF482" i="6"/>
  <c r="T482" i="6"/>
  <c r="R482" i="6"/>
  <c r="P482" i="6"/>
  <c r="BK482" i="6"/>
  <c r="J482" i="6"/>
  <c r="BE482" i="6" s="1"/>
  <c r="BI479" i="6"/>
  <c r="BH479" i="6"/>
  <c r="BG479" i="6"/>
  <c r="BF479" i="6"/>
  <c r="T479" i="6"/>
  <c r="R479" i="6"/>
  <c r="P479" i="6"/>
  <c r="BK479" i="6"/>
  <c r="J479" i="6"/>
  <c r="BE479" i="6" s="1"/>
  <c r="BI476" i="6"/>
  <c r="BH476" i="6"/>
  <c r="BG476" i="6"/>
  <c r="BF476" i="6"/>
  <c r="T476" i="6"/>
  <c r="T475" i="6" s="1"/>
  <c r="R476" i="6"/>
  <c r="R475" i="6" s="1"/>
  <c r="P476" i="6"/>
  <c r="P475" i="6" s="1"/>
  <c r="BK476" i="6"/>
  <c r="BK475" i="6" s="1"/>
  <c r="J475" i="6" s="1"/>
  <c r="J68" i="6" s="1"/>
  <c r="J476" i="6"/>
  <c r="BE476" i="6"/>
  <c r="BI469" i="6"/>
  <c r="BH469" i="6"/>
  <c r="BG469" i="6"/>
  <c r="BF469" i="6"/>
  <c r="T469" i="6"/>
  <c r="R469" i="6"/>
  <c r="P469" i="6"/>
  <c r="BK469" i="6"/>
  <c r="J469" i="6"/>
  <c r="BE469" i="6" s="1"/>
  <c r="BI456" i="6"/>
  <c r="BH456" i="6"/>
  <c r="BG456" i="6"/>
  <c r="BF456" i="6"/>
  <c r="T456" i="6"/>
  <c r="R456" i="6"/>
  <c r="P456" i="6"/>
  <c r="BK456" i="6"/>
  <c r="J456" i="6"/>
  <c r="BE456" i="6" s="1"/>
  <c r="BI452" i="6"/>
  <c r="BH452" i="6"/>
  <c r="BG452" i="6"/>
  <c r="BF452" i="6"/>
  <c r="T452" i="6"/>
  <c r="R452" i="6"/>
  <c r="P452" i="6"/>
  <c r="BK452" i="6"/>
  <c r="J452" i="6"/>
  <c r="BE452" i="6" s="1"/>
  <c r="BI447" i="6"/>
  <c r="BH447" i="6"/>
  <c r="BG447" i="6"/>
  <c r="BF447" i="6"/>
  <c r="T447" i="6"/>
  <c r="R447" i="6"/>
  <c r="P447" i="6"/>
  <c r="BK447" i="6"/>
  <c r="J447" i="6"/>
  <c r="BE447" i="6" s="1"/>
  <c r="BI440" i="6"/>
  <c r="BH440" i="6"/>
  <c r="BG440" i="6"/>
  <c r="BF440" i="6"/>
  <c r="T440" i="6"/>
  <c r="R440" i="6"/>
  <c r="P440" i="6"/>
  <c r="BK440" i="6"/>
  <c r="J440" i="6"/>
  <c r="BE440" i="6" s="1"/>
  <c r="BI436" i="6"/>
  <c r="BH436" i="6"/>
  <c r="BG436" i="6"/>
  <c r="BF436" i="6"/>
  <c r="T436" i="6"/>
  <c r="R436" i="6"/>
  <c r="P436" i="6"/>
  <c r="BK436" i="6"/>
  <c r="J436" i="6"/>
  <c r="BE436" i="6" s="1"/>
  <c r="BI433" i="6"/>
  <c r="BH433" i="6"/>
  <c r="BG433" i="6"/>
  <c r="BF433" i="6"/>
  <c r="T433" i="6"/>
  <c r="R433" i="6"/>
  <c r="P433" i="6"/>
  <c r="BK433" i="6"/>
  <c r="J433" i="6"/>
  <c r="BE433" i="6" s="1"/>
  <c r="BI429" i="6"/>
  <c r="BH429" i="6"/>
  <c r="BG429" i="6"/>
  <c r="BF429" i="6"/>
  <c r="T429" i="6"/>
  <c r="R429" i="6"/>
  <c r="P429" i="6"/>
  <c r="BK429" i="6"/>
  <c r="J429" i="6"/>
  <c r="BE429" i="6" s="1"/>
  <c r="BI426" i="6"/>
  <c r="BH426" i="6"/>
  <c r="BG426" i="6"/>
  <c r="BF426" i="6"/>
  <c r="T426" i="6"/>
  <c r="R426" i="6"/>
  <c r="P426" i="6"/>
  <c r="BK426" i="6"/>
  <c r="J426" i="6"/>
  <c r="BE426" i="6" s="1"/>
  <c r="BI422" i="6"/>
  <c r="BH422" i="6"/>
  <c r="BG422" i="6"/>
  <c r="BF422" i="6"/>
  <c r="T422" i="6"/>
  <c r="R422" i="6"/>
  <c r="P422" i="6"/>
  <c r="BK422" i="6"/>
  <c r="J422" i="6"/>
  <c r="BE422" i="6" s="1"/>
  <c r="BI417" i="6"/>
  <c r="BH417" i="6"/>
  <c r="BG417" i="6"/>
  <c r="BF417" i="6"/>
  <c r="T417" i="6"/>
  <c r="R417" i="6"/>
  <c r="P417" i="6"/>
  <c r="BK417" i="6"/>
  <c r="J417" i="6"/>
  <c r="BE417" i="6" s="1"/>
  <c r="BI413" i="6"/>
  <c r="BH413" i="6"/>
  <c r="BG413" i="6"/>
  <c r="BF413" i="6"/>
  <c r="T413" i="6"/>
  <c r="R413" i="6"/>
  <c r="P413" i="6"/>
  <c r="BK413" i="6"/>
  <c r="J413" i="6"/>
  <c r="BE413" i="6" s="1"/>
  <c r="BI409" i="6"/>
  <c r="BH409" i="6"/>
  <c r="BG409" i="6"/>
  <c r="BF409" i="6"/>
  <c r="T409" i="6"/>
  <c r="R409" i="6"/>
  <c r="P409" i="6"/>
  <c r="BK409" i="6"/>
  <c r="J409" i="6"/>
  <c r="BE409" i="6" s="1"/>
  <c r="BI405" i="6"/>
  <c r="BH405" i="6"/>
  <c r="BG405" i="6"/>
  <c r="BF405" i="6"/>
  <c r="T405" i="6"/>
  <c r="R405" i="6"/>
  <c r="P405" i="6"/>
  <c r="BK405" i="6"/>
  <c r="J405" i="6"/>
  <c r="BE405" i="6" s="1"/>
  <c r="BI403" i="6"/>
  <c r="BH403" i="6"/>
  <c r="BG403" i="6"/>
  <c r="BF403" i="6"/>
  <c r="T403" i="6"/>
  <c r="R403" i="6"/>
  <c r="P403" i="6"/>
  <c r="BK403" i="6"/>
  <c r="J403" i="6"/>
  <c r="BE403" i="6" s="1"/>
  <c r="BI399" i="6"/>
  <c r="BH399" i="6"/>
  <c r="BG399" i="6"/>
  <c r="BF399" i="6"/>
  <c r="T399" i="6"/>
  <c r="R399" i="6"/>
  <c r="P399" i="6"/>
  <c r="BK399" i="6"/>
  <c r="J399" i="6"/>
  <c r="BE399" i="6" s="1"/>
  <c r="BI397" i="6"/>
  <c r="BH397" i="6"/>
  <c r="BG397" i="6"/>
  <c r="BF397" i="6"/>
  <c r="T397" i="6"/>
  <c r="R397" i="6"/>
  <c r="P397" i="6"/>
  <c r="BK397" i="6"/>
  <c r="J397" i="6"/>
  <c r="BE397" i="6" s="1"/>
  <c r="BI393" i="6"/>
  <c r="BH393" i="6"/>
  <c r="BG393" i="6"/>
  <c r="BF393" i="6"/>
  <c r="T393" i="6"/>
  <c r="R393" i="6"/>
  <c r="P393" i="6"/>
  <c r="BK393" i="6"/>
  <c r="J393" i="6"/>
  <c r="BE393" i="6" s="1"/>
  <c r="BI391" i="6"/>
  <c r="BH391" i="6"/>
  <c r="BG391" i="6"/>
  <c r="BF391" i="6"/>
  <c r="T391" i="6"/>
  <c r="R391" i="6"/>
  <c r="P391" i="6"/>
  <c r="BK391" i="6"/>
  <c r="J391" i="6"/>
  <c r="BE391" i="6" s="1"/>
  <c r="BI387" i="6"/>
  <c r="BH387" i="6"/>
  <c r="BG387" i="6"/>
  <c r="BF387" i="6"/>
  <c r="T387" i="6"/>
  <c r="R387" i="6"/>
  <c r="P387" i="6"/>
  <c r="BK387" i="6"/>
  <c r="J387" i="6"/>
  <c r="BE387" i="6" s="1"/>
  <c r="BI385" i="6"/>
  <c r="BH385" i="6"/>
  <c r="BG385" i="6"/>
  <c r="BF385" i="6"/>
  <c r="T385" i="6"/>
  <c r="R385" i="6"/>
  <c r="P385" i="6"/>
  <c r="BK385" i="6"/>
  <c r="J385" i="6"/>
  <c r="BE385" i="6" s="1"/>
  <c r="BI381" i="6"/>
  <c r="BH381" i="6"/>
  <c r="BG381" i="6"/>
  <c r="BF381" i="6"/>
  <c r="T381" i="6"/>
  <c r="R381" i="6"/>
  <c r="P381" i="6"/>
  <c r="BK381" i="6"/>
  <c r="J381" i="6"/>
  <c r="BE381" i="6" s="1"/>
  <c r="BI379" i="6"/>
  <c r="BH379" i="6"/>
  <c r="BG379" i="6"/>
  <c r="BF379" i="6"/>
  <c r="T379" i="6"/>
  <c r="R379" i="6"/>
  <c r="P379" i="6"/>
  <c r="BK379" i="6"/>
  <c r="J379" i="6"/>
  <c r="BE379" i="6" s="1"/>
  <c r="BI375" i="6"/>
  <c r="BH375" i="6"/>
  <c r="BG375" i="6"/>
  <c r="BF375" i="6"/>
  <c r="T375" i="6"/>
  <c r="R375" i="6"/>
  <c r="P375" i="6"/>
  <c r="BK375" i="6"/>
  <c r="J375" i="6"/>
  <c r="BE375" i="6" s="1"/>
  <c r="BI373" i="6"/>
  <c r="BH373" i="6"/>
  <c r="BG373" i="6"/>
  <c r="BF373" i="6"/>
  <c r="T373" i="6"/>
  <c r="R373" i="6"/>
  <c r="P373" i="6"/>
  <c r="BK373" i="6"/>
  <c r="J373" i="6"/>
  <c r="BE373" i="6"/>
  <c r="BI369" i="6"/>
  <c r="BH369" i="6"/>
  <c r="BG369" i="6"/>
  <c r="BF369" i="6"/>
  <c r="T369" i="6"/>
  <c r="R369" i="6"/>
  <c r="P369" i="6"/>
  <c r="BK369" i="6"/>
  <c r="J369" i="6"/>
  <c r="BE369" i="6" s="1"/>
  <c r="BI367" i="6"/>
  <c r="BH367" i="6"/>
  <c r="BG367" i="6"/>
  <c r="BF367" i="6"/>
  <c r="T367" i="6"/>
  <c r="R367" i="6"/>
  <c r="P367" i="6"/>
  <c r="BK367" i="6"/>
  <c r="J367" i="6"/>
  <c r="BE367" i="6"/>
  <c r="BI363" i="6"/>
  <c r="BH363" i="6"/>
  <c r="BG363" i="6"/>
  <c r="BF363" i="6"/>
  <c r="T363" i="6"/>
  <c r="T362" i="6" s="1"/>
  <c r="R363" i="6"/>
  <c r="R362" i="6"/>
  <c r="P363" i="6"/>
  <c r="P362" i="6" s="1"/>
  <c r="BK363" i="6"/>
  <c r="BK362" i="6"/>
  <c r="J362" i="6" s="1"/>
  <c r="J67" i="6" s="1"/>
  <c r="J363" i="6"/>
  <c r="BE363" i="6"/>
  <c r="BI355" i="6"/>
  <c r="BH355" i="6"/>
  <c r="BG355" i="6"/>
  <c r="BF355" i="6"/>
  <c r="T355" i="6"/>
  <c r="R355" i="6"/>
  <c r="P355" i="6"/>
  <c r="BK355" i="6"/>
  <c r="J355" i="6"/>
  <c r="BE355" i="6"/>
  <c r="BI352" i="6"/>
  <c r="BH352" i="6"/>
  <c r="BG352" i="6"/>
  <c r="BF352" i="6"/>
  <c r="T352" i="6"/>
  <c r="R352" i="6"/>
  <c r="P352" i="6"/>
  <c r="BK352" i="6"/>
  <c r="J352" i="6"/>
  <c r="BE352" i="6"/>
  <c r="BI349" i="6"/>
  <c r="BH349" i="6"/>
  <c r="BG349" i="6"/>
  <c r="BF349" i="6"/>
  <c r="T349" i="6"/>
  <c r="R349" i="6"/>
  <c r="P349" i="6"/>
  <c r="BK349" i="6"/>
  <c r="J349" i="6"/>
  <c r="BE349" i="6"/>
  <c r="BI346" i="6"/>
  <c r="BH346" i="6"/>
  <c r="BG346" i="6"/>
  <c r="BF346" i="6"/>
  <c r="T346" i="6"/>
  <c r="R346" i="6"/>
  <c r="P346" i="6"/>
  <c r="BK346" i="6"/>
  <c r="J346" i="6"/>
  <c r="BE346" i="6"/>
  <c r="BI343" i="6"/>
  <c r="BH343" i="6"/>
  <c r="BG343" i="6"/>
  <c r="BF343" i="6"/>
  <c r="T343" i="6"/>
  <c r="R343" i="6"/>
  <c r="P343" i="6"/>
  <c r="BK343" i="6"/>
  <c r="J343" i="6"/>
  <c r="BE343" i="6"/>
  <c r="BI340" i="6"/>
  <c r="BH340" i="6"/>
  <c r="BG340" i="6"/>
  <c r="BF340" i="6"/>
  <c r="T340" i="6"/>
  <c r="R340" i="6"/>
  <c r="P340" i="6"/>
  <c r="BK340" i="6"/>
  <c r="J340" i="6"/>
  <c r="BE340" i="6"/>
  <c r="BI335" i="6"/>
  <c r="BH335" i="6"/>
  <c r="BG335" i="6"/>
  <c r="BF335" i="6"/>
  <c r="T335" i="6"/>
  <c r="R335" i="6"/>
  <c r="P335" i="6"/>
  <c r="BK335" i="6"/>
  <c r="J335" i="6"/>
  <c r="BE335" i="6"/>
  <c r="BI332" i="6"/>
  <c r="BH332" i="6"/>
  <c r="BG332" i="6"/>
  <c r="BF332" i="6"/>
  <c r="T332" i="6"/>
  <c r="R332" i="6"/>
  <c r="P332" i="6"/>
  <c r="BK332" i="6"/>
  <c r="J332" i="6"/>
  <c r="BE332" i="6"/>
  <c r="BI327" i="6"/>
  <c r="BH327" i="6"/>
  <c r="BG327" i="6"/>
  <c r="BF327" i="6"/>
  <c r="T327" i="6"/>
  <c r="R327" i="6"/>
  <c r="P327" i="6"/>
  <c r="BK327" i="6"/>
  <c r="J327" i="6"/>
  <c r="BE327" i="6"/>
  <c r="BI319" i="6"/>
  <c r="BH319" i="6"/>
  <c r="BG319" i="6"/>
  <c r="BF319" i="6"/>
  <c r="T319" i="6"/>
  <c r="R319" i="6"/>
  <c r="P319" i="6"/>
  <c r="BK319" i="6"/>
  <c r="J319" i="6"/>
  <c r="BE319" i="6"/>
  <c r="BI311" i="6"/>
  <c r="BH311" i="6"/>
  <c r="BG311" i="6"/>
  <c r="BF311" i="6"/>
  <c r="T311" i="6"/>
  <c r="R311" i="6"/>
  <c r="P311" i="6"/>
  <c r="BK311" i="6"/>
  <c r="J311" i="6"/>
  <c r="BE311" i="6"/>
  <c r="BI306" i="6"/>
  <c r="BH306" i="6"/>
  <c r="BG306" i="6"/>
  <c r="BF306" i="6"/>
  <c r="T306" i="6"/>
  <c r="R306" i="6"/>
  <c r="P306" i="6"/>
  <c r="BK306" i="6"/>
  <c r="J306" i="6"/>
  <c r="BE306" i="6"/>
  <c r="BI301" i="6"/>
  <c r="BH301" i="6"/>
  <c r="BG301" i="6"/>
  <c r="BF301" i="6"/>
  <c r="T301" i="6"/>
  <c r="R301" i="6"/>
  <c r="P301" i="6"/>
  <c r="BK301" i="6"/>
  <c r="J301" i="6"/>
  <c r="BE301" i="6"/>
  <c r="BI296" i="6"/>
  <c r="BH296" i="6"/>
  <c r="BG296" i="6"/>
  <c r="BF296" i="6"/>
  <c r="T296" i="6"/>
  <c r="R296" i="6"/>
  <c r="P296" i="6"/>
  <c r="BK296" i="6"/>
  <c r="J296" i="6"/>
  <c r="BE296" i="6"/>
  <c r="BI284" i="6"/>
  <c r="BH284" i="6"/>
  <c r="BG284" i="6"/>
  <c r="BF284" i="6"/>
  <c r="T284" i="6"/>
  <c r="R284" i="6"/>
  <c r="P284" i="6"/>
  <c r="BK284" i="6"/>
  <c r="J284" i="6"/>
  <c r="BE284" i="6"/>
  <c r="BI275" i="6"/>
  <c r="BH275" i="6"/>
  <c r="BG275" i="6"/>
  <c r="BF275" i="6"/>
  <c r="T275" i="6"/>
  <c r="R275" i="6"/>
  <c r="P275" i="6"/>
  <c r="BK275" i="6"/>
  <c r="J275" i="6"/>
  <c r="BE275" i="6"/>
  <c r="BI267" i="6"/>
  <c r="BH267" i="6"/>
  <c r="BG267" i="6"/>
  <c r="BF267" i="6"/>
  <c r="T267" i="6"/>
  <c r="R267" i="6"/>
  <c r="P267" i="6"/>
  <c r="BK267" i="6"/>
  <c r="J267" i="6"/>
  <c r="BE267" i="6"/>
  <c r="BI262" i="6"/>
  <c r="BH262" i="6"/>
  <c r="BG262" i="6"/>
  <c r="BF262" i="6"/>
  <c r="T262" i="6"/>
  <c r="R262" i="6"/>
  <c r="P262" i="6"/>
  <c r="BK262" i="6"/>
  <c r="J262" i="6"/>
  <c r="BE262" i="6"/>
  <c r="BI253" i="6"/>
  <c r="BH253" i="6"/>
  <c r="BG253" i="6"/>
  <c r="BF253" i="6"/>
  <c r="T253" i="6"/>
  <c r="R253" i="6"/>
  <c r="P253" i="6"/>
  <c r="BK253" i="6"/>
  <c r="J253" i="6"/>
  <c r="BE253" i="6"/>
  <c r="BI245" i="6"/>
  <c r="BH245" i="6"/>
  <c r="BG245" i="6"/>
  <c r="BF245" i="6"/>
  <c r="T245" i="6"/>
  <c r="T244" i="6"/>
  <c r="R245" i="6"/>
  <c r="R244" i="6"/>
  <c r="P245" i="6"/>
  <c r="P244" i="6"/>
  <c r="BK245" i="6"/>
  <c r="BK244" i="6"/>
  <c r="J244" i="6" s="1"/>
  <c r="J66" i="6" s="1"/>
  <c r="J245" i="6"/>
  <c r="BE245" i="6" s="1"/>
  <c r="BI233" i="6"/>
  <c r="BH233" i="6"/>
  <c r="BG233" i="6"/>
  <c r="BF233" i="6"/>
  <c r="T233" i="6"/>
  <c r="R233" i="6"/>
  <c r="P233" i="6"/>
  <c r="BK233" i="6"/>
  <c r="J233" i="6"/>
  <c r="BE233" i="6"/>
  <c r="BI228" i="6"/>
  <c r="BH228" i="6"/>
  <c r="BG228" i="6"/>
  <c r="BF228" i="6"/>
  <c r="T228" i="6"/>
  <c r="R228" i="6"/>
  <c r="P228" i="6"/>
  <c r="BK228" i="6"/>
  <c r="J228" i="6"/>
  <c r="BE228" i="6"/>
  <c r="BI224" i="6"/>
  <c r="BH224" i="6"/>
  <c r="BG224" i="6"/>
  <c r="BF224" i="6"/>
  <c r="T224" i="6"/>
  <c r="R224" i="6"/>
  <c r="P224" i="6"/>
  <c r="BK224" i="6"/>
  <c r="J224" i="6"/>
  <c r="BE224" i="6"/>
  <c r="BI219" i="6"/>
  <c r="BH219" i="6"/>
  <c r="BG219" i="6"/>
  <c r="BF219" i="6"/>
  <c r="T219" i="6"/>
  <c r="R219" i="6"/>
  <c r="P219" i="6"/>
  <c r="BK219" i="6"/>
  <c r="J219" i="6"/>
  <c r="BE219" i="6"/>
  <c r="BI216" i="6"/>
  <c r="BH216" i="6"/>
  <c r="BG216" i="6"/>
  <c r="BF216" i="6"/>
  <c r="T216" i="6"/>
  <c r="R216" i="6"/>
  <c r="P216" i="6"/>
  <c r="BK216" i="6"/>
  <c r="J216" i="6"/>
  <c r="BE216" i="6"/>
  <c r="BI211" i="6"/>
  <c r="BH211" i="6"/>
  <c r="BG211" i="6"/>
  <c r="BF211" i="6"/>
  <c r="T211" i="6"/>
  <c r="R211" i="6"/>
  <c r="P211" i="6"/>
  <c r="BK211" i="6"/>
  <c r="J211" i="6"/>
  <c r="BE211" i="6"/>
  <c r="BI206" i="6"/>
  <c r="BH206" i="6"/>
  <c r="BG206" i="6"/>
  <c r="BF206" i="6"/>
  <c r="T206" i="6"/>
  <c r="R206" i="6"/>
  <c r="P206" i="6"/>
  <c r="BK206" i="6"/>
  <c r="J206" i="6"/>
  <c r="BE206" i="6"/>
  <c r="BI201" i="6"/>
  <c r="BH201" i="6"/>
  <c r="BG201" i="6"/>
  <c r="BF201" i="6"/>
  <c r="T201" i="6"/>
  <c r="R201" i="6"/>
  <c r="P201" i="6"/>
  <c r="BK201" i="6"/>
  <c r="J201" i="6"/>
  <c r="BE201" i="6"/>
  <c r="BI193" i="6"/>
  <c r="BH193" i="6"/>
  <c r="BG193" i="6"/>
  <c r="BF193" i="6"/>
  <c r="T193" i="6"/>
  <c r="R193" i="6"/>
  <c r="P193" i="6"/>
  <c r="BK193" i="6"/>
  <c r="J193" i="6"/>
  <c r="BE193" i="6"/>
  <c r="BI185" i="6"/>
  <c r="BH185" i="6"/>
  <c r="BG185" i="6"/>
  <c r="BF185" i="6"/>
  <c r="T185" i="6"/>
  <c r="R185" i="6"/>
  <c r="P185" i="6"/>
  <c r="BK185" i="6"/>
  <c r="J185" i="6"/>
  <c r="BE185" i="6"/>
  <c r="BI180" i="6"/>
  <c r="BH180" i="6"/>
  <c r="BG180" i="6"/>
  <c r="BF180" i="6"/>
  <c r="T180" i="6"/>
  <c r="R180" i="6"/>
  <c r="P180" i="6"/>
  <c r="BK180" i="6"/>
  <c r="J180" i="6"/>
  <c r="BE180" i="6"/>
  <c r="BI172" i="6"/>
  <c r="BH172" i="6"/>
  <c r="BG172" i="6"/>
  <c r="BF172" i="6"/>
  <c r="T172" i="6"/>
  <c r="R172" i="6"/>
  <c r="P172" i="6"/>
  <c r="BK172" i="6"/>
  <c r="J172" i="6"/>
  <c r="BE172" i="6"/>
  <c r="BI164" i="6"/>
  <c r="BH164" i="6"/>
  <c r="BG164" i="6"/>
  <c r="BF164" i="6"/>
  <c r="T164" i="6"/>
  <c r="R164" i="6"/>
  <c r="P164" i="6"/>
  <c r="BK164" i="6"/>
  <c r="J164" i="6"/>
  <c r="BE164" i="6"/>
  <c r="BI156" i="6"/>
  <c r="BH156" i="6"/>
  <c r="BG156" i="6"/>
  <c r="BF156" i="6"/>
  <c r="T156" i="6"/>
  <c r="R156" i="6"/>
  <c r="P156" i="6"/>
  <c r="BK156" i="6"/>
  <c r="J156" i="6"/>
  <c r="BE156" i="6"/>
  <c r="BI151" i="6"/>
  <c r="BH151" i="6"/>
  <c r="BG151" i="6"/>
  <c r="BF151" i="6"/>
  <c r="T151" i="6"/>
  <c r="R151" i="6"/>
  <c r="P151" i="6"/>
  <c r="BK151" i="6"/>
  <c r="J151" i="6"/>
  <c r="BE151" i="6"/>
  <c r="BI143" i="6"/>
  <c r="BH143" i="6"/>
  <c r="BG143" i="6"/>
  <c r="BF143" i="6"/>
  <c r="T143" i="6"/>
  <c r="R143" i="6"/>
  <c r="P143" i="6"/>
  <c r="BK143" i="6"/>
  <c r="J143" i="6"/>
  <c r="BE143" i="6"/>
  <c r="BI131" i="6"/>
  <c r="BH131" i="6"/>
  <c r="BG131" i="6"/>
  <c r="BF131" i="6"/>
  <c r="T131" i="6"/>
  <c r="R131" i="6"/>
  <c r="P131" i="6"/>
  <c r="BK131" i="6"/>
  <c r="J131" i="6"/>
  <c r="BE131" i="6"/>
  <c r="BI123" i="6"/>
  <c r="BH123" i="6"/>
  <c r="BG123" i="6"/>
  <c r="BF123" i="6"/>
  <c r="T123" i="6"/>
  <c r="R123" i="6"/>
  <c r="P123" i="6"/>
  <c r="BK123" i="6"/>
  <c r="J123" i="6"/>
  <c r="BE123" i="6"/>
  <c r="BI118" i="6"/>
  <c r="BH118" i="6"/>
  <c r="BG118" i="6"/>
  <c r="BF118" i="6"/>
  <c r="T118" i="6"/>
  <c r="R118" i="6"/>
  <c r="P118" i="6"/>
  <c r="BK118" i="6"/>
  <c r="J118" i="6"/>
  <c r="BE118" i="6"/>
  <c r="BI109" i="6"/>
  <c r="BH109" i="6"/>
  <c r="BG109" i="6"/>
  <c r="BF109" i="6"/>
  <c r="T109" i="6"/>
  <c r="R109" i="6"/>
  <c r="P109" i="6"/>
  <c r="BK109" i="6"/>
  <c r="J109" i="6"/>
  <c r="BE109" i="6"/>
  <c r="BI104" i="6"/>
  <c r="BH104" i="6"/>
  <c r="BG104" i="6"/>
  <c r="BF104" i="6"/>
  <c r="T104" i="6"/>
  <c r="R104" i="6"/>
  <c r="P104" i="6"/>
  <c r="BK104" i="6"/>
  <c r="J104" i="6"/>
  <c r="BE104" i="6"/>
  <c r="BI99" i="6"/>
  <c r="BH99" i="6"/>
  <c r="BG99" i="6"/>
  <c r="BF99" i="6"/>
  <c r="T99" i="6"/>
  <c r="R99" i="6"/>
  <c r="P99" i="6"/>
  <c r="BK99" i="6"/>
  <c r="J99" i="6"/>
  <c r="BE99" i="6"/>
  <c r="BI94" i="6"/>
  <c r="F39" i="6"/>
  <c r="BD60" i="1" s="1"/>
  <c r="BH94" i="6"/>
  <c r="F38" i="6" s="1"/>
  <c r="BC60" i="1" s="1"/>
  <c r="BG94" i="6"/>
  <c r="F37" i="6"/>
  <c r="BB60" i="1" s="1"/>
  <c r="BF94" i="6"/>
  <c r="J36" i="6" s="1"/>
  <c r="AW60" i="1" s="1"/>
  <c r="T94" i="6"/>
  <c r="T93" i="6"/>
  <c r="R94" i="6"/>
  <c r="R93" i="6"/>
  <c r="R92" i="6" s="1"/>
  <c r="R91" i="6" s="1"/>
  <c r="P94" i="6"/>
  <c r="P93" i="6"/>
  <c r="BK94" i="6"/>
  <c r="BK93" i="6" s="1"/>
  <c r="J94" i="6"/>
  <c r="BE94" i="6" s="1"/>
  <c r="J87" i="6"/>
  <c r="F87" i="6"/>
  <c r="F85" i="6"/>
  <c r="E83" i="6"/>
  <c r="J58" i="6"/>
  <c r="F58" i="6"/>
  <c r="F56" i="6"/>
  <c r="E54" i="6"/>
  <c r="J26" i="6"/>
  <c r="E26" i="6"/>
  <c r="J59" i="6" s="1"/>
  <c r="J25" i="6"/>
  <c r="J20" i="6"/>
  <c r="E20" i="6"/>
  <c r="F88" i="6"/>
  <c r="F59" i="6"/>
  <c r="J19" i="6"/>
  <c r="J14" i="6"/>
  <c r="J85" i="6"/>
  <c r="J56" i="6"/>
  <c r="E7" i="6"/>
  <c r="E50" i="6" s="1"/>
  <c r="J39" i="5"/>
  <c r="J38" i="5"/>
  <c r="AY59" i="1" s="1"/>
  <c r="J37" i="5"/>
  <c r="AX59" i="1" s="1"/>
  <c r="BI631" i="5"/>
  <c r="BH631" i="5"/>
  <c r="BG631" i="5"/>
  <c r="BF631" i="5"/>
  <c r="T631" i="5"/>
  <c r="T630" i="5" s="1"/>
  <c r="R631" i="5"/>
  <c r="R630" i="5" s="1"/>
  <c r="P631" i="5"/>
  <c r="P630" i="5" s="1"/>
  <c r="BK631" i="5"/>
  <c r="BK630" i="5" s="1"/>
  <c r="J630" i="5" s="1"/>
  <c r="J72" i="5" s="1"/>
  <c r="J631" i="5"/>
  <c r="BE631" i="5"/>
  <c r="BI628" i="5"/>
  <c r="BH628" i="5"/>
  <c r="BG628" i="5"/>
  <c r="BF628" i="5"/>
  <c r="T628" i="5"/>
  <c r="R628" i="5"/>
  <c r="P628" i="5"/>
  <c r="BK628" i="5"/>
  <c r="J628" i="5"/>
  <c r="BE628" i="5" s="1"/>
  <c r="BI625" i="5"/>
  <c r="BH625" i="5"/>
  <c r="BG625" i="5"/>
  <c r="BF625" i="5"/>
  <c r="T625" i="5"/>
  <c r="R625" i="5"/>
  <c r="P625" i="5"/>
  <c r="BK625" i="5"/>
  <c r="J625" i="5"/>
  <c r="BE625" i="5" s="1"/>
  <c r="BI622" i="5"/>
  <c r="BH622" i="5"/>
  <c r="BG622" i="5"/>
  <c r="BF622" i="5"/>
  <c r="T622" i="5"/>
  <c r="R622" i="5"/>
  <c r="P622" i="5"/>
  <c r="BK622" i="5"/>
  <c r="J622" i="5"/>
  <c r="BE622" i="5" s="1"/>
  <c r="BI620" i="5"/>
  <c r="BH620" i="5"/>
  <c r="BG620" i="5"/>
  <c r="BF620" i="5"/>
  <c r="T620" i="5"/>
  <c r="R620" i="5"/>
  <c r="P620" i="5"/>
  <c r="BK620" i="5"/>
  <c r="J620" i="5"/>
  <c r="BE620" i="5" s="1"/>
  <c r="BI617" i="5"/>
  <c r="BH617" i="5"/>
  <c r="BG617" i="5"/>
  <c r="BF617" i="5"/>
  <c r="T617" i="5"/>
  <c r="R617" i="5"/>
  <c r="P617" i="5"/>
  <c r="BK617" i="5"/>
  <c r="J617" i="5"/>
  <c r="BE617" i="5" s="1"/>
  <c r="BI615" i="5"/>
  <c r="BH615" i="5"/>
  <c r="BG615" i="5"/>
  <c r="BF615" i="5"/>
  <c r="T615" i="5"/>
  <c r="T614" i="5" s="1"/>
  <c r="R615" i="5"/>
  <c r="R614" i="5" s="1"/>
  <c r="P615" i="5"/>
  <c r="P614" i="5" s="1"/>
  <c r="BK615" i="5"/>
  <c r="BK614" i="5" s="1"/>
  <c r="J614" i="5" s="1"/>
  <c r="J71" i="5" s="1"/>
  <c r="J615" i="5"/>
  <c r="BE615" i="5"/>
  <c r="BI612" i="5"/>
  <c r="BH612" i="5"/>
  <c r="BG612" i="5"/>
  <c r="BF612" i="5"/>
  <c r="T612" i="5"/>
  <c r="R612" i="5"/>
  <c r="P612" i="5"/>
  <c r="BK612" i="5"/>
  <c r="J612" i="5"/>
  <c r="BE612" i="5" s="1"/>
  <c r="BI605" i="5"/>
  <c r="BH605" i="5"/>
  <c r="BG605" i="5"/>
  <c r="BF605" i="5"/>
  <c r="T605" i="5"/>
  <c r="R605" i="5"/>
  <c r="P605" i="5"/>
  <c r="BK605" i="5"/>
  <c r="J605" i="5"/>
  <c r="BE605" i="5" s="1"/>
  <c r="BI598" i="5"/>
  <c r="BH598" i="5"/>
  <c r="BG598" i="5"/>
  <c r="BF598" i="5"/>
  <c r="T598" i="5"/>
  <c r="R598" i="5"/>
  <c r="P598" i="5"/>
  <c r="BK598" i="5"/>
  <c r="J598" i="5"/>
  <c r="BE598" i="5" s="1"/>
  <c r="BI588" i="5"/>
  <c r="BH588" i="5"/>
  <c r="BG588" i="5"/>
  <c r="BF588" i="5"/>
  <c r="T588" i="5"/>
  <c r="T587" i="5" s="1"/>
  <c r="R588" i="5"/>
  <c r="R587" i="5" s="1"/>
  <c r="P588" i="5"/>
  <c r="P587" i="5" s="1"/>
  <c r="BK588" i="5"/>
  <c r="BK587" i="5" s="1"/>
  <c r="J587" i="5" s="1"/>
  <c r="J70" i="5" s="1"/>
  <c r="J588" i="5"/>
  <c r="BE588" i="5"/>
  <c r="BI582" i="5"/>
  <c r="BH582" i="5"/>
  <c r="BG582" i="5"/>
  <c r="BF582" i="5"/>
  <c r="T582" i="5"/>
  <c r="R582" i="5"/>
  <c r="P582" i="5"/>
  <c r="BK582" i="5"/>
  <c r="J582" i="5"/>
  <c r="BE582" i="5" s="1"/>
  <c r="BI577" i="5"/>
  <c r="BH577" i="5"/>
  <c r="BG577" i="5"/>
  <c r="BF577" i="5"/>
  <c r="T577" i="5"/>
  <c r="R577" i="5"/>
  <c r="P577" i="5"/>
  <c r="BK577" i="5"/>
  <c r="J577" i="5"/>
  <c r="BE577" i="5" s="1"/>
  <c r="BI569" i="5"/>
  <c r="BH569" i="5"/>
  <c r="BG569" i="5"/>
  <c r="BF569" i="5"/>
  <c r="T569" i="5"/>
  <c r="R569" i="5"/>
  <c r="P569" i="5"/>
  <c r="BK569" i="5"/>
  <c r="J569" i="5"/>
  <c r="BE569" i="5" s="1"/>
  <c r="BI564" i="5"/>
  <c r="BH564" i="5"/>
  <c r="BG564" i="5"/>
  <c r="BF564" i="5"/>
  <c r="T564" i="5"/>
  <c r="R564" i="5"/>
  <c r="P564" i="5"/>
  <c r="BK564" i="5"/>
  <c r="J564" i="5"/>
  <c r="BE564" i="5" s="1"/>
  <c r="BI559" i="5"/>
  <c r="BH559" i="5"/>
  <c r="BG559" i="5"/>
  <c r="BF559" i="5"/>
  <c r="T559" i="5"/>
  <c r="R559" i="5"/>
  <c r="P559" i="5"/>
  <c r="BK559" i="5"/>
  <c r="J559" i="5"/>
  <c r="BE559" i="5" s="1"/>
  <c r="BI551" i="5"/>
  <c r="BH551" i="5"/>
  <c r="BG551" i="5"/>
  <c r="BF551" i="5"/>
  <c r="T551" i="5"/>
  <c r="R551" i="5"/>
  <c r="P551" i="5"/>
  <c r="BK551" i="5"/>
  <c r="J551" i="5"/>
  <c r="BE551" i="5" s="1"/>
  <c r="BI544" i="5"/>
  <c r="BH544" i="5"/>
  <c r="BG544" i="5"/>
  <c r="BF544" i="5"/>
  <c r="T544" i="5"/>
  <c r="R544" i="5"/>
  <c r="P544" i="5"/>
  <c r="BK544" i="5"/>
  <c r="J544" i="5"/>
  <c r="BE544" i="5" s="1"/>
  <c r="BI540" i="5"/>
  <c r="BH540" i="5"/>
  <c r="BG540" i="5"/>
  <c r="BF540" i="5"/>
  <c r="T540" i="5"/>
  <c r="R540" i="5"/>
  <c r="P540" i="5"/>
  <c r="BK540" i="5"/>
  <c r="J540" i="5"/>
  <c r="BE540" i="5" s="1"/>
  <c r="BI536" i="5"/>
  <c r="BH536" i="5"/>
  <c r="BG536" i="5"/>
  <c r="BF536" i="5"/>
  <c r="T536" i="5"/>
  <c r="R536" i="5"/>
  <c r="P536" i="5"/>
  <c r="BK536" i="5"/>
  <c r="J536" i="5"/>
  <c r="BE536" i="5" s="1"/>
  <c r="BI526" i="5"/>
  <c r="BH526" i="5"/>
  <c r="BG526" i="5"/>
  <c r="BF526" i="5"/>
  <c r="T526" i="5"/>
  <c r="R526" i="5"/>
  <c r="P526" i="5"/>
  <c r="BK526" i="5"/>
  <c r="J526" i="5"/>
  <c r="BE526" i="5" s="1"/>
  <c r="BI522" i="5"/>
  <c r="BH522" i="5"/>
  <c r="BG522" i="5"/>
  <c r="BF522" i="5"/>
  <c r="T522" i="5"/>
  <c r="R522" i="5"/>
  <c r="P522" i="5"/>
  <c r="BK522" i="5"/>
  <c r="J522" i="5"/>
  <c r="BE522" i="5" s="1"/>
  <c r="BI520" i="5"/>
  <c r="BH520" i="5"/>
  <c r="BG520" i="5"/>
  <c r="BF520" i="5"/>
  <c r="T520" i="5"/>
  <c r="R520" i="5"/>
  <c r="P520" i="5"/>
  <c r="BK520" i="5"/>
  <c r="J520" i="5"/>
  <c r="BE520" i="5" s="1"/>
  <c r="BI517" i="5"/>
  <c r="BH517" i="5"/>
  <c r="BG517" i="5"/>
  <c r="BF517" i="5"/>
  <c r="T517" i="5"/>
  <c r="R517" i="5"/>
  <c r="P517" i="5"/>
  <c r="BK517" i="5"/>
  <c r="J517" i="5"/>
  <c r="BE517" i="5" s="1"/>
  <c r="BI515" i="5"/>
  <c r="BH515" i="5"/>
  <c r="BG515" i="5"/>
  <c r="BF515" i="5"/>
  <c r="T515" i="5"/>
  <c r="R515" i="5"/>
  <c r="P515" i="5"/>
  <c r="BK515" i="5"/>
  <c r="J515" i="5"/>
  <c r="BE515" i="5" s="1"/>
  <c r="BI512" i="5"/>
  <c r="BH512" i="5"/>
  <c r="BG512" i="5"/>
  <c r="BF512" i="5"/>
  <c r="T512" i="5"/>
  <c r="R512" i="5"/>
  <c r="P512" i="5"/>
  <c r="BK512" i="5"/>
  <c r="J512" i="5"/>
  <c r="BE512" i="5" s="1"/>
  <c r="BI509" i="5"/>
  <c r="BH509" i="5"/>
  <c r="BG509" i="5"/>
  <c r="BF509" i="5"/>
  <c r="T509" i="5"/>
  <c r="R509" i="5"/>
  <c r="P509" i="5"/>
  <c r="BK509" i="5"/>
  <c r="J509" i="5"/>
  <c r="BE509" i="5" s="1"/>
  <c r="BI504" i="5"/>
  <c r="BH504" i="5"/>
  <c r="BG504" i="5"/>
  <c r="BF504" i="5"/>
  <c r="T504" i="5"/>
  <c r="R504" i="5"/>
  <c r="P504" i="5"/>
  <c r="BK504" i="5"/>
  <c r="J504" i="5"/>
  <c r="BE504" i="5" s="1"/>
  <c r="BI501" i="5"/>
  <c r="BH501" i="5"/>
  <c r="BG501" i="5"/>
  <c r="BF501" i="5"/>
  <c r="T501" i="5"/>
  <c r="R501" i="5"/>
  <c r="P501" i="5"/>
  <c r="BK501" i="5"/>
  <c r="J501" i="5"/>
  <c r="BE501" i="5" s="1"/>
  <c r="BI493" i="5"/>
  <c r="BH493" i="5"/>
  <c r="BG493" i="5"/>
  <c r="BF493" i="5"/>
  <c r="T493" i="5"/>
  <c r="R493" i="5"/>
  <c r="P493" i="5"/>
  <c r="BK493" i="5"/>
  <c r="J493" i="5"/>
  <c r="BE493" i="5" s="1"/>
  <c r="BI490" i="5"/>
  <c r="BH490" i="5"/>
  <c r="BG490" i="5"/>
  <c r="BF490" i="5"/>
  <c r="T490" i="5"/>
  <c r="R490" i="5"/>
  <c r="P490" i="5"/>
  <c r="BK490" i="5"/>
  <c r="J490" i="5"/>
  <c r="BE490" i="5" s="1"/>
  <c r="BI485" i="5"/>
  <c r="BH485" i="5"/>
  <c r="BG485" i="5"/>
  <c r="BF485" i="5"/>
  <c r="T485" i="5"/>
  <c r="R485" i="5"/>
  <c r="P485" i="5"/>
  <c r="BK485" i="5"/>
  <c r="J485" i="5"/>
  <c r="BE485" i="5" s="1"/>
  <c r="BI482" i="5"/>
  <c r="BH482" i="5"/>
  <c r="BG482" i="5"/>
  <c r="BF482" i="5"/>
  <c r="T482" i="5"/>
  <c r="R482" i="5"/>
  <c r="P482" i="5"/>
  <c r="BK482" i="5"/>
  <c r="J482" i="5"/>
  <c r="BE482" i="5" s="1"/>
  <c r="BI477" i="5"/>
  <c r="BH477" i="5"/>
  <c r="BG477" i="5"/>
  <c r="BF477" i="5"/>
  <c r="T477" i="5"/>
  <c r="R477" i="5"/>
  <c r="P477" i="5"/>
  <c r="BK477" i="5"/>
  <c r="J477" i="5"/>
  <c r="BE477" i="5" s="1"/>
  <c r="BI474" i="5"/>
  <c r="BH474" i="5"/>
  <c r="BG474" i="5"/>
  <c r="BF474" i="5"/>
  <c r="T474" i="5"/>
  <c r="R474" i="5"/>
  <c r="P474" i="5"/>
  <c r="BK474" i="5"/>
  <c r="J474" i="5"/>
  <c r="BE474" i="5" s="1"/>
  <c r="BI466" i="5"/>
  <c r="BH466" i="5"/>
  <c r="BG466" i="5"/>
  <c r="BF466" i="5"/>
  <c r="T466" i="5"/>
  <c r="R466" i="5"/>
  <c r="R465" i="5" s="1"/>
  <c r="P466" i="5"/>
  <c r="BK466" i="5"/>
  <c r="BK465" i="5" s="1"/>
  <c r="J465" i="5" s="1"/>
  <c r="J69" i="5" s="1"/>
  <c r="J466" i="5"/>
  <c r="BE466" i="5"/>
  <c r="BI458" i="5"/>
  <c r="BH458" i="5"/>
  <c r="BG458" i="5"/>
  <c r="BF458" i="5"/>
  <c r="T458" i="5"/>
  <c r="R458" i="5"/>
  <c r="P458" i="5"/>
  <c r="BK458" i="5"/>
  <c r="J458" i="5"/>
  <c r="BE458" i="5" s="1"/>
  <c r="BI456" i="5"/>
  <c r="BH456" i="5"/>
  <c r="BG456" i="5"/>
  <c r="BF456" i="5"/>
  <c r="T456" i="5"/>
  <c r="R456" i="5"/>
  <c r="P456" i="5"/>
  <c r="BK456" i="5"/>
  <c r="J456" i="5"/>
  <c r="BE456" i="5" s="1"/>
  <c r="BI449" i="5"/>
  <c r="BH449" i="5"/>
  <c r="BG449" i="5"/>
  <c r="BF449" i="5"/>
  <c r="T449" i="5"/>
  <c r="R449" i="5"/>
  <c r="P449" i="5"/>
  <c r="BK449" i="5"/>
  <c r="J449" i="5"/>
  <c r="BE449" i="5" s="1"/>
  <c r="BI447" i="5"/>
  <c r="BH447" i="5"/>
  <c r="BG447" i="5"/>
  <c r="BF447" i="5"/>
  <c r="T447" i="5"/>
  <c r="R447" i="5"/>
  <c r="P447" i="5"/>
  <c r="BK447" i="5"/>
  <c r="J447" i="5"/>
  <c r="BE447" i="5" s="1"/>
  <c r="BI445" i="5"/>
  <c r="BH445" i="5"/>
  <c r="BG445" i="5"/>
  <c r="BF445" i="5"/>
  <c r="T445" i="5"/>
  <c r="R445" i="5"/>
  <c r="P445" i="5"/>
  <c r="BK445" i="5"/>
  <c r="J445" i="5"/>
  <c r="BE445" i="5" s="1"/>
  <c r="BI441" i="5"/>
  <c r="BH441" i="5"/>
  <c r="BG441" i="5"/>
  <c r="BF441" i="5"/>
  <c r="T441" i="5"/>
  <c r="R441" i="5"/>
  <c r="P441" i="5"/>
  <c r="BK441" i="5"/>
  <c r="J441" i="5"/>
  <c r="BE441" i="5" s="1"/>
  <c r="BI439" i="5"/>
  <c r="BH439" i="5"/>
  <c r="BG439" i="5"/>
  <c r="BF439" i="5"/>
  <c r="T439" i="5"/>
  <c r="T438" i="5" s="1"/>
  <c r="R439" i="5"/>
  <c r="R438" i="5" s="1"/>
  <c r="P439" i="5"/>
  <c r="BK439" i="5"/>
  <c r="BK438" i="5" s="1"/>
  <c r="J438" i="5"/>
  <c r="J68" i="5" s="1"/>
  <c r="J439" i="5"/>
  <c r="BE439" i="5"/>
  <c r="BI433" i="5"/>
  <c r="BH433" i="5"/>
  <c r="BG433" i="5"/>
  <c r="BF433" i="5"/>
  <c r="T433" i="5"/>
  <c r="T432" i="5" s="1"/>
  <c r="R433" i="5"/>
  <c r="R432" i="5" s="1"/>
  <c r="P433" i="5"/>
  <c r="P432" i="5" s="1"/>
  <c r="BK433" i="5"/>
  <c r="BK432" i="5" s="1"/>
  <c r="J432" i="5" s="1"/>
  <c r="J67" i="5" s="1"/>
  <c r="J433" i="5"/>
  <c r="BE433" i="5"/>
  <c r="BI430" i="5"/>
  <c r="BH430" i="5"/>
  <c r="BG430" i="5"/>
  <c r="BF430" i="5"/>
  <c r="T430" i="5"/>
  <c r="R430" i="5"/>
  <c r="P430" i="5"/>
  <c r="BK430" i="5"/>
  <c r="J430" i="5"/>
  <c r="BE430" i="5" s="1"/>
  <c r="BI428" i="5"/>
  <c r="BH428" i="5"/>
  <c r="BG428" i="5"/>
  <c r="BF428" i="5"/>
  <c r="T428" i="5"/>
  <c r="R428" i="5"/>
  <c r="P428" i="5"/>
  <c r="BK428" i="5"/>
  <c r="J428" i="5"/>
  <c r="BE428" i="5" s="1"/>
  <c r="BI417" i="5"/>
  <c r="BH417" i="5"/>
  <c r="BG417" i="5"/>
  <c r="BF417" i="5"/>
  <c r="T417" i="5"/>
  <c r="R417" i="5"/>
  <c r="P417" i="5"/>
  <c r="BK417" i="5"/>
  <c r="J417" i="5"/>
  <c r="BE417" i="5" s="1"/>
  <c r="BI412" i="5"/>
  <c r="BH412" i="5"/>
  <c r="BG412" i="5"/>
  <c r="BF412" i="5"/>
  <c r="T412" i="5"/>
  <c r="R412" i="5"/>
  <c r="P412" i="5"/>
  <c r="BK412" i="5"/>
  <c r="J412" i="5"/>
  <c r="BE412" i="5" s="1"/>
  <c r="BI407" i="5"/>
  <c r="BH407" i="5"/>
  <c r="BG407" i="5"/>
  <c r="BF407" i="5"/>
  <c r="T407" i="5"/>
  <c r="T406" i="5" s="1"/>
  <c r="R407" i="5"/>
  <c r="R406" i="5" s="1"/>
  <c r="P407" i="5"/>
  <c r="P406" i="5" s="1"/>
  <c r="BK407" i="5"/>
  <c r="BK406" i="5" s="1"/>
  <c r="J406" i="5" s="1"/>
  <c r="J66" i="5" s="1"/>
  <c r="J407" i="5"/>
  <c r="BE407" i="5"/>
  <c r="BI395" i="5"/>
  <c r="BH395" i="5"/>
  <c r="BG395" i="5"/>
  <c r="BF395" i="5"/>
  <c r="T395" i="5"/>
  <c r="R395" i="5"/>
  <c r="P395" i="5"/>
  <c r="BK395" i="5"/>
  <c r="J395" i="5"/>
  <c r="BE395" i="5" s="1"/>
  <c r="BI393" i="5"/>
  <c r="BH393" i="5"/>
  <c r="BG393" i="5"/>
  <c r="BF393" i="5"/>
  <c r="T393" i="5"/>
  <c r="R393" i="5"/>
  <c r="P393" i="5"/>
  <c r="BK393" i="5"/>
  <c r="J393" i="5"/>
  <c r="BE393" i="5" s="1"/>
  <c r="BI390" i="5"/>
  <c r="BH390" i="5"/>
  <c r="BG390" i="5"/>
  <c r="BF390" i="5"/>
  <c r="T390" i="5"/>
  <c r="R390" i="5"/>
  <c r="P390" i="5"/>
  <c r="BK390" i="5"/>
  <c r="J390" i="5"/>
  <c r="BE390" i="5" s="1"/>
  <c r="BI371" i="5"/>
  <c r="BH371" i="5"/>
  <c r="BG371" i="5"/>
  <c r="BF371" i="5"/>
  <c r="T371" i="5"/>
  <c r="R371" i="5"/>
  <c r="P371" i="5"/>
  <c r="BK371" i="5"/>
  <c r="J371" i="5"/>
  <c r="BE371" i="5" s="1"/>
  <c r="BI353" i="5"/>
  <c r="BH353" i="5"/>
  <c r="BG353" i="5"/>
  <c r="BF353" i="5"/>
  <c r="T353" i="5"/>
  <c r="R353" i="5"/>
  <c r="P353" i="5"/>
  <c r="BK353" i="5"/>
  <c r="J353" i="5"/>
  <c r="BE353" i="5" s="1"/>
  <c r="BI342" i="5"/>
  <c r="BH342" i="5"/>
  <c r="BG342" i="5"/>
  <c r="BF342" i="5"/>
  <c r="T342" i="5"/>
  <c r="R342" i="5"/>
  <c r="P342" i="5"/>
  <c r="BK342" i="5"/>
  <c r="J342" i="5"/>
  <c r="BE342" i="5" s="1"/>
  <c r="BI334" i="5"/>
  <c r="BH334" i="5"/>
  <c r="BG334" i="5"/>
  <c r="BF334" i="5"/>
  <c r="T334" i="5"/>
  <c r="R334" i="5"/>
  <c r="P334" i="5"/>
  <c r="BK334" i="5"/>
  <c r="J334" i="5"/>
  <c r="BE334" i="5" s="1"/>
  <c r="BI315" i="5"/>
  <c r="BH315" i="5"/>
  <c r="BG315" i="5"/>
  <c r="BF315" i="5"/>
  <c r="T315" i="5"/>
  <c r="R315" i="5"/>
  <c r="P315" i="5"/>
  <c r="BK315" i="5"/>
  <c r="J315" i="5"/>
  <c r="BE315" i="5" s="1"/>
  <c r="BI313" i="5"/>
  <c r="BH313" i="5"/>
  <c r="BG313" i="5"/>
  <c r="BF313" i="5"/>
  <c r="T313" i="5"/>
  <c r="R313" i="5"/>
  <c r="P313" i="5"/>
  <c r="BK313" i="5"/>
  <c r="J313" i="5"/>
  <c r="BE313" i="5" s="1"/>
  <c r="BI304" i="5"/>
  <c r="BH304" i="5"/>
  <c r="BG304" i="5"/>
  <c r="BF304" i="5"/>
  <c r="T304" i="5"/>
  <c r="R304" i="5"/>
  <c r="P304" i="5"/>
  <c r="BK304" i="5"/>
  <c r="J304" i="5"/>
  <c r="BE304" i="5" s="1"/>
  <c r="BI297" i="5"/>
  <c r="BH297" i="5"/>
  <c r="BG297" i="5"/>
  <c r="BF297" i="5"/>
  <c r="T297" i="5"/>
  <c r="R297" i="5"/>
  <c r="P297" i="5"/>
  <c r="BK297" i="5"/>
  <c r="J297" i="5"/>
  <c r="BE297" i="5" s="1"/>
  <c r="BI295" i="5"/>
  <c r="BH295" i="5"/>
  <c r="BG295" i="5"/>
  <c r="BF295" i="5"/>
  <c r="T295" i="5"/>
  <c r="R295" i="5"/>
  <c r="P295" i="5"/>
  <c r="BK295" i="5"/>
  <c r="J295" i="5"/>
  <c r="BE295" i="5" s="1"/>
  <c r="BI291" i="5"/>
  <c r="BH291" i="5"/>
  <c r="BG291" i="5"/>
  <c r="BF291" i="5"/>
  <c r="T291" i="5"/>
  <c r="R291" i="5"/>
  <c r="P291" i="5"/>
  <c r="BK291" i="5"/>
  <c r="J291" i="5"/>
  <c r="BE291" i="5" s="1"/>
  <c r="BI289" i="5"/>
  <c r="BH289" i="5"/>
  <c r="BG289" i="5"/>
  <c r="BF289" i="5"/>
  <c r="T289" i="5"/>
  <c r="R289" i="5"/>
  <c r="P289" i="5"/>
  <c r="BK289" i="5"/>
  <c r="J289" i="5"/>
  <c r="BE289" i="5" s="1"/>
  <c r="BI272" i="5"/>
  <c r="BH272" i="5"/>
  <c r="BG272" i="5"/>
  <c r="BF272" i="5"/>
  <c r="T272" i="5"/>
  <c r="R272" i="5"/>
  <c r="P272" i="5"/>
  <c r="BK272" i="5"/>
  <c r="J272" i="5"/>
  <c r="BE272" i="5" s="1"/>
  <c r="BI270" i="5"/>
  <c r="BH270" i="5"/>
  <c r="BG270" i="5"/>
  <c r="BF270" i="5"/>
  <c r="T270" i="5"/>
  <c r="R270" i="5"/>
  <c r="P270" i="5"/>
  <c r="BK270" i="5"/>
  <c r="J270" i="5"/>
  <c r="BE270" i="5" s="1"/>
  <c r="BI259" i="5"/>
  <c r="BH259" i="5"/>
  <c r="BG259" i="5"/>
  <c r="BF259" i="5"/>
  <c r="T259" i="5"/>
  <c r="R259" i="5"/>
  <c r="P259" i="5"/>
  <c r="BK259" i="5"/>
  <c r="J259" i="5"/>
  <c r="BE259" i="5" s="1"/>
  <c r="BI256" i="5"/>
  <c r="BH256" i="5"/>
  <c r="BG256" i="5"/>
  <c r="BF256" i="5"/>
  <c r="T256" i="5"/>
  <c r="R256" i="5"/>
  <c r="P256" i="5"/>
  <c r="BK256" i="5"/>
  <c r="J256" i="5"/>
  <c r="BE256" i="5" s="1"/>
  <c r="BI251" i="5"/>
  <c r="BH251" i="5"/>
  <c r="BG251" i="5"/>
  <c r="BF251" i="5"/>
  <c r="T251" i="5"/>
  <c r="R251" i="5"/>
  <c r="P251" i="5"/>
  <c r="BK251" i="5"/>
  <c r="J251" i="5"/>
  <c r="BE251" i="5" s="1"/>
  <c r="BI248" i="5"/>
  <c r="BH248" i="5"/>
  <c r="BG248" i="5"/>
  <c r="BF248" i="5"/>
  <c r="T248" i="5"/>
  <c r="R248" i="5"/>
  <c r="P248" i="5"/>
  <c r="BK248" i="5"/>
  <c r="J248" i="5"/>
  <c r="BE248" i="5" s="1"/>
  <c r="BI240" i="5"/>
  <c r="BH240" i="5"/>
  <c r="BG240" i="5"/>
  <c r="BF240" i="5"/>
  <c r="T240" i="5"/>
  <c r="R240" i="5"/>
  <c r="P240" i="5"/>
  <c r="BK240" i="5"/>
  <c r="J240" i="5"/>
  <c r="BE240" i="5" s="1"/>
  <c r="BI237" i="5"/>
  <c r="BH237" i="5"/>
  <c r="BG237" i="5"/>
  <c r="BF237" i="5"/>
  <c r="T237" i="5"/>
  <c r="R237" i="5"/>
  <c r="P237" i="5"/>
  <c r="BK237" i="5"/>
  <c r="J237" i="5"/>
  <c r="BE237" i="5" s="1"/>
  <c r="BI232" i="5"/>
  <c r="BH232" i="5"/>
  <c r="BG232" i="5"/>
  <c r="BF232" i="5"/>
  <c r="T232" i="5"/>
  <c r="R232" i="5"/>
  <c r="P232" i="5"/>
  <c r="BK232" i="5"/>
  <c r="J232" i="5"/>
  <c r="BE232" i="5" s="1"/>
  <c r="BI229" i="5"/>
  <c r="BH229" i="5"/>
  <c r="BG229" i="5"/>
  <c r="BF229" i="5"/>
  <c r="T229" i="5"/>
  <c r="R229" i="5"/>
  <c r="P229" i="5"/>
  <c r="BK229" i="5"/>
  <c r="J229" i="5"/>
  <c r="BE229" i="5" s="1"/>
  <c r="BI224" i="5"/>
  <c r="BH224" i="5"/>
  <c r="BG224" i="5"/>
  <c r="BF224" i="5"/>
  <c r="T224" i="5"/>
  <c r="R224" i="5"/>
  <c r="P224" i="5"/>
  <c r="BK224" i="5"/>
  <c r="J224" i="5"/>
  <c r="BE224" i="5" s="1"/>
  <c r="BI221" i="5"/>
  <c r="BH221" i="5"/>
  <c r="BG221" i="5"/>
  <c r="BF221" i="5"/>
  <c r="T221" i="5"/>
  <c r="R221" i="5"/>
  <c r="P221" i="5"/>
  <c r="BK221" i="5"/>
  <c r="J221" i="5"/>
  <c r="BE221" i="5" s="1"/>
  <c r="BI213" i="5"/>
  <c r="BH213" i="5"/>
  <c r="BG213" i="5"/>
  <c r="BF213" i="5"/>
  <c r="T213" i="5"/>
  <c r="R213" i="5"/>
  <c r="P213" i="5"/>
  <c r="BK213" i="5"/>
  <c r="J213" i="5"/>
  <c r="BE213" i="5" s="1"/>
  <c r="BI210" i="5"/>
  <c r="BH210" i="5"/>
  <c r="BG210" i="5"/>
  <c r="BF210" i="5"/>
  <c r="T210" i="5"/>
  <c r="R210" i="5"/>
  <c r="P210" i="5"/>
  <c r="BK210" i="5"/>
  <c r="J210" i="5"/>
  <c r="BE210" i="5" s="1"/>
  <c r="BI207" i="5"/>
  <c r="BH207" i="5"/>
  <c r="BG207" i="5"/>
  <c r="BF207" i="5"/>
  <c r="T207" i="5"/>
  <c r="R207" i="5"/>
  <c r="P207" i="5"/>
  <c r="BK207" i="5"/>
  <c r="J207" i="5"/>
  <c r="BE207" i="5" s="1"/>
  <c r="BI191" i="5"/>
  <c r="BH191" i="5"/>
  <c r="BG191" i="5"/>
  <c r="BF191" i="5"/>
  <c r="T191" i="5"/>
  <c r="R191" i="5"/>
  <c r="P191" i="5"/>
  <c r="BK191" i="5"/>
  <c r="J191" i="5"/>
  <c r="BE191" i="5" s="1"/>
  <c r="BI188" i="5"/>
  <c r="BH188" i="5"/>
  <c r="BG188" i="5"/>
  <c r="BF188" i="5"/>
  <c r="T188" i="5"/>
  <c r="R188" i="5"/>
  <c r="P188" i="5"/>
  <c r="BK188" i="5"/>
  <c r="J188" i="5"/>
  <c r="BE188" i="5" s="1"/>
  <c r="BI185" i="5"/>
  <c r="BH185" i="5"/>
  <c r="BG185" i="5"/>
  <c r="BF185" i="5"/>
  <c r="T185" i="5"/>
  <c r="R185" i="5"/>
  <c r="P185" i="5"/>
  <c r="BK185" i="5"/>
  <c r="J185" i="5"/>
  <c r="BE185" i="5" s="1"/>
  <c r="BI169" i="5"/>
  <c r="BH169" i="5"/>
  <c r="BG169" i="5"/>
  <c r="BF169" i="5"/>
  <c r="T169" i="5"/>
  <c r="R169" i="5"/>
  <c r="P169" i="5"/>
  <c r="BK169" i="5"/>
  <c r="J169" i="5"/>
  <c r="BE169" i="5" s="1"/>
  <c r="BI158" i="5"/>
  <c r="BH158" i="5"/>
  <c r="BG158" i="5"/>
  <c r="BF158" i="5"/>
  <c r="T158" i="5"/>
  <c r="R158" i="5"/>
  <c r="P158" i="5"/>
  <c r="BK158" i="5"/>
  <c r="J158" i="5"/>
  <c r="BE158" i="5" s="1"/>
  <c r="BI154" i="5"/>
  <c r="BH154" i="5"/>
  <c r="BG154" i="5"/>
  <c r="BF154" i="5"/>
  <c r="T154" i="5"/>
  <c r="R154" i="5"/>
  <c r="P154" i="5"/>
  <c r="BK154" i="5"/>
  <c r="J154" i="5"/>
  <c r="BE154" i="5" s="1"/>
  <c r="BI144" i="5"/>
  <c r="BH144" i="5"/>
  <c r="BG144" i="5"/>
  <c r="BF144" i="5"/>
  <c r="T144" i="5"/>
  <c r="R144" i="5"/>
  <c r="P144" i="5"/>
  <c r="BK144" i="5"/>
  <c r="J144" i="5"/>
  <c r="BE144" i="5" s="1"/>
  <c r="BI134" i="5"/>
  <c r="BH134" i="5"/>
  <c r="BG134" i="5"/>
  <c r="BF134" i="5"/>
  <c r="T134" i="5"/>
  <c r="R134" i="5"/>
  <c r="P134" i="5"/>
  <c r="BK134" i="5"/>
  <c r="J134" i="5"/>
  <c r="BE134" i="5" s="1"/>
  <c r="BI132" i="5"/>
  <c r="BH132" i="5"/>
  <c r="BG132" i="5"/>
  <c r="BF132" i="5"/>
  <c r="T132" i="5"/>
  <c r="R132" i="5"/>
  <c r="P132" i="5"/>
  <c r="BK132" i="5"/>
  <c r="J132" i="5"/>
  <c r="BE132" i="5" s="1"/>
  <c r="BI129" i="5"/>
  <c r="BH129" i="5"/>
  <c r="BG129" i="5"/>
  <c r="BF129" i="5"/>
  <c r="T129" i="5"/>
  <c r="R129" i="5"/>
  <c r="P129" i="5"/>
  <c r="BK129" i="5"/>
  <c r="J129" i="5"/>
  <c r="BE129" i="5" s="1"/>
  <c r="BI125" i="5"/>
  <c r="BH125" i="5"/>
  <c r="BG125" i="5"/>
  <c r="BF125" i="5"/>
  <c r="T125" i="5"/>
  <c r="R125" i="5"/>
  <c r="P125" i="5"/>
  <c r="BK125" i="5"/>
  <c r="J125" i="5"/>
  <c r="BE125" i="5" s="1"/>
  <c r="BI119" i="5"/>
  <c r="BH119" i="5"/>
  <c r="BG119" i="5"/>
  <c r="BF119" i="5"/>
  <c r="T119" i="5"/>
  <c r="R119" i="5"/>
  <c r="P119" i="5"/>
  <c r="BK119" i="5"/>
  <c r="J119" i="5"/>
  <c r="BE119" i="5" s="1"/>
  <c r="BI117" i="5"/>
  <c r="BH117" i="5"/>
  <c r="BG117" i="5"/>
  <c r="BF117" i="5"/>
  <c r="T117" i="5"/>
  <c r="R117" i="5"/>
  <c r="P117" i="5"/>
  <c r="BK117" i="5"/>
  <c r="J117" i="5"/>
  <c r="BE117" i="5" s="1"/>
  <c r="BI115" i="5"/>
  <c r="BH115" i="5"/>
  <c r="BG115" i="5"/>
  <c r="BF115" i="5"/>
  <c r="T115" i="5"/>
  <c r="R115" i="5"/>
  <c r="P115" i="5"/>
  <c r="BK115" i="5"/>
  <c r="J115" i="5"/>
  <c r="BE115" i="5" s="1"/>
  <c r="BI113" i="5"/>
  <c r="BH113" i="5"/>
  <c r="BG113" i="5"/>
  <c r="BF113" i="5"/>
  <c r="T113" i="5"/>
  <c r="R113" i="5"/>
  <c r="P113" i="5"/>
  <c r="BK113" i="5"/>
  <c r="J113" i="5"/>
  <c r="BE113" i="5" s="1"/>
  <c r="BI106" i="5"/>
  <c r="BH106" i="5"/>
  <c r="BG106" i="5"/>
  <c r="BF106" i="5"/>
  <c r="T106" i="5"/>
  <c r="R106" i="5"/>
  <c r="P106" i="5"/>
  <c r="BK106" i="5"/>
  <c r="J106" i="5"/>
  <c r="BE106" i="5" s="1"/>
  <c r="BI104" i="5"/>
  <c r="BH104" i="5"/>
  <c r="BG104" i="5"/>
  <c r="BF104" i="5"/>
  <c r="T104" i="5"/>
  <c r="R104" i="5"/>
  <c r="P104" i="5"/>
  <c r="BK104" i="5"/>
  <c r="J104" i="5"/>
  <c r="BE104" i="5" s="1"/>
  <c r="BI97" i="5"/>
  <c r="F39" i="5" s="1"/>
  <c r="BD59" i="1" s="1"/>
  <c r="BH97" i="5"/>
  <c r="F38" i="5"/>
  <c r="BC59" i="1" s="1"/>
  <c r="BG97" i="5"/>
  <c r="F37" i="5" s="1"/>
  <c r="BB59" i="1" s="1"/>
  <c r="BF97" i="5"/>
  <c r="J36" i="5"/>
  <c r="AW59" i="1" s="1"/>
  <c r="F36" i="5"/>
  <c r="BA59" i="1" s="1"/>
  <c r="T97" i="5"/>
  <c r="T96" i="5" s="1"/>
  <c r="R97" i="5"/>
  <c r="R96" i="5" s="1"/>
  <c r="P97" i="5"/>
  <c r="P96" i="5" s="1"/>
  <c r="BK97" i="5"/>
  <c r="BK96" i="5"/>
  <c r="J96" i="5" s="1"/>
  <c r="J65" i="5" s="1"/>
  <c r="J97" i="5"/>
  <c r="BE97" i="5"/>
  <c r="J90" i="5"/>
  <c r="F90" i="5"/>
  <c r="F88" i="5"/>
  <c r="E86" i="5"/>
  <c r="J58" i="5"/>
  <c r="F58" i="5"/>
  <c r="F56" i="5"/>
  <c r="E54" i="5"/>
  <c r="J26" i="5"/>
  <c r="E26" i="5"/>
  <c r="J59" i="5" s="1"/>
  <c r="J91" i="5"/>
  <c r="J25" i="5"/>
  <c r="J20" i="5"/>
  <c r="E20" i="5"/>
  <c r="F91" i="5" s="1"/>
  <c r="J19" i="5"/>
  <c r="J14" i="5"/>
  <c r="J88" i="5" s="1"/>
  <c r="E7" i="5"/>
  <c r="E50" i="5" s="1"/>
  <c r="E82" i="5"/>
  <c r="J39" i="4"/>
  <c r="J38" i="4"/>
  <c r="AY58" i="1"/>
  <c r="J37" i="4"/>
  <c r="AX58" i="1"/>
  <c r="BI1011" i="4"/>
  <c r="BH1011" i="4"/>
  <c r="BG1011" i="4"/>
  <c r="BF1011" i="4"/>
  <c r="T1011" i="4"/>
  <c r="T1010" i="4"/>
  <c r="R1011" i="4"/>
  <c r="R1010" i="4"/>
  <c r="P1011" i="4"/>
  <c r="P1010" i="4"/>
  <c r="BK1011" i="4"/>
  <c r="BK1010" i="4"/>
  <c r="J1010" i="4" s="1"/>
  <c r="J73" i="4" s="1"/>
  <c r="J1011" i="4"/>
  <c r="BE1011" i="4" s="1"/>
  <c r="BI1008" i="4"/>
  <c r="BH1008" i="4"/>
  <c r="BG1008" i="4"/>
  <c r="BF1008" i="4"/>
  <c r="T1008" i="4"/>
  <c r="R1008" i="4"/>
  <c r="P1008" i="4"/>
  <c r="BK1008" i="4"/>
  <c r="J1008" i="4"/>
  <c r="BE1008" i="4"/>
  <c r="BI1005" i="4"/>
  <c r="BH1005" i="4"/>
  <c r="BG1005" i="4"/>
  <c r="BF1005" i="4"/>
  <c r="T1005" i="4"/>
  <c r="R1005" i="4"/>
  <c r="P1005" i="4"/>
  <c r="BK1005" i="4"/>
  <c r="J1005" i="4"/>
  <c r="BE1005" i="4"/>
  <c r="BI1002" i="4"/>
  <c r="BH1002" i="4"/>
  <c r="BG1002" i="4"/>
  <c r="BF1002" i="4"/>
  <c r="T1002" i="4"/>
  <c r="R1002" i="4"/>
  <c r="P1002" i="4"/>
  <c r="BK1002" i="4"/>
  <c r="J1002" i="4"/>
  <c r="BE1002" i="4"/>
  <c r="BI1000" i="4"/>
  <c r="BH1000" i="4"/>
  <c r="BG1000" i="4"/>
  <c r="BF1000" i="4"/>
  <c r="T1000" i="4"/>
  <c r="R1000" i="4"/>
  <c r="P1000" i="4"/>
  <c r="BK1000" i="4"/>
  <c r="J1000" i="4"/>
  <c r="BE1000" i="4"/>
  <c r="BI997" i="4"/>
  <c r="BH997" i="4"/>
  <c r="BG997" i="4"/>
  <c r="BF997" i="4"/>
  <c r="T997" i="4"/>
  <c r="R997" i="4"/>
  <c r="P997" i="4"/>
  <c r="BK997" i="4"/>
  <c r="J997" i="4"/>
  <c r="BE997" i="4"/>
  <c r="BI995" i="4"/>
  <c r="BH995" i="4"/>
  <c r="BG995" i="4"/>
  <c r="BF995" i="4"/>
  <c r="T995" i="4"/>
  <c r="R995" i="4"/>
  <c r="P995" i="4"/>
  <c r="BK995" i="4"/>
  <c r="J995" i="4"/>
  <c r="BE995" i="4"/>
  <c r="BI992" i="4"/>
  <c r="BH992" i="4"/>
  <c r="BG992" i="4"/>
  <c r="BF992" i="4"/>
  <c r="T992" i="4"/>
  <c r="R992" i="4"/>
  <c r="P992" i="4"/>
  <c r="BK992" i="4"/>
  <c r="J992" i="4"/>
  <c r="BE992" i="4"/>
  <c r="BI990" i="4"/>
  <c r="BH990" i="4"/>
  <c r="BG990" i="4"/>
  <c r="BF990" i="4"/>
  <c r="T990" i="4"/>
  <c r="T989" i="4"/>
  <c r="R990" i="4"/>
  <c r="R989" i="4"/>
  <c r="P990" i="4"/>
  <c r="P989" i="4"/>
  <c r="BK990" i="4"/>
  <c r="BK989" i="4"/>
  <c r="J989" i="4" s="1"/>
  <c r="J72" i="4" s="1"/>
  <c r="J990" i="4"/>
  <c r="BE990" i="4" s="1"/>
  <c r="BI986" i="4"/>
  <c r="BH986" i="4"/>
  <c r="BG986" i="4"/>
  <c r="BF986" i="4"/>
  <c r="T986" i="4"/>
  <c r="R986" i="4"/>
  <c r="P986" i="4"/>
  <c r="BK986" i="4"/>
  <c r="J986" i="4"/>
  <c r="BE986" i="4"/>
  <c r="BI978" i="4"/>
  <c r="BH978" i="4"/>
  <c r="BG978" i="4"/>
  <c r="BF978" i="4"/>
  <c r="T978" i="4"/>
  <c r="R978" i="4"/>
  <c r="P978" i="4"/>
  <c r="BK978" i="4"/>
  <c r="J978" i="4"/>
  <c r="BE978" i="4"/>
  <c r="BI974" i="4"/>
  <c r="BH974" i="4"/>
  <c r="BG974" i="4"/>
  <c r="BF974" i="4"/>
  <c r="T974" i="4"/>
  <c r="R974" i="4"/>
  <c r="P974" i="4"/>
  <c r="BK974" i="4"/>
  <c r="J974" i="4"/>
  <c r="BE974" i="4"/>
  <c r="BI961" i="4"/>
  <c r="BH961" i="4"/>
  <c r="BG961" i="4"/>
  <c r="BF961" i="4"/>
  <c r="T961" i="4"/>
  <c r="R961" i="4"/>
  <c r="R930" i="4" s="1"/>
  <c r="P961" i="4"/>
  <c r="BK961" i="4"/>
  <c r="J961" i="4"/>
  <c r="BE961" i="4"/>
  <c r="BI934" i="4"/>
  <c r="BH934" i="4"/>
  <c r="BG934" i="4"/>
  <c r="BF934" i="4"/>
  <c r="T934" i="4"/>
  <c r="R934" i="4"/>
  <c r="P934" i="4"/>
  <c r="BK934" i="4"/>
  <c r="BK930" i="4" s="1"/>
  <c r="J930" i="4" s="1"/>
  <c r="J71" i="4" s="1"/>
  <c r="J934" i="4"/>
  <c r="BE934" i="4"/>
  <c r="BI931" i="4"/>
  <c r="BH931" i="4"/>
  <c r="BG931" i="4"/>
  <c r="BF931" i="4"/>
  <c r="T931" i="4"/>
  <c r="T930" i="4"/>
  <c r="R931" i="4"/>
  <c r="P931" i="4"/>
  <c r="P930" i="4"/>
  <c r="BK931" i="4"/>
  <c r="J931" i="4"/>
  <c r="BE931" i="4" s="1"/>
  <c r="BI925" i="4"/>
  <c r="BH925" i="4"/>
  <c r="BG925" i="4"/>
  <c r="BF925" i="4"/>
  <c r="T925" i="4"/>
  <c r="R925" i="4"/>
  <c r="P925" i="4"/>
  <c r="BK925" i="4"/>
  <c r="J925" i="4"/>
  <c r="BE925" i="4"/>
  <c r="BI921" i="4"/>
  <c r="BH921" i="4"/>
  <c r="BG921" i="4"/>
  <c r="BF921" i="4"/>
  <c r="T921" i="4"/>
  <c r="R921" i="4"/>
  <c r="P921" i="4"/>
  <c r="BK921" i="4"/>
  <c r="J921" i="4"/>
  <c r="BE921" i="4"/>
  <c r="BI919" i="4"/>
  <c r="BH919" i="4"/>
  <c r="BG919" i="4"/>
  <c r="BF919" i="4"/>
  <c r="T919" i="4"/>
  <c r="R919" i="4"/>
  <c r="P919" i="4"/>
  <c r="BK919" i="4"/>
  <c r="J919" i="4"/>
  <c r="BE919" i="4"/>
  <c r="BI915" i="4"/>
  <c r="BH915" i="4"/>
  <c r="BG915" i="4"/>
  <c r="BF915" i="4"/>
  <c r="T915" i="4"/>
  <c r="R915" i="4"/>
  <c r="P915" i="4"/>
  <c r="BK915" i="4"/>
  <c r="J915" i="4"/>
  <c r="BE915" i="4"/>
  <c r="BI911" i="4"/>
  <c r="BH911" i="4"/>
  <c r="BG911" i="4"/>
  <c r="BF911" i="4"/>
  <c r="T911" i="4"/>
  <c r="R911" i="4"/>
  <c r="P911" i="4"/>
  <c r="BK911" i="4"/>
  <c r="J911" i="4"/>
  <c r="BE911" i="4"/>
  <c r="BI907" i="4"/>
  <c r="BH907" i="4"/>
  <c r="BG907" i="4"/>
  <c r="BF907" i="4"/>
  <c r="T907" i="4"/>
  <c r="R907" i="4"/>
  <c r="P907" i="4"/>
  <c r="BK907" i="4"/>
  <c r="J907" i="4"/>
  <c r="BE907" i="4"/>
  <c r="BI902" i="4"/>
  <c r="BH902" i="4"/>
  <c r="BG902" i="4"/>
  <c r="BF902" i="4"/>
  <c r="T902" i="4"/>
  <c r="R902" i="4"/>
  <c r="P902" i="4"/>
  <c r="BK902" i="4"/>
  <c r="J902" i="4"/>
  <c r="BE902" i="4"/>
  <c r="BI897" i="4"/>
  <c r="BH897" i="4"/>
  <c r="BG897" i="4"/>
  <c r="BF897" i="4"/>
  <c r="T897" i="4"/>
  <c r="R897" i="4"/>
  <c r="P897" i="4"/>
  <c r="BK897" i="4"/>
  <c r="J897" i="4"/>
  <c r="BE897" i="4"/>
  <c r="BI893" i="4"/>
  <c r="BH893" i="4"/>
  <c r="BG893" i="4"/>
  <c r="BF893" i="4"/>
  <c r="T893" i="4"/>
  <c r="R893" i="4"/>
  <c r="P893" i="4"/>
  <c r="BK893" i="4"/>
  <c r="J893" i="4"/>
  <c r="BE893" i="4"/>
  <c r="BI889" i="4"/>
  <c r="BH889" i="4"/>
  <c r="BG889" i="4"/>
  <c r="BF889" i="4"/>
  <c r="T889" i="4"/>
  <c r="R889" i="4"/>
  <c r="P889" i="4"/>
  <c r="BK889" i="4"/>
  <c r="J889" i="4"/>
  <c r="BE889" i="4"/>
  <c r="BI885" i="4"/>
  <c r="BH885" i="4"/>
  <c r="BG885" i="4"/>
  <c r="BF885" i="4"/>
  <c r="T885" i="4"/>
  <c r="R885" i="4"/>
  <c r="P885" i="4"/>
  <c r="BK885" i="4"/>
  <c r="J885" i="4"/>
  <c r="BE885" i="4"/>
  <c r="BI883" i="4"/>
  <c r="BH883" i="4"/>
  <c r="BG883" i="4"/>
  <c r="BF883" i="4"/>
  <c r="T883" i="4"/>
  <c r="R883" i="4"/>
  <c r="P883" i="4"/>
  <c r="BK883" i="4"/>
  <c r="J883" i="4"/>
  <c r="BE883" i="4"/>
  <c r="BI881" i="4"/>
  <c r="BH881" i="4"/>
  <c r="BG881" i="4"/>
  <c r="BF881" i="4"/>
  <c r="T881" i="4"/>
  <c r="R881" i="4"/>
  <c r="P881" i="4"/>
  <c r="BK881" i="4"/>
  <c r="J881" i="4"/>
  <c r="BE881" i="4"/>
  <c r="BI877" i="4"/>
  <c r="BH877" i="4"/>
  <c r="BG877" i="4"/>
  <c r="BF877" i="4"/>
  <c r="T877" i="4"/>
  <c r="R877" i="4"/>
  <c r="P877" i="4"/>
  <c r="BK877" i="4"/>
  <c r="J877" i="4"/>
  <c r="BE877" i="4"/>
  <c r="BI875" i="4"/>
  <c r="BH875" i="4"/>
  <c r="BG875" i="4"/>
  <c r="BF875" i="4"/>
  <c r="T875" i="4"/>
  <c r="R875" i="4"/>
  <c r="P875" i="4"/>
  <c r="BK875" i="4"/>
  <c r="J875" i="4"/>
  <c r="BE875" i="4"/>
  <c r="BI873" i="4"/>
  <c r="BH873" i="4"/>
  <c r="BG873" i="4"/>
  <c r="BF873" i="4"/>
  <c r="T873" i="4"/>
  <c r="R873" i="4"/>
  <c r="P873" i="4"/>
  <c r="BK873" i="4"/>
  <c r="J873" i="4"/>
  <c r="BE873" i="4"/>
  <c r="BI869" i="4"/>
  <c r="BH869" i="4"/>
  <c r="BG869" i="4"/>
  <c r="BF869" i="4"/>
  <c r="T869" i="4"/>
  <c r="R869" i="4"/>
  <c r="P869" i="4"/>
  <c r="BK869" i="4"/>
  <c r="J869" i="4"/>
  <c r="BE869" i="4"/>
  <c r="BI867" i="4"/>
  <c r="BH867" i="4"/>
  <c r="BG867" i="4"/>
  <c r="BF867" i="4"/>
  <c r="T867" i="4"/>
  <c r="R867" i="4"/>
  <c r="P867" i="4"/>
  <c r="BK867" i="4"/>
  <c r="J867" i="4"/>
  <c r="BE867" i="4"/>
  <c r="BI864" i="4"/>
  <c r="BH864" i="4"/>
  <c r="BG864" i="4"/>
  <c r="BF864" i="4"/>
  <c r="T864" i="4"/>
  <c r="R864" i="4"/>
  <c r="P864" i="4"/>
  <c r="BK864" i="4"/>
  <c r="J864" i="4"/>
  <c r="BE864" i="4"/>
  <c r="BI862" i="4"/>
  <c r="BH862" i="4"/>
  <c r="BG862" i="4"/>
  <c r="BF862" i="4"/>
  <c r="T862" i="4"/>
  <c r="R862" i="4"/>
  <c r="P862" i="4"/>
  <c r="BK862" i="4"/>
  <c r="J862" i="4"/>
  <c r="BE862" i="4"/>
  <c r="BI859" i="4"/>
  <c r="BH859" i="4"/>
  <c r="BG859" i="4"/>
  <c r="BF859" i="4"/>
  <c r="T859" i="4"/>
  <c r="R859" i="4"/>
  <c r="P859" i="4"/>
  <c r="BK859" i="4"/>
  <c r="J859" i="4"/>
  <c r="BE859" i="4"/>
  <c r="BI857" i="4"/>
  <c r="BH857" i="4"/>
  <c r="BG857" i="4"/>
  <c r="BF857" i="4"/>
  <c r="T857" i="4"/>
  <c r="R857" i="4"/>
  <c r="P857" i="4"/>
  <c r="BK857" i="4"/>
  <c r="J857" i="4"/>
  <c r="BE857" i="4"/>
  <c r="BI854" i="4"/>
  <c r="BH854" i="4"/>
  <c r="BG854" i="4"/>
  <c r="BF854" i="4"/>
  <c r="T854" i="4"/>
  <c r="R854" i="4"/>
  <c r="P854" i="4"/>
  <c r="BK854" i="4"/>
  <c r="J854" i="4"/>
  <c r="BE854" i="4"/>
  <c r="BI852" i="4"/>
  <c r="BH852" i="4"/>
  <c r="BG852" i="4"/>
  <c r="BF852" i="4"/>
  <c r="T852" i="4"/>
  <c r="R852" i="4"/>
  <c r="P852" i="4"/>
  <c r="BK852" i="4"/>
  <c r="J852" i="4"/>
  <c r="BE852" i="4"/>
  <c r="BI850" i="4"/>
  <c r="BH850" i="4"/>
  <c r="BG850" i="4"/>
  <c r="BF850" i="4"/>
  <c r="T850" i="4"/>
  <c r="R850" i="4"/>
  <c r="P850" i="4"/>
  <c r="BK850" i="4"/>
  <c r="J850" i="4"/>
  <c r="BE850" i="4"/>
  <c r="BI846" i="4"/>
  <c r="BH846" i="4"/>
  <c r="BG846" i="4"/>
  <c r="BF846" i="4"/>
  <c r="T846" i="4"/>
  <c r="R846" i="4"/>
  <c r="P846" i="4"/>
  <c r="BK846" i="4"/>
  <c r="J846" i="4"/>
  <c r="BE846" i="4"/>
  <c r="BI844" i="4"/>
  <c r="BH844" i="4"/>
  <c r="BG844" i="4"/>
  <c r="BF844" i="4"/>
  <c r="T844" i="4"/>
  <c r="R844" i="4"/>
  <c r="P844" i="4"/>
  <c r="BK844" i="4"/>
  <c r="J844" i="4"/>
  <c r="BE844" i="4"/>
  <c r="BI842" i="4"/>
  <c r="BH842" i="4"/>
  <c r="BG842" i="4"/>
  <c r="BF842" i="4"/>
  <c r="T842" i="4"/>
  <c r="R842" i="4"/>
  <c r="P842" i="4"/>
  <c r="BK842" i="4"/>
  <c r="J842" i="4"/>
  <c r="BE842" i="4"/>
  <c r="BI838" i="4"/>
  <c r="BH838" i="4"/>
  <c r="BG838" i="4"/>
  <c r="BF838" i="4"/>
  <c r="T838" i="4"/>
  <c r="R838" i="4"/>
  <c r="P838" i="4"/>
  <c r="BK838" i="4"/>
  <c r="J838" i="4"/>
  <c r="BE838" i="4"/>
  <c r="BI836" i="4"/>
  <c r="BH836" i="4"/>
  <c r="BG836" i="4"/>
  <c r="BF836" i="4"/>
  <c r="T836" i="4"/>
  <c r="R836" i="4"/>
  <c r="P836" i="4"/>
  <c r="BK836" i="4"/>
  <c r="J836" i="4"/>
  <c r="BE836" i="4"/>
  <c r="BI834" i="4"/>
  <c r="BH834" i="4"/>
  <c r="BG834" i="4"/>
  <c r="BF834" i="4"/>
  <c r="T834" i="4"/>
  <c r="R834" i="4"/>
  <c r="P834" i="4"/>
  <c r="BK834" i="4"/>
  <c r="J834" i="4"/>
  <c r="BE834" i="4"/>
  <c r="BI830" i="4"/>
  <c r="BH830" i="4"/>
  <c r="BG830" i="4"/>
  <c r="BF830" i="4"/>
  <c r="T830" i="4"/>
  <c r="R830" i="4"/>
  <c r="P830" i="4"/>
  <c r="BK830" i="4"/>
  <c r="J830" i="4"/>
  <c r="BE830" i="4"/>
  <c r="BI828" i="4"/>
  <c r="BH828" i="4"/>
  <c r="BG828" i="4"/>
  <c r="BF828" i="4"/>
  <c r="T828" i="4"/>
  <c r="R828" i="4"/>
  <c r="P828" i="4"/>
  <c r="BK828" i="4"/>
  <c r="J828" i="4"/>
  <c r="BE828" i="4"/>
  <c r="BI824" i="4"/>
  <c r="BH824" i="4"/>
  <c r="BG824" i="4"/>
  <c r="BF824" i="4"/>
  <c r="T824" i="4"/>
  <c r="R824" i="4"/>
  <c r="P824" i="4"/>
  <c r="BK824" i="4"/>
  <c r="J824" i="4"/>
  <c r="BE824" i="4"/>
  <c r="BI822" i="4"/>
  <c r="BH822" i="4"/>
  <c r="BG822" i="4"/>
  <c r="BF822" i="4"/>
  <c r="T822" i="4"/>
  <c r="R822" i="4"/>
  <c r="P822" i="4"/>
  <c r="BK822" i="4"/>
  <c r="J822" i="4"/>
  <c r="BE822" i="4"/>
  <c r="BI818" i="4"/>
  <c r="BH818" i="4"/>
  <c r="BG818" i="4"/>
  <c r="BF818" i="4"/>
  <c r="T818" i="4"/>
  <c r="R818" i="4"/>
  <c r="P818" i="4"/>
  <c r="BK818" i="4"/>
  <c r="J818" i="4"/>
  <c r="BE818" i="4"/>
  <c r="BI816" i="4"/>
  <c r="BH816" i="4"/>
  <c r="BG816" i="4"/>
  <c r="BF816" i="4"/>
  <c r="T816" i="4"/>
  <c r="R816" i="4"/>
  <c r="P816" i="4"/>
  <c r="BK816" i="4"/>
  <c r="J816" i="4"/>
  <c r="BE816" i="4"/>
  <c r="BI814" i="4"/>
  <c r="BH814" i="4"/>
  <c r="BG814" i="4"/>
  <c r="BF814" i="4"/>
  <c r="T814" i="4"/>
  <c r="R814" i="4"/>
  <c r="P814" i="4"/>
  <c r="BK814" i="4"/>
  <c r="J814" i="4"/>
  <c r="BE814" i="4"/>
  <c r="BI810" i="4"/>
  <c r="BH810" i="4"/>
  <c r="BG810" i="4"/>
  <c r="BF810" i="4"/>
  <c r="T810" i="4"/>
  <c r="R810" i="4"/>
  <c r="P810" i="4"/>
  <c r="BK810" i="4"/>
  <c r="J810" i="4"/>
  <c r="BE810" i="4"/>
  <c r="BI808" i="4"/>
  <c r="BH808" i="4"/>
  <c r="BG808" i="4"/>
  <c r="BF808" i="4"/>
  <c r="T808" i="4"/>
  <c r="R808" i="4"/>
  <c r="P808" i="4"/>
  <c r="BK808" i="4"/>
  <c r="J808" i="4"/>
  <c r="BE808" i="4"/>
  <c r="BI806" i="4"/>
  <c r="BH806" i="4"/>
  <c r="BG806" i="4"/>
  <c r="BF806" i="4"/>
  <c r="T806" i="4"/>
  <c r="R806" i="4"/>
  <c r="P806" i="4"/>
  <c r="BK806" i="4"/>
  <c r="J806" i="4"/>
  <c r="BE806" i="4"/>
  <c r="BI804" i="4"/>
  <c r="BH804" i="4"/>
  <c r="BG804" i="4"/>
  <c r="BF804" i="4"/>
  <c r="T804" i="4"/>
  <c r="R804" i="4"/>
  <c r="P804" i="4"/>
  <c r="BK804" i="4"/>
  <c r="J804" i="4"/>
  <c r="BE804" i="4"/>
  <c r="BI800" i="4"/>
  <c r="BH800" i="4"/>
  <c r="BG800" i="4"/>
  <c r="BF800" i="4"/>
  <c r="T800" i="4"/>
  <c r="R800" i="4"/>
  <c r="P800" i="4"/>
  <c r="BK800" i="4"/>
  <c r="J800" i="4"/>
  <c r="BE800" i="4"/>
  <c r="BI798" i="4"/>
  <c r="BH798" i="4"/>
  <c r="BG798" i="4"/>
  <c r="BF798" i="4"/>
  <c r="T798" i="4"/>
  <c r="R798" i="4"/>
  <c r="P798" i="4"/>
  <c r="BK798" i="4"/>
  <c r="J798" i="4"/>
  <c r="BE798" i="4"/>
  <c r="BI796" i="4"/>
  <c r="BH796" i="4"/>
  <c r="BG796" i="4"/>
  <c r="BF796" i="4"/>
  <c r="T796" i="4"/>
  <c r="R796" i="4"/>
  <c r="P796" i="4"/>
  <c r="BK796" i="4"/>
  <c r="J796" i="4"/>
  <c r="BE796" i="4"/>
  <c r="BI794" i="4"/>
  <c r="BH794" i="4"/>
  <c r="BG794" i="4"/>
  <c r="BF794" i="4"/>
  <c r="T794" i="4"/>
  <c r="R794" i="4"/>
  <c r="P794" i="4"/>
  <c r="BK794" i="4"/>
  <c r="J794" i="4"/>
  <c r="BE794" i="4"/>
  <c r="BI790" i="4"/>
  <c r="BH790" i="4"/>
  <c r="BG790" i="4"/>
  <c r="BF790" i="4"/>
  <c r="T790" i="4"/>
  <c r="R790" i="4"/>
  <c r="P790" i="4"/>
  <c r="BK790" i="4"/>
  <c r="J790" i="4"/>
  <c r="BE790" i="4"/>
  <c r="BI788" i="4"/>
  <c r="BH788" i="4"/>
  <c r="BG788" i="4"/>
  <c r="BF788" i="4"/>
  <c r="T788" i="4"/>
  <c r="R788" i="4"/>
  <c r="P788" i="4"/>
  <c r="BK788" i="4"/>
  <c r="J788" i="4"/>
  <c r="BE788" i="4"/>
  <c r="BI786" i="4"/>
  <c r="BH786" i="4"/>
  <c r="BG786" i="4"/>
  <c r="BF786" i="4"/>
  <c r="T786" i="4"/>
  <c r="R786" i="4"/>
  <c r="P786" i="4"/>
  <c r="BK786" i="4"/>
  <c r="J786" i="4"/>
  <c r="BE786" i="4"/>
  <c r="BI784" i="4"/>
  <c r="BH784" i="4"/>
  <c r="BG784" i="4"/>
  <c r="BF784" i="4"/>
  <c r="T784" i="4"/>
  <c r="R784" i="4"/>
  <c r="P784" i="4"/>
  <c r="BK784" i="4"/>
  <c r="J784" i="4"/>
  <c r="BE784" i="4"/>
  <c r="BI780" i="4"/>
  <c r="BH780" i="4"/>
  <c r="BG780" i="4"/>
  <c r="BF780" i="4"/>
  <c r="T780" i="4"/>
  <c r="R780" i="4"/>
  <c r="P780" i="4"/>
  <c r="BK780" i="4"/>
  <c r="J780" i="4"/>
  <c r="BE780" i="4"/>
  <c r="BI778" i="4"/>
  <c r="BH778" i="4"/>
  <c r="BG778" i="4"/>
  <c r="BF778" i="4"/>
  <c r="T778" i="4"/>
  <c r="R778" i="4"/>
  <c r="P778" i="4"/>
  <c r="BK778" i="4"/>
  <c r="J778" i="4"/>
  <c r="BE778" i="4"/>
  <c r="BI776" i="4"/>
  <c r="BH776" i="4"/>
  <c r="BG776" i="4"/>
  <c r="BF776" i="4"/>
  <c r="T776" i="4"/>
  <c r="R776" i="4"/>
  <c r="P776" i="4"/>
  <c r="BK776" i="4"/>
  <c r="J776" i="4"/>
  <c r="BE776" i="4"/>
  <c r="BI772" i="4"/>
  <c r="BH772" i="4"/>
  <c r="BG772" i="4"/>
  <c r="BF772" i="4"/>
  <c r="T772" i="4"/>
  <c r="R772" i="4"/>
  <c r="P772" i="4"/>
  <c r="BK772" i="4"/>
  <c r="J772" i="4"/>
  <c r="BE772" i="4"/>
  <c r="BI770" i="4"/>
  <c r="BH770" i="4"/>
  <c r="BG770" i="4"/>
  <c r="BF770" i="4"/>
  <c r="T770" i="4"/>
  <c r="R770" i="4"/>
  <c r="P770" i="4"/>
  <c r="BK770" i="4"/>
  <c r="J770" i="4"/>
  <c r="BE770" i="4"/>
  <c r="BI768" i="4"/>
  <c r="BH768" i="4"/>
  <c r="BG768" i="4"/>
  <c r="BF768" i="4"/>
  <c r="T768" i="4"/>
  <c r="R768" i="4"/>
  <c r="P768" i="4"/>
  <c r="BK768" i="4"/>
  <c r="J768" i="4"/>
  <c r="BE768" i="4"/>
  <c r="BI764" i="4"/>
  <c r="BH764" i="4"/>
  <c r="BG764" i="4"/>
  <c r="BF764" i="4"/>
  <c r="T764" i="4"/>
  <c r="R764" i="4"/>
  <c r="P764" i="4"/>
  <c r="BK764" i="4"/>
  <c r="J764" i="4"/>
  <c r="BE764" i="4"/>
  <c r="BI762" i="4"/>
  <c r="BH762" i="4"/>
  <c r="BG762" i="4"/>
  <c r="BF762" i="4"/>
  <c r="T762" i="4"/>
  <c r="R762" i="4"/>
  <c r="P762" i="4"/>
  <c r="BK762" i="4"/>
  <c r="J762" i="4"/>
  <c r="BE762" i="4"/>
  <c r="BI760" i="4"/>
  <c r="BH760" i="4"/>
  <c r="BG760" i="4"/>
  <c r="BF760" i="4"/>
  <c r="T760" i="4"/>
  <c r="R760" i="4"/>
  <c r="P760" i="4"/>
  <c r="BK760" i="4"/>
  <c r="J760" i="4"/>
  <c r="BE760" i="4"/>
  <c r="BI758" i="4"/>
  <c r="BH758" i="4"/>
  <c r="BG758" i="4"/>
  <c r="BF758" i="4"/>
  <c r="T758" i="4"/>
  <c r="R758" i="4"/>
  <c r="P758" i="4"/>
  <c r="BK758" i="4"/>
  <c r="J758" i="4"/>
  <c r="BE758" i="4"/>
  <c r="BI754" i="4"/>
  <c r="BH754" i="4"/>
  <c r="BG754" i="4"/>
  <c r="BF754" i="4"/>
  <c r="T754" i="4"/>
  <c r="R754" i="4"/>
  <c r="P754" i="4"/>
  <c r="BK754" i="4"/>
  <c r="J754" i="4"/>
  <c r="BE754" i="4"/>
  <c r="BI752" i="4"/>
  <c r="BH752" i="4"/>
  <c r="BG752" i="4"/>
  <c r="BF752" i="4"/>
  <c r="T752" i="4"/>
  <c r="R752" i="4"/>
  <c r="P752" i="4"/>
  <c r="BK752" i="4"/>
  <c r="J752" i="4"/>
  <c r="BE752" i="4"/>
  <c r="BI750" i="4"/>
  <c r="BH750" i="4"/>
  <c r="BG750" i="4"/>
  <c r="BF750" i="4"/>
  <c r="T750" i="4"/>
  <c r="R750" i="4"/>
  <c r="P750" i="4"/>
  <c r="BK750" i="4"/>
  <c r="J750" i="4"/>
  <c r="BE750" i="4"/>
  <c r="BI748" i="4"/>
  <c r="BH748" i="4"/>
  <c r="BG748" i="4"/>
  <c r="BF748" i="4"/>
  <c r="T748" i="4"/>
  <c r="R748" i="4"/>
  <c r="P748" i="4"/>
  <c r="BK748" i="4"/>
  <c r="J748" i="4"/>
  <c r="BE748" i="4"/>
  <c r="BI744" i="4"/>
  <c r="BH744" i="4"/>
  <c r="BG744" i="4"/>
  <c r="BF744" i="4"/>
  <c r="T744" i="4"/>
  <c r="R744" i="4"/>
  <c r="P744" i="4"/>
  <c r="BK744" i="4"/>
  <c r="J744" i="4"/>
  <c r="BE744" i="4"/>
  <c r="BI742" i="4"/>
  <c r="BH742" i="4"/>
  <c r="BG742" i="4"/>
  <c r="BF742" i="4"/>
  <c r="T742" i="4"/>
  <c r="R742" i="4"/>
  <c r="P742" i="4"/>
  <c r="BK742" i="4"/>
  <c r="J742" i="4"/>
  <c r="BE742" i="4"/>
  <c r="BI740" i="4"/>
  <c r="BH740" i="4"/>
  <c r="BG740" i="4"/>
  <c r="BF740" i="4"/>
  <c r="T740" i="4"/>
  <c r="R740" i="4"/>
  <c r="P740" i="4"/>
  <c r="BK740" i="4"/>
  <c r="J740" i="4"/>
  <c r="BE740" i="4"/>
  <c r="BI736" i="4"/>
  <c r="BH736" i="4"/>
  <c r="BG736" i="4"/>
  <c r="BF736" i="4"/>
  <c r="T736" i="4"/>
  <c r="R736" i="4"/>
  <c r="P736" i="4"/>
  <c r="BK736" i="4"/>
  <c r="J736" i="4"/>
  <c r="BE736" i="4"/>
  <c r="BI734" i="4"/>
  <c r="BH734" i="4"/>
  <c r="BG734" i="4"/>
  <c r="BF734" i="4"/>
  <c r="T734" i="4"/>
  <c r="R734" i="4"/>
  <c r="P734" i="4"/>
  <c r="BK734" i="4"/>
  <c r="J734" i="4"/>
  <c r="BE734" i="4"/>
  <c r="BI732" i="4"/>
  <c r="BH732" i="4"/>
  <c r="BG732" i="4"/>
  <c r="BF732" i="4"/>
  <c r="T732" i="4"/>
  <c r="R732" i="4"/>
  <c r="P732" i="4"/>
  <c r="BK732" i="4"/>
  <c r="J732" i="4"/>
  <c r="BE732" i="4"/>
  <c r="BI728" i="4"/>
  <c r="BH728" i="4"/>
  <c r="BG728" i="4"/>
  <c r="BF728" i="4"/>
  <c r="T728" i="4"/>
  <c r="R728" i="4"/>
  <c r="P728" i="4"/>
  <c r="BK728" i="4"/>
  <c r="J728" i="4"/>
  <c r="BE728" i="4"/>
  <c r="BI726" i="4"/>
  <c r="BH726" i="4"/>
  <c r="BG726" i="4"/>
  <c r="BF726" i="4"/>
  <c r="T726" i="4"/>
  <c r="R726" i="4"/>
  <c r="P726" i="4"/>
  <c r="BK726" i="4"/>
  <c r="J726" i="4"/>
  <c r="BE726" i="4"/>
  <c r="BI724" i="4"/>
  <c r="BH724" i="4"/>
  <c r="BG724" i="4"/>
  <c r="BF724" i="4"/>
  <c r="T724" i="4"/>
  <c r="R724" i="4"/>
  <c r="P724" i="4"/>
  <c r="BK724" i="4"/>
  <c r="J724" i="4"/>
  <c r="BE724" i="4"/>
  <c r="BI722" i="4"/>
  <c r="BH722" i="4"/>
  <c r="BG722" i="4"/>
  <c r="BF722" i="4"/>
  <c r="T722" i="4"/>
  <c r="R722" i="4"/>
  <c r="P722" i="4"/>
  <c r="BK722" i="4"/>
  <c r="J722" i="4"/>
  <c r="BE722" i="4"/>
  <c r="BI720" i="4"/>
  <c r="BH720" i="4"/>
  <c r="BG720" i="4"/>
  <c r="BF720" i="4"/>
  <c r="T720" i="4"/>
  <c r="R720" i="4"/>
  <c r="P720" i="4"/>
  <c r="BK720" i="4"/>
  <c r="J720" i="4"/>
  <c r="BE720" i="4"/>
  <c r="BI718" i="4"/>
  <c r="BH718" i="4"/>
  <c r="BG718" i="4"/>
  <c r="BF718" i="4"/>
  <c r="T718" i="4"/>
  <c r="R718" i="4"/>
  <c r="P718" i="4"/>
  <c r="BK718" i="4"/>
  <c r="J718" i="4"/>
  <c r="BE718" i="4"/>
  <c r="BI716" i="4"/>
  <c r="BH716" i="4"/>
  <c r="BG716" i="4"/>
  <c r="BF716" i="4"/>
  <c r="T716" i="4"/>
  <c r="R716" i="4"/>
  <c r="P716" i="4"/>
  <c r="BK716" i="4"/>
  <c r="J716" i="4"/>
  <c r="BE716" i="4"/>
  <c r="BI714" i="4"/>
  <c r="BH714" i="4"/>
  <c r="BG714" i="4"/>
  <c r="BF714" i="4"/>
  <c r="T714" i="4"/>
  <c r="R714" i="4"/>
  <c r="P714" i="4"/>
  <c r="BK714" i="4"/>
  <c r="J714" i="4"/>
  <c r="BE714" i="4"/>
  <c r="BI712" i="4"/>
  <c r="BH712" i="4"/>
  <c r="BG712" i="4"/>
  <c r="BF712" i="4"/>
  <c r="T712" i="4"/>
  <c r="R712" i="4"/>
  <c r="P712" i="4"/>
  <c r="BK712" i="4"/>
  <c r="J712" i="4"/>
  <c r="BE712" i="4"/>
  <c r="BI710" i="4"/>
  <c r="BH710" i="4"/>
  <c r="BG710" i="4"/>
  <c r="BF710" i="4"/>
  <c r="T710" i="4"/>
  <c r="R710" i="4"/>
  <c r="P710" i="4"/>
  <c r="BK710" i="4"/>
  <c r="J710" i="4"/>
  <c r="BE710" i="4"/>
  <c r="BI704" i="4"/>
  <c r="BH704" i="4"/>
  <c r="BG704" i="4"/>
  <c r="BF704" i="4"/>
  <c r="T704" i="4"/>
  <c r="R704" i="4"/>
  <c r="P704" i="4"/>
  <c r="BK704" i="4"/>
  <c r="J704" i="4"/>
  <c r="BE704" i="4"/>
  <c r="BI702" i="4"/>
  <c r="BH702" i="4"/>
  <c r="BG702" i="4"/>
  <c r="BF702" i="4"/>
  <c r="T702" i="4"/>
  <c r="R702" i="4"/>
  <c r="P702" i="4"/>
  <c r="BK702" i="4"/>
  <c r="J702" i="4"/>
  <c r="BE702" i="4"/>
  <c r="BI698" i="4"/>
  <c r="BH698" i="4"/>
  <c r="BG698" i="4"/>
  <c r="BF698" i="4"/>
  <c r="T698" i="4"/>
  <c r="R698" i="4"/>
  <c r="P698" i="4"/>
  <c r="BK698" i="4"/>
  <c r="J698" i="4"/>
  <c r="BE698" i="4"/>
  <c r="BI696" i="4"/>
  <c r="BH696" i="4"/>
  <c r="BG696" i="4"/>
  <c r="BF696" i="4"/>
  <c r="T696" i="4"/>
  <c r="R696" i="4"/>
  <c r="P696" i="4"/>
  <c r="BK696" i="4"/>
  <c r="J696" i="4"/>
  <c r="BE696" i="4"/>
  <c r="BI692" i="4"/>
  <c r="BH692" i="4"/>
  <c r="BG692" i="4"/>
  <c r="BF692" i="4"/>
  <c r="T692" i="4"/>
  <c r="R692" i="4"/>
  <c r="P692" i="4"/>
  <c r="BK692" i="4"/>
  <c r="J692" i="4"/>
  <c r="BE692" i="4"/>
  <c r="BI690" i="4"/>
  <c r="BH690" i="4"/>
  <c r="BG690" i="4"/>
  <c r="BF690" i="4"/>
  <c r="T690" i="4"/>
  <c r="R690" i="4"/>
  <c r="P690" i="4"/>
  <c r="BK690" i="4"/>
  <c r="J690" i="4"/>
  <c r="BE690" i="4"/>
  <c r="BI688" i="4"/>
  <c r="BH688" i="4"/>
  <c r="BG688" i="4"/>
  <c r="BF688" i="4"/>
  <c r="T688" i="4"/>
  <c r="R688" i="4"/>
  <c r="P688" i="4"/>
  <c r="BK688" i="4"/>
  <c r="J688" i="4"/>
  <c r="BE688" i="4"/>
  <c r="BI686" i="4"/>
  <c r="BH686" i="4"/>
  <c r="BG686" i="4"/>
  <c r="BF686" i="4"/>
  <c r="T686" i="4"/>
  <c r="R686" i="4"/>
  <c r="P686" i="4"/>
  <c r="BK686" i="4"/>
  <c r="J686" i="4"/>
  <c r="BE686" i="4"/>
  <c r="BI682" i="4"/>
  <c r="BH682" i="4"/>
  <c r="BG682" i="4"/>
  <c r="BF682" i="4"/>
  <c r="T682" i="4"/>
  <c r="R682" i="4"/>
  <c r="P682" i="4"/>
  <c r="BK682" i="4"/>
  <c r="J682" i="4"/>
  <c r="BE682" i="4"/>
  <c r="BI680" i="4"/>
  <c r="BH680" i="4"/>
  <c r="BG680" i="4"/>
  <c r="BF680" i="4"/>
  <c r="T680" i="4"/>
  <c r="R680" i="4"/>
  <c r="P680" i="4"/>
  <c r="BK680" i="4"/>
  <c r="J680" i="4"/>
  <c r="BE680" i="4"/>
  <c r="BI678" i="4"/>
  <c r="BH678" i="4"/>
  <c r="BG678" i="4"/>
  <c r="BF678" i="4"/>
  <c r="T678" i="4"/>
  <c r="R678" i="4"/>
  <c r="P678" i="4"/>
  <c r="BK678" i="4"/>
  <c r="J678" i="4"/>
  <c r="BE678" i="4"/>
  <c r="BI676" i="4"/>
  <c r="BH676" i="4"/>
  <c r="BG676" i="4"/>
  <c r="BF676" i="4"/>
  <c r="T676" i="4"/>
  <c r="R676" i="4"/>
  <c r="P676" i="4"/>
  <c r="BK676" i="4"/>
  <c r="J676" i="4"/>
  <c r="BE676" i="4"/>
  <c r="BI674" i="4"/>
  <c r="BH674" i="4"/>
  <c r="BG674" i="4"/>
  <c r="BF674" i="4"/>
  <c r="T674" i="4"/>
  <c r="R674" i="4"/>
  <c r="P674" i="4"/>
  <c r="BK674" i="4"/>
  <c r="J674" i="4"/>
  <c r="BE674" i="4"/>
  <c r="BI672" i="4"/>
  <c r="BH672" i="4"/>
  <c r="BG672" i="4"/>
  <c r="BF672" i="4"/>
  <c r="T672" i="4"/>
  <c r="R672" i="4"/>
  <c r="P672" i="4"/>
  <c r="BK672" i="4"/>
  <c r="J672" i="4"/>
  <c r="BE672" i="4"/>
  <c r="BI670" i="4"/>
  <c r="BH670" i="4"/>
  <c r="BG670" i="4"/>
  <c r="BF670" i="4"/>
  <c r="T670" i="4"/>
  <c r="R670" i="4"/>
  <c r="P670" i="4"/>
  <c r="BK670" i="4"/>
  <c r="J670" i="4"/>
  <c r="BE670" i="4"/>
  <c r="BI668" i="4"/>
  <c r="BH668" i="4"/>
  <c r="BG668" i="4"/>
  <c r="BF668" i="4"/>
  <c r="T668" i="4"/>
  <c r="R668" i="4"/>
  <c r="P668" i="4"/>
  <c r="BK668" i="4"/>
  <c r="J668" i="4"/>
  <c r="BE668" i="4"/>
  <c r="BI666" i="4"/>
  <c r="BH666" i="4"/>
  <c r="BG666" i="4"/>
  <c r="BF666" i="4"/>
  <c r="T666" i="4"/>
  <c r="R666" i="4"/>
  <c r="P666" i="4"/>
  <c r="BK666" i="4"/>
  <c r="J666" i="4"/>
  <c r="BE666" i="4"/>
  <c r="BI664" i="4"/>
  <c r="BH664" i="4"/>
  <c r="BG664" i="4"/>
  <c r="BF664" i="4"/>
  <c r="T664" i="4"/>
  <c r="R664" i="4"/>
  <c r="P664" i="4"/>
  <c r="BK664" i="4"/>
  <c r="J664" i="4"/>
  <c r="BE664" i="4"/>
  <c r="BI658" i="4"/>
  <c r="BH658" i="4"/>
  <c r="BG658" i="4"/>
  <c r="BF658" i="4"/>
  <c r="T658" i="4"/>
  <c r="R658" i="4"/>
  <c r="P658" i="4"/>
  <c r="BK658" i="4"/>
  <c r="J658" i="4"/>
  <c r="BE658" i="4"/>
  <c r="BI655" i="4"/>
  <c r="BH655" i="4"/>
  <c r="BG655" i="4"/>
  <c r="BF655" i="4"/>
  <c r="T655" i="4"/>
  <c r="R655" i="4"/>
  <c r="P655" i="4"/>
  <c r="BK655" i="4"/>
  <c r="J655" i="4"/>
  <c r="BE655" i="4"/>
  <c r="BI650" i="4"/>
  <c r="BH650" i="4"/>
  <c r="BG650" i="4"/>
  <c r="BF650" i="4"/>
  <c r="T650" i="4"/>
  <c r="R650" i="4"/>
  <c r="P650" i="4"/>
  <c r="BK650" i="4"/>
  <c r="J650" i="4"/>
  <c r="BE650" i="4"/>
  <c r="BI646" i="4"/>
  <c r="BH646" i="4"/>
  <c r="BG646" i="4"/>
  <c r="BF646" i="4"/>
  <c r="T646" i="4"/>
  <c r="R646" i="4"/>
  <c r="P646" i="4"/>
  <c r="BK646" i="4"/>
  <c r="J646" i="4"/>
  <c r="BE646" i="4"/>
  <c r="BI643" i="4"/>
  <c r="BH643" i="4"/>
  <c r="BG643" i="4"/>
  <c r="BF643" i="4"/>
  <c r="T643" i="4"/>
  <c r="R643" i="4"/>
  <c r="P643" i="4"/>
  <c r="BK643" i="4"/>
  <c r="J643" i="4"/>
  <c r="BE643" i="4"/>
  <c r="BI633" i="4"/>
  <c r="BH633" i="4"/>
  <c r="BG633" i="4"/>
  <c r="BF633" i="4"/>
  <c r="T633" i="4"/>
  <c r="R633" i="4"/>
  <c r="P633" i="4"/>
  <c r="BK633" i="4"/>
  <c r="J633" i="4"/>
  <c r="BE633" i="4"/>
  <c r="BI629" i="4"/>
  <c r="BH629" i="4"/>
  <c r="BG629" i="4"/>
  <c r="BF629" i="4"/>
  <c r="T629" i="4"/>
  <c r="R629" i="4"/>
  <c r="P629" i="4"/>
  <c r="BK629" i="4"/>
  <c r="J629" i="4"/>
  <c r="BE629" i="4"/>
  <c r="BI626" i="4"/>
  <c r="BH626" i="4"/>
  <c r="BG626" i="4"/>
  <c r="BF626" i="4"/>
  <c r="T626" i="4"/>
  <c r="R626" i="4"/>
  <c r="P626" i="4"/>
  <c r="BK626" i="4"/>
  <c r="J626" i="4"/>
  <c r="BE626" i="4"/>
  <c r="BI612" i="4"/>
  <c r="BH612" i="4"/>
  <c r="BG612" i="4"/>
  <c r="BF612" i="4"/>
  <c r="T612" i="4"/>
  <c r="R612" i="4"/>
  <c r="R603" i="4" s="1"/>
  <c r="P612" i="4"/>
  <c r="BK612" i="4"/>
  <c r="J612" i="4"/>
  <c r="BE612" i="4"/>
  <c r="BI609" i="4"/>
  <c r="BH609" i="4"/>
  <c r="BG609" i="4"/>
  <c r="BF609" i="4"/>
  <c r="T609" i="4"/>
  <c r="R609" i="4"/>
  <c r="P609" i="4"/>
  <c r="BK609" i="4"/>
  <c r="BK603" i="4" s="1"/>
  <c r="J603" i="4" s="1"/>
  <c r="J70" i="4" s="1"/>
  <c r="J609" i="4"/>
  <c r="BE609" i="4"/>
  <c r="BI604" i="4"/>
  <c r="BH604" i="4"/>
  <c r="BG604" i="4"/>
  <c r="BF604" i="4"/>
  <c r="T604" i="4"/>
  <c r="T603" i="4"/>
  <c r="R604" i="4"/>
  <c r="P604" i="4"/>
  <c r="P603" i="4"/>
  <c r="BK604" i="4"/>
  <c r="J604" i="4"/>
  <c r="BE604" i="4" s="1"/>
  <c r="BI594" i="4"/>
  <c r="BH594" i="4"/>
  <c r="BG594" i="4"/>
  <c r="BF594" i="4"/>
  <c r="T594" i="4"/>
  <c r="R594" i="4"/>
  <c r="P594" i="4"/>
  <c r="BK594" i="4"/>
  <c r="J594" i="4"/>
  <c r="BE594" i="4"/>
  <c r="BI592" i="4"/>
  <c r="BH592" i="4"/>
  <c r="BG592" i="4"/>
  <c r="BF592" i="4"/>
  <c r="T592" i="4"/>
  <c r="R592" i="4"/>
  <c r="P592" i="4"/>
  <c r="BK592" i="4"/>
  <c r="J592" i="4"/>
  <c r="BE592" i="4"/>
  <c r="BI580" i="4"/>
  <c r="BH580" i="4"/>
  <c r="BG580" i="4"/>
  <c r="BF580" i="4"/>
  <c r="T580" i="4"/>
  <c r="R580" i="4"/>
  <c r="P580" i="4"/>
  <c r="BK580" i="4"/>
  <c r="J580" i="4"/>
  <c r="BE580" i="4"/>
  <c r="BI578" i="4"/>
  <c r="BH578" i="4"/>
  <c r="BG578" i="4"/>
  <c r="BF578" i="4"/>
  <c r="T578" i="4"/>
  <c r="R578" i="4"/>
  <c r="P578" i="4"/>
  <c r="BK578" i="4"/>
  <c r="J578" i="4"/>
  <c r="BE578" i="4"/>
  <c r="BI576" i="4"/>
  <c r="BH576" i="4"/>
  <c r="BG576" i="4"/>
  <c r="BF576" i="4"/>
  <c r="T576" i="4"/>
  <c r="R576" i="4"/>
  <c r="R569" i="4" s="1"/>
  <c r="P576" i="4"/>
  <c r="BK576" i="4"/>
  <c r="J576" i="4"/>
  <c r="BE576" i="4"/>
  <c r="BI572" i="4"/>
  <c r="BH572" i="4"/>
  <c r="BG572" i="4"/>
  <c r="BF572" i="4"/>
  <c r="T572" i="4"/>
  <c r="R572" i="4"/>
  <c r="P572" i="4"/>
  <c r="BK572" i="4"/>
  <c r="BK569" i="4" s="1"/>
  <c r="J569" i="4" s="1"/>
  <c r="J69" i="4" s="1"/>
  <c r="J572" i="4"/>
  <c r="BE572" i="4"/>
  <c r="BI570" i="4"/>
  <c r="BH570" i="4"/>
  <c r="BG570" i="4"/>
  <c r="BF570" i="4"/>
  <c r="T570" i="4"/>
  <c r="T569" i="4"/>
  <c r="R570" i="4"/>
  <c r="P570" i="4"/>
  <c r="P569" i="4"/>
  <c r="BK570" i="4"/>
  <c r="J570" i="4"/>
  <c r="BE570" i="4" s="1"/>
  <c r="BI561" i="4"/>
  <c r="BH561" i="4"/>
  <c r="BG561" i="4"/>
  <c r="BF561" i="4"/>
  <c r="T561" i="4"/>
  <c r="R561" i="4"/>
  <c r="R530" i="4" s="1"/>
  <c r="P561" i="4"/>
  <c r="BK561" i="4"/>
  <c r="J561" i="4"/>
  <c r="BE561" i="4"/>
  <c r="BI553" i="4"/>
  <c r="BH553" i="4"/>
  <c r="BG553" i="4"/>
  <c r="BF553" i="4"/>
  <c r="T553" i="4"/>
  <c r="R553" i="4"/>
  <c r="P553" i="4"/>
  <c r="BK553" i="4"/>
  <c r="BK530" i="4" s="1"/>
  <c r="J530" i="4" s="1"/>
  <c r="J68" i="4" s="1"/>
  <c r="J553" i="4"/>
  <c r="BE553" i="4"/>
  <c r="BI531" i="4"/>
  <c r="BH531" i="4"/>
  <c r="BG531" i="4"/>
  <c r="BF531" i="4"/>
  <c r="T531" i="4"/>
  <c r="T530" i="4"/>
  <c r="R531" i="4"/>
  <c r="P531" i="4"/>
  <c r="P530" i="4"/>
  <c r="BK531" i="4"/>
  <c r="J531" i="4"/>
  <c r="BE531" i="4" s="1"/>
  <c r="BI525" i="4"/>
  <c r="BH525" i="4"/>
  <c r="BG525" i="4"/>
  <c r="BF525" i="4"/>
  <c r="T525" i="4"/>
  <c r="T524" i="4"/>
  <c r="R525" i="4"/>
  <c r="R524" i="4"/>
  <c r="P525" i="4"/>
  <c r="P524" i="4"/>
  <c r="BK525" i="4"/>
  <c r="BK524" i="4"/>
  <c r="J524" i="4" s="1"/>
  <c r="J67" i="4" s="1"/>
  <c r="J525" i="4"/>
  <c r="BE525" i="4" s="1"/>
  <c r="BI522" i="4"/>
  <c r="BH522" i="4"/>
  <c r="BG522" i="4"/>
  <c r="BF522" i="4"/>
  <c r="T522" i="4"/>
  <c r="R522" i="4"/>
  <c r="P522" i="4"/>
  <c r="BK522" i="4"/>
  <c r="J522" i="4"/>
  <c r="BE522" i="4"/>
  <c r="BI520" i="4"/>
  <c r="BH520" i="4"/>
  <c r="BG520" i="4"/>
  <c r="BF520" i="4"/>
  <c r="T520" i="4"/>
  <c r="R520" i="4"/>
  <c r="P520" i="4"/>
  <c r="BK520" i="4"/>
  <c r="J520" i="4"/>
  <c r="BE520" i="4"/>
  <c r="BI510" i="4"/>
  <c r="BH510" i="4"/>
  <c r="BG510" i="4"/>
  <c r="BF510" i="4"/>
  <c r="T510" i="4"/>
  <c r="R510" i="4"/>
  <c r="R482" i="4" s="1"/>
  <c r="P510" i="4"/>
  <c r="BK510" i="4"/>
  <c r="J510" i="4"/>
  <c r="BE510" i="4"/>
  <c r="BI488" i="4"/>
  <c r="BH488" i="4"/>
  <c r="BG488" i="4"/>
  <c r="BF488" i="4"/>
  <c r="T488" i="4"/>
  <c r="R488" i="4"/>
  <c r="P488" i="4"/>
  <c r="BK488" i="4"/>
  <c r="BK482" i="4" s="1"/>
  <c r="J482" i="4" s="1"/>
  <c r="J66" i="4" s="1"/>
  <c r="J488" i="4"/>
  <c r="BE488" i="4"/>
  <c r="BI483" i="4"/>
  <c r="BH483" i="4"/>
  <c r="BG483" i="4"/>
  <c r="BF483" i="4"/>
  <c r="T483" i="4"/>
  <c r="T482" i="4"/>
  <c r="R483" i="4"/>
  <c r="P483" i="4"/>
  <c r="P482" i="4"/>
  <c r="BK483" i="4"/>
  <c r="J483" i="4"/>
  <c r="BE483" i="4" s="1"/>
  <c r="BI464" i="4"/>
  <c r="BH464" i="4"/>
  <c r="BG464" i="4"/>
  <c r="BF464" i="4"/>
  <c r="T464" i="4"/>
  <c r="R464" i="4"/>
  <c r="P464" i="4"/>
  <c r="BK464" i="4"/>
  <c r="J464" i="4"/>
  <c r="BE464" i="4"/>
  <c r="BI462" i="4"/>
  <c r="BH462" i="4"/>
  <c r="BG462" i="4"/>
  <c r="BF462" i="4"/>
  <c r="T462" i="4"/>
  <c r="R462" i="4"/>
  <c r="P462" i="4"/>
  <c r="BK462" i="4"/>
  <c r="J462" i="4"/>
  <c r="BE462" i="4"/>
  <c r="BI459" i="4"/>
  <c r="BH459" i="4"/>
  <c r="BG459" i="4"/>
  <c r="BF459" i="4"/>
  <c r="T459" i="4"/>
  <c r="R459" i="4"/>
  <c r="P459" i="4"/>
  <c r="BK459" i="4"/>
  <c r="J459" i="4"/>
  <c r="BE459" i="4"/>
  <c r="BI437" i="4"/>
  <c r="BH437" i="4"/>
  <c r="BG437" i="4"/>
  <c r="BF437" i="4"/>
  <c r="T437" i="4"/>
  <c r="R437" i="4"/>
  <c r="P437" i="4"/>
  <c r="BK437" i="4"/>
  <c r="J437" i="4"/>
  <c r="BE437" i="4"/>
  <c r="BI417" i="4"/>
  <c r="BH417" i="4"/>
  <c r="BG417" i="4"/>
  <c r="BF417" i="4"/>
  <c r="T417" i="4"/>
  <c r="R417" i="4"/>
  <c r="P417" i="4"/>
  <c r="BK417" i="4"/>
  <c r="J417" i="4"/>
  <c r="BE417" i="4"/>
  <c r="BI404" i="4"/>
  <c r="BH404" i="4"/>
  <c r="BG404" i="4"/>
  <c r="BF404" i="4"/>
  <c r="T404" i="4"/>
  <c r="R404" i="4"/>
  <c r="P404" i="4"/>
  <c r="BK404" i="4"/>
  <c r="J404" i="4"/>
  <c r="BE404" i="4"/>
  <c r="BI396" i="4"/>
  <c r="BH396" i="4"/>
  <c r="BG396" i="4"/>
  <c r="BF396" i="4"/>
  <c r="T396" i="4"/>
  <c r="R396" i="4"/>
  <c r="P396" i="4"/>
  <c r="BK396" i="4"/>
  <c r="J396" i="4"/>
  <c r="BE396" i="4"/>
  <c r="BI375" i="4"/>
  <c r="BH375" i="4"/>
  <c r="BG375" i="4"/>
  <c r="BF375" i="4"/>
  <c r="T375" i="4"/>
  <c r="R375" i="4"/>
  <c r="P375" i="4"/>
  <c r="BK375" i="4"/>
  <c r="J375" i="4"/>
  <c r="BE375" i="4"/>
  <c r="BI373" i="4"/>
  <c r="BH373" i="4"/>
  <c r="BG373" i="4"/>
  <c r="BF373" i="4"/>
  <c r="T373" i="4"/>
  <c r="R373" i="4"/>
  <c r="P373" i="4"/>
  <c r="BK373" i="4"/>
  <c r="J373" i="4"/>
  <c r="BE373" i="4"/>
  <c r="BI364" i="4"/>
  <c r="BH364" i="4"/>
  <c r="BG364" i="4"/>
  <c r="BF364" i="4"/>
  <c r="T364" i="4"/>
  <c r="R364" i="4"/>
  <c r="P364" i="4"/>
  <c r="BK364" i="4"/>
  <c r="J364" i="4"/>
  <c r="BE364" i="4"/>
  <c r="BI357" i="4"/>
  <c r="BH357" i="4"/>
  <c r="BG357" i="4"/>
  <c r="BF357" i="4"/>
  <c r="T357" i="4"/>
  <c r="R357" i="4"/>
  <c r="P357" i="4"/>
  <c r="BK357" i="4"/>
  <c r="J357" i="4"/>
  <c r="BE357" i="4"/>
  <c r="BI355" i="4"/>
  <c r="BH355" i="4"/>
  <c r="BG355" i="4"/>
  <c r="BF355" i="4"/>
  <c r="T355" i="4"/>
  <c r="R355" i="4"/>
  <c r="P355" i="4"/>
  <c r="BK355" i="4"/>
  <c r="J355" i="4"/>
  <c r="BE355" i="4"/>
  <c r="BI351" i="4"/>
  <c r="BH351" i="4"/>
  <c r="BG351" i="4"/>
  <c r="BF351" i="4"/>
  <c r="T351" i="4"/>
  <c r="R351" i="4"/>
  <c r="P351" i="4"/>
  <c r="BK351" i="4"/>
  <c r="J351" i="4"/>
  <c r="BE351" i="4"/>
  <c r="BI349" i="4"/>
  <c r="BH349" i="4"/>
  <c r="BG349" i="4"/>
  <c r="BF349" i="4"/>
  <c r="T349" i="4"/>
  <c r="R349" i="4"/>
  <c r="P349" i="4"/>
  <c r="BK349" i="4"/>
  <c r="J349" i="4"/>
  <c r="BE349" i="4"/>
  <c r="BI323" i="4"/>
  <c r="BH323" i="4"/>
  <c r="BG323" i="4"/>
  <c r="BF323" i="4"/>
  <c r="T323" i="4"/>
  <c r="R323" i="4"/>
  <c r="P323" i="4"/>
  <c r="BK323" i="4"/>
  <c r="J323" i="4"/>
  <c r="BE323" i="4"/>
  <c r="BI321" i="4"/>
  <c r="BH321" i="4"/>
  <c r="BG321" i="4"/>
  <c r="BF321" i="4"/>
  <c r="T321" i="4"/>
  <c r="R321" i="4"/>
  <c r="P321" i="4"/>
  <c r="BK321" i="4"/>
  <c r="J321" i="4"/>
  <c r="BE321" i="4"/>
  <c r="BI311" i="4"/>
  <c r="BH311" i="4"/>
  <c r="BG311" i="4"/>
  <c r="BF311" i="4"/>
  <c r="T311" i="4"/>
  <c r="R311" i="4"/>
  <c r="P311" i="4"/>
  <c r="BK311" i="4"/>
  <c r="J311" i="4"/>
  <c r="BE311" i="4"/>
  <c r="BI308" i="4"/>
  <c r="BH308" i="4"/>
  <c r="BG308" i="4"/>
  <c r="BF308" i="4"/>
  <c r="T308" i="4"/>
  <c r="R308" i="4"/>
  <c r="P308" i="4"/>
  <c r="BK308" i="4"/>
  <c r="J308" i="4"/>
  <c r="BE308" i="4"/>
  <c r="BI303" i="4"/>
  <c r="BH303" i="4"/>
  <c r="BG303" i="4"/>
  <c r="BF303" i="4"/>
  <c r="T303" i="4"/>
  <c r="R303" i="4"/>
  <c r="P303" i="4"/>
  <c r="BK303" i="4"/>
  <c r="J303" i="4"/>
  <c r="BE303" i="4"/>
  <c r="BI300" i="4"/>
  <c r="BH300" i="4"/>
  <c r="BG300" i="4"/>
  <c r="BF300" i="4"/>
  <c r="T300" i="4"/>
  <c r="R300" i="4"/>
  <c r="P300" i="4"/>
  <c r="BK300" i="4"/>
  <c r="J300" i="4"/>
  <c r="BE300" i="4"/>
  <c r="BI295" i="4"/>
  <c r="BH295" i="4"/>
  <c r="BG295" i="4"/>
  <c r="BF295" i="4"/>
  <c r="T295" i="4"/>
  <c r="R295" i="4"/>
  <c r="P295" i="4"/>
  <c r="BK295" i="4"/>
  <c r="J295" i="4"/>
  <c r="BE295" i="4"/>
  <c r="BI292" i="4"/>
  <c r="BH292" i="4"/>
  <c r="BG292" i="4"/>
  <c r="BF292" i="4"/>
  <c r="T292" i="4"/>
  <c r="R292" i="4"/>
  <c r="P292" i="4"/>
  <c r="BK292" i="4"/>
  <c r="J292" i="4"/>
  <c r="BE292" i="4"/>
  <c r="BI282" i="4"/>
  <c r="BH282" i="4"/>
  <c r="BG282" i="4"/>
  <c r="BF282" i="4"/>
  <c r="T282" i="4"/>
  <c r="R282" i="4"/>
  <c r="P282" i="4"/>
  <c r="BK282" i="4"/>
  <c r="J282" i="4"/>
  <c r="BE282" i="4"/>
  <c r="BI279" i="4"/>
  <c r="BH279" i="4"/>
  <c r="BG279" i="4"/>
  <c r="BF279" i="4"/>
  <c r="T279" i="4"/>
  <c r="R279" i="4"/>
  <c r="P279" i="4"/>
  <c r="BK279" i="4"/>
  <c r="J279" i="4"/>
  <c r="BE279" i="4"/>
  <c r="BI276" i="4"/>
  <c r="BH276" i="4"/>
  <c r="BG276" i="4"/>
  <c r="BF276" i="4"/>
  <c r="T276" i="4"/>
  <c r="R276" i="4"/>
  <c r="P276" i="4"/>
  <c r="BK276" i="4"/>
  <c r="J276" i="4"/>
  <c r="BE276" i="4"/>
  <c r="BI247" i="4"/>
  <c r="BH247" i="4"/>
  <c r="BG247" i="4"/>
  <c r="BF247" i="4"/>
  <c r="T247" i="4"/>
  <c r="R247" i="4"/>
  <c r="P247" i="4"/>
  <c r="BK247" i="4"/>
  <c r="J247" i="4"/>
  <c r="BE247" i="4"/>
  <c r="BI244" i="4"/>
  <c r="BH244" i="4"/>
  <c r="BG244" i="4"/>
  <c r="BF244" i="4"/>
  <c r="T244" i="4"/>
  <c r="R244" i="4"/>
  <c r="P244" i="4"/>
  <c r="BK244" i="4"/>
  <c r="J244" i="4"/>
  <c r="BE244" i="4"/>
  <c r="BI241" i="4"/>
  <c r="BH241" i="4"/>
  <c r="BG241" i="4"/>
  <c r="BF241" i="4"/>
  <c r="T241" i="4"/>
  <c r="R241" i="4"/>
  <c r="P241" i="4"/>
  <c r="BK241" i="4"/>
  <c r="J241" i="4"/>
  <c r="BE241" i="4"/>
  <c r="BI224" i="4"/>
  <c r="BH224" i="4"/>
  <c r="BG224" i="4"/>
  <c r="BF224" i="4"/>
  <c r="T224" i="4"/>
  <c r="R224" i="4"/>
  <c r="P224" i="4"/>
  <c r="BK224" i="4"/>
  <c r="J224" i="4"/>
  <c r="BE224" i="4"/>
  <c r="BI206" i="4"/>
  <c r="BH206" i="4"/>
  <c r="BG206" i="4"/>
  <c r="BF206" i="4"/>
  <c r="T206" i="4"/>
  <c r="R206" i="4"/>
  <c r="P206" i="4"/>
  <c r="BK206" i="4"/>
  <c r="J206" i="4"/>
  <c r="BE206" i="4"/>
  <c r="BI202" i="4"/>
  <c r="BH202" i="4"/>
  <c r="BG202" i="4"/>
  <c r="BF202" i="4"/>
  <c r="T202" i="4"/>
  <c r="R202" i="4"/>
  <c r="P202" i="4"/>
  <c r="BK202" i="4"/>
  <c r="J202" i="4"/>
  <c r="BE202" i="4"/>
  <c r="BI185" i="4"/>
  <c r="BH185" i="4"/>
  <c r="BG185" i="4"/>
  <c r="BF185" i="4"/>
  <c r="T185" i="4"/>
  <c r="R185" i="4"/>
  <c r="P185" i="4"/>
  <c r="BK185" i="4"/>
  <c r="J185" i="4"/>
  <c r="BE185" i="4"/>
  <c r="BI180" i="4"/>
  <c r="BH180" i="4"/>
  <c r="BG180" i="4"/>
  <c r="BF180" i="4"/>
  <c r="T180" i="4"/>
  <c r="R180" i="4"/>
  <c r="P180" i="4"/>
  <c r="BK180" i="4"/>
  <c r="J180" i="4"/>
  <c r="BE180" i="4"/>
  <c r="BI170" i="4"/>
  <c r="BH170" i="4"/>
  <c r="BG170" i="4"/>
  <c r="BF170" i="4"/>
  <c r="T170" i="4"/>
  <c r="R170" i="4"/>
  <c r="P170" i="4"/>
  <c r="BK170" i="4"/>
  <c r="J170" i="4"/>
  <c r="BE170" i="4"/>
  <c r="BI168" i="4"/>
  <c r="BH168" i="4"/>
  <c r="BG168" i="4"/>
  <c r="BF168" i="4"/>
  <c r="T168" i="4"/>
  <c r="R168" i="4"/>
  <c r="P168" i="4"/>
  <c r="BK168" i="4"/>
  <c r="J168" i="4"/>
  <c r="BE168" i="4"/>
  <c r="BI165" i="4"/>
  <c r="BH165" i="4"/>
  <c r="BG165" i="4"/>
  <c r="BF165" i="4"/>
  <c r="T165" i="4"/>
  <c r="R165" i="4"/>
  <c r="P165" i="4"/>
  <c r="BK165" i="4"/>
  <c r="J165" i="4"/>
  <c r="BE165" i="4"/>
  <c r="BI161" i="4"/>
  <c r="BH161" i="4"/>
  <c r="BG161" i="4"/>
  <c r="BF161" i="4"/>
  <c r="T161" i="4"/>
  <c r="R161" i="4"/>
  <c r="P161" i="4"/>
  <c r="BK161" i="4"/>
  <c r="J161" i="4"/>
  <c r="BE161" i="4"/>
  <c r="BI152" i="4"/>
  <c r="BH152" i="4"/>
  <c r="BG152" i="4"/>
  <c r="BF152" i="4"/>
  <c r="T152" i="4"/>
  <c r="R152" i="4"/>
  <c r="P152" i="4"/>
  <c r="BK152" i="4"/>
  <c r="J152" i="4"/>
  <c r="BE152" i="4"/>
  <c r="BI129" i="4"/>
  <c r="BH129" i="4"/>
  <c r="BG129" i="4"/>
  <c r="BF129" i="4"/>
  <c r="T129" i="4"/>
  <c r="R129" i="4"/>
  <c r="P129" i="4"/>
  <c r="BK129" i="4"/>
  <c r="J129" i="4"/>
  <c r="BE129" i="4"/>
  <c r="BI127" i="4"/>
  <c r="BH127" i="4"/>
  <c r="BG127" i="4"/>
  <c r="BF127" i="4"/>
  <c r="T127" i="4"/>
  <c r="R127" i="4"/>
  <c r="P127" i="4"/>
  <c r="BK127" i="4"/>
  <c r="J127" i="4"/>
  <c r="BE127" i="4"/>
  <c r="BI125" i="4"/>
  <c r="BH125" i="4"/>
  <c r="BG125" i="4"/>
  <c r="BF125" i="4"/>
  <c r="T125" i="4"/>
  <c r="R125" i="4"/>
  <c r="P125" i="4"/>
  <c r="BK125" i="4"/>
  <c r="J125" i="4"/>
  <c r="BE125" i="4"/>
  <c r="BI123" i="4"/>
  <c r="BH123" i="4"/>
  <c r="BG123" i="4"/>
  <c r="BF123" i="4"/>
  <c r="T123" i="4"/>
  <c r="R123" i="4"/>
  <c r="P123" i="4"/>
  <c r="BK123" i="4"/>
  <c r="J123" i="4"/>
  <c r="BE123" i="4"/>
  <c r="BI111" i="4"/>
  <c r="BH111" i="4"/>
  <c r="BG111" i="4"/>
  <c r="BF111" i="4"/>
  <c r="T111" i="4"/>
  <c r="R111" i="4"/>
  <c r="P111" i="4"/>
  <c r="BK111" i="4"/>
  <c r="J111" i="4"/>
  <c r="BE111" i="4"/>
  <c r="BI109" i="4"/>
  <c r="BH109" i="4"/>
  <c r="BG109" i="4"/>
  <c r="BF109" i="4"/>
  <c r="T109" i="4"/>
  <c r="R109" i="4"/>
  <c r="P109" i="4"/>
  <c r="BK109" i="4"/>
  <c r="J109" i="4"/>
  <c r="BE109" i="4"/>
  <c r="BI100" i="4"/>
  <c r="BH100" i="4"/>
  <c r="BG100" i="4"/>
  <c r="BF100" i="4"/>
  <c r="T100" i="4"/>
  <c r="R100" i="4"/>
  <c r="R97" i="4" s="1"/>
  <c r="R96" i="4" s="1"/>
  <c r="R95" i="4" s="1"/>
  <c r="P100" i="4"/>
  <c r="BK100" i="4"/>
  <c r="J100" i="4"/>
  <c r="BE100" i="4"/>
  <c r="BI98" i="4"/>
  <c r="F39" i="4"/>
  <c r="BD58" i="1" s="1"/>
  <c r="BH98" i="4"/>
  <c r="BG98" i="4"/>
  <c r="F37" i="4"/>
  <c r="BB58" i="1" s="1"/>
  <c r="BF98" i="4"/>
  <c r="T98" i="4"/>
  <c r="T97" i="4"/>
  <c r="T96" i="4" s="1"/>
  <c r="T95" i="4"/>
  <c r="R98" i="4"/>
  <c r="P98" i="4"/>
  <c r="P97" i="4"/>
  <c r="P96" i="4" s="1"/>
  <c r="P95" i="4"/>
  <c r="AU58" i="1" s="1"/>
  <c r="BK98" i="4"/>
  <c r="J98" i="4"/>
  <c r="BE98" i="4" s="1"/>
  <c r="J91" i="4"/>
  <c r="F91" i="4"/>
  <c r="F89" i="4"/>
  <c r="E87" i="4"/>
  <c r="J58" i="4"/>
  <c r="F58" i="4"/>
  <c r="F56" i="4"/>
  <c r="E54" i="4"/>
  <c r="J26" i="4"/>
  <c r="E26" i="4"/>
  <c r="J92" i="4" s="1"/>
  <c r="J59" i="4"/>
  <c r="J25" i="4"/>
  <c r="J20" i="4"/>
  <c r="E20" i="4"/>
  <c r="F92" i="4"/>
  <c r="F59" i="4"/>
  <c r="J19" i="4"/>
  <c r="J14" i="4"/>
  <c r="J89" i="4"/>
  <c r="J56" i="4"/>
  <c r="E7" i="4"/>
  <c r="E83" i="4" s="1"/>
  <c r="E50" i="4"/>
  <c r="J39" i="3"/>
  <c r="J38" i="3"/>
  <c r="AY57" i="1" s="1"/>
  <c r="J37" i="3"/>
  <c r="AX57" i="1" s="1"/>
  <c r="BI475" i="3"/>
  <c r="BH475" i="3"/>
  <c r="BG475" i="3"/>
  <c r="BF475" i="3"/>
  <c r="T475" i="3"/>
  <c r="T474" i="3" s="1"/>
  <c r="R475" i="3"/>
  <c r="R474" i="3" s="1"/>
  <c r="P475" i="3"/>
  <c r="P474" i="3" s="1"/>
  <c r="BK475" i="3"/>
  <c r="BK474" i="3" s="1"/>
  <c r="J474" i="3"/>
  <c r="J72" i="3" s="1"/>
  <c r="J475" i="3"/>
  <c r="BE475" i="3"/>
  <c r="BI471" i="3"/>
  <c r="BH471" i="3"/>
  <c r="BG471" i="3"/>
  <c r="BF471" i="3"/>
  <c r="T471" i="3"/>
  <c r="R471" i="3"/>
  <c r="P471" i="3"/>
  <c r="BK471" i="3"/>
  <c r="J471" i="3"/>
  <c r="BE471" i="3" s="1"/>
  <c r="BI468" i="3"/>
  <c r="BH468" i="3"/>
  <c r="BG468" i="3"/>
  <c r="BF468" i="3"/>
  <c r="T468" i="3"/>
  <c r="R468" i="3"/>
  <c r="P468" i="3"/>
  <c r="BK468" i="3"/>
  <c r="J468" i="3"/>
  <c r="BE468" i="3" s="1"/>
  <c r="BI465" i="3"/>
  <c r="BH465" i="3"/>
  <c r="BG465" i="3"/>
  <c r="BF465" i="3"/>
  <c r="T465" i="3"/>
  <c r="R465" i="3"/>
  <c r="P465" i="3"/>
  <c r="BK465" i="3"/>
  <c r="J465" i="3"/>
  <c r="BE465" i="3" s="1"/>
  <c r="BI463" i="3"/>
  <c r="BH463" i="3"/>
  <c r="BG463" i="3"/>
  <c r="BF463" i="3"/>
  <c r="T463" i="3"/>
  <c r="R463" i="3"/>
  <c r="P463" i="3"/>
  <c r="BK463" i="3"/>
  <c r="J463" i="3"/>
  <c r="BE463" i="3" s="1"/>
  <c r="BI460" i="3"/>
  <c r="BH460" i="3"/>
  <c r="BG460" i="3"/>
  <c r="BF460" i="3"/>
  <c r="T460" i="3"/>
  <c r="R460" i="3"/>
  <c r="P460" i="3"/>
  <c r="BK460" i="3"/>
  <c r="J460" i="3"/>
  <c r="BE460" i="3" s="1"/>
  <c r="BI458" i="3"/>
  <c r="BH458" i="3"/>
  <c r="BG458" i="3"/>
  <c r="BF458" i="3"/>
  <c r="T458" i="3"/>
  <c r="R458" i="3"/>
  <c r="R457" i="3" s="1"/>
  <c r="P458" i="3"/>
  <c r="P457" i="3" s="1"/>
  <c r="BK458" i="3"/>
  <c r="BK457" i="3" s="1"/>
  <c r="J457" i="3"/>
  <c r="J71" i="3" s="1"/>
  <c r="J458" i="3"/>
  <c r="BE458" i="3"/>
  <c r="BI455" i="3"/>
  <c r="BH455" i="3"/>
  <c r="BG455" i="3"/>
  <c r="BF455" i="3"/>
  <c r="T455" i="3"/>
  <c r="R455" i="3"/>
  <c r="P455" i="3"/>
  <c r="BK455" i="3"/>
  <c r="J455" i="3"/>
  <c r="BE455" i="3" s="1"/>
  <c r="BI451" i="3"/>
  <c r="BH451" i="3"/>
  <c r="BG451" i="3"/>
  <c r="BF451" i="3"/>
  <c r="T451" i="3"/>
  <c r="R451" i="3"/>
  <c r="P451" i="3"/>
  <c r="BK451" i="3"/>
  <c r="J451" i="3"/>
  <c r="BE451" i="3" s="1"/>
  <c r="BI442" i="3"/>
  <c r="BH442" i="3"/>
  <c r="BG442" i="3"/>
  <c r="BF442" i="3"/>
  <c r="T442" i="3"/>
  <c r="T441" i="3" s="1"/>
  <c r="R442" i="3"/>
  <c r="R441" i="3" s="1"/>
  <c r="P442" i="3"/>
  <c r="BK442" i="3"/>
  <c r="BK441" i="3" s="1"/>
  <c r="J441" i="3"/>
  <c r="J70" i="3" s="1"/>
  <c r="J442" i="3"/>
  <c r="BE442" i="3"/>
  <c r="BI436" i="3"/>
  <c r="BH436" i="3"/>
  <c r="BG436" i="3"/>
  <c r="BF436" i="3"/>
  <c r="T436" i="3"/>
  <c r="R436" i="3"/>
  <c r="P436" i="3"/>
  <c r="BK436" i="3"/>
  <c r="J436" i="3"/>
  <c r="BE436" i="3" s="1"/>
  <c r="BI434" i="3"/>
  <c r="BH434" i="3"/>
  <c r="BG434" i="3"/>
  <c r="BF434" i="3"/>
  <c r="T434" i="3"/>
  <c r="R434" i="3"/>
  <c r="P434" i="3"/>
  <c r="BK434" i="3"/>
  <c r="J434" i="3"/>
  <c r="BE434" i="3" s="1"/>
  <c r="BI430" i="3"/>
  <c r="BH430" i="3"/>
  <c r="BG430" i="3"/>
  <c r="BF430" i="3"/>
  <c r="T430" i="3"/>
  <c r="R430" i="3"/>
  <c r="P430" i="3"/>
  <c r="BK430" i="3"/>
  <c r="J430" i="3"/>
  <c r="BE430" i="3" s="1"/>
  <c r="BI426" i="3"/>
  <c r="BH426" i="3"/>
  <c r="BG426" i="3"/>
  <c r="BF426" i="3"/>
  <c r="T426" i="3"/>
  <c r="R426" i="3"/>
  <c r="P426" i="3"/>
  <c r="BK426" i="3"/>
  <c r="J426" i="3"/>
  <c r="BE426" i="3" s="1"/>
  <c r="BI421" i="3"/>
  <c r="BH421" i="3"/>
  <c r="BG421" i="3"/>
  <c r="BF421" i="3"/>
  <c r="T421" i="3"/>
  <c r="R421" i="3"/>
  <c r="P421" i="3"/>
  <c r="BK421" i="3"/>
  <c r="J421" i="3"/>
  <c r="BE421" i="3" s="1"/>
  <c r="BI416" i="3"/>
  <c r="BH416" i="3"/>
  <c r="BG416" i="3"/>
  <c r="BF416" i="3"/>
  <c r="T416" i="3"/>
  <c r="R416" i="3"/>
  <c r="P416" i="3"/>
  <c r="BK416" i="3"/>
  <c r="J416" i="3"/>
  <c r="BE416" i="3" s="1"/>
  <c r="BI413" i="3"/>
  <c r="BH413" i="3"/>
  <c r="BG413" i="3"/>
  <c r="BF413" i="3"/>
  <c r="T413" i="3"/>
  <c r="R413" i="3"/>
  <c r="P413" i="3"/>
  <c r="BK413" i="3"/>
  <c r="J413" i="3"/>
  <c r="BE413" i="3" s="1"/>
  <c r="BI408" i="3"/>
  <c r="BH408" i="3"/>
  <c r="BG408" i="3"/>
  <c r="BF408" i="3"/>
  <c r="T408" i="3"/>
  <c r="R408" i="3"/>
  <c r="P408" i="3"/>
  <c r="BK408" i="3"/>
  <c r="J408" i="3"/>
  <c r="BE408" i="3" s="1"/>
  <c r="BI403" i="3"/>
  <c r="BH403" i="3"/>
  <c r="BG403" i="3"/>
  <c r="BF403" i="3"/>
  <c r="T403" i="3"/>
  <c r="R403" i="3"/>
  <c r="P403" i="3"/>
  <c r="P394" i="3" s="1"/>
  <c r="BK403" i="3"/>
  <c r="J403" i="3"/>
  <c r="BE403" i="3"/>
  <c r="BI400" i="3"/>
  <c r="BH400" i="3"/>
  <c r="BG400" i="3"/>
  <c r="BF400" i="3"/>
  <c r="T400" i="3"/>
  <c r="T394" i="3" s="1"/>
  <c r="R400" i="3"/>
  <c r="P400" i="3"/>
  <c r="BK400" i="3"/>
  <c r="J400" i="3"/>
  <c r="BE400" i="3" s="1"/>
  <c r="BI395" i="3"/>
  <c r="BH395" i="3"/>
  <c r="BG395" i="3"/>
  <c r="BF395" i="3"/>
  <c r="T395" i="3"/>
  <c r="R395" i="3"/>
  <c r="R394" i="3" s="1"/>
  <c r="P395" i="3"/>
  <c r="BK395" i="3"/>
  <c r="BK394" i="3" s="1"/>
  <c r="J394" i="3" s="1"/>
  <c r="J69" i="3" s="1"/>
  <c r="J395" i="3"/>
  <c r="BE395" i="3"/>
  <c r="BI389" i="3"/>
  <c r="BH389" i="3"/>
  <c r="BG389" i="3"/>
  <c r="BF389" i="3"/>
  <c r="T389" i="3"/>
  <c r="R389" i="3"/>
  <c r="P389" i="3"/>
  <c r="P384" i="3" s="1"/>
  <c r="BK389" i="3"/>
  <c r="J389" i="3"/>
  <c r="BE389" i="3"/>
  <c r="BI387" i="3"/>
  <c r="BH387" i="3"/>
  <c r="BG387" i="3"/>
  <c r="BF387" i="3"/>
  <c r="T387" i="3"/>
  <c r="T384" i="3" s="1"/>
  <c r="R387" i="3"/>
  <c r="P387" i="3"/>
  <c r="BK387" i="3"/>
  <c r="J387" i="3"/>
  <c r="BE387" i="3" s="1"/>
  <c r="BI385" i="3"/>
  <c r="BH385" i="3"/>
  <c r="BG385" i="3"/>
  <c r="BF385" i="3"/>
  <c r="T385" i="3"/>
  <c r="R385" i="3"/>
  <c r="R384" i="3" s="1"/>
  <c r="P385" i="3"/>
  <c r="BK385" i="3"/>
  <c r="BK384" i="3" s="1"/>
  <c r="J384" i="3" s="1"/>
  <c r="J68" i="3" s="1"/>
  <c r="J385" i="3"/>
  <c r="BE385" i="3"/>
  <c r="BI375" i="3"/>
  <c r="BH375" i="3"/>
  <c r="BG375" i="3"/>
  <c r="BF375" i="3"/>
  <c r="T375" i="3"/>
  <c r="R375" i="3"/>
  <c r="P375" i="3"/>
  <c r="BK375" i="3"/>
  <c r="J375" i="3"/>
  <c r="BE375" i="3"/>
  <c r="BI366" i="3"/>
  <c r="BH366" i="3"/>
  <c r="BG366" i="3"/>
  <c r="BF366" i="3"/>
  <c r="T366" i="3"/>
  <c r="R366" i="3"/>
  <c r="P366" i="3"/>
  <c r="BK366" i="3"/>
  <c r="J366" i="3"/>
  <c r="BE366" i="3" s="1"/>
  <c r="BI358" i="3"/>
  <c r="BH358" i="3"/>
  <c r="BG358" i="3"/>
  <c r="BF358" i="3"/>
  <c r="T358" i="3"/>
  <c r="R358" i="3"/>
  <c r="P358" i="3"/>
  <c r="BK358" i="3"/>
  <c r="J358" i="3"/>
  <c r="BE358" i="3"/>
  <c r="BI350" i="3"/>
  <c r="BH350" i="3"/>
  <c r="BG350" i="3"/>
  <c r="BF350" i="3"/>
  <c r="T350" i="3"/>
  <c r="T349" i="3" s="1"/>
  <c r="R350" i="3"/>
  <c r="R349" i="3"/>
  <c r="P350" i="3"/>
  <c r="BK350" i="3"/>
  <c r="BK349" i="3"/>
  <c r="J349" i="3"/>
  <c r="J67" i="3" s="1"/>
  <c r="J350" i="3"/>
  <c r="BE350" i="3"/>
  <c r="BI347" i="3"/>
  <c r="BH347" i="3"/>
  <c r="BG347" i="3"/>
  <c r="BF347" i="3"/>
  <c r="T347" i="3"/>
  <c r="R347" i="3"/>
  <c r="P347" i="3"/>
  <c r="BK347" i="3"/>
  <c r="J347" i="3"/>
  <c r="BE347" i="3" s="1"/>
  <c r="BI345" i="3"/>
  <c r="BH345" i="3"/>
  <c r="BG345" i="3"/>
  <c r="BF345" i="3"/>
  <c r="T345" i="3"/>
  <c r="R345" i="3"/>
  <c r="P345" i="3"/>
  <c r="BK345" i="3"/>
  <c r="J345" i="3"/>
  <c r="BE345" i="3"/>
  <c r="BI340" i="3"/>
  <c r="BH340" i="3"/>
  <c r="BG340" i="3"/>
  <c r="BF340" i="3"/>
  <c r="T340" i="3"/>
  <c r="R340" i="3"/>
  <c r="P340" i="3"/>
  <c r="BK340" i="3"/>
  <c r="J340" i="3"/>
  <c r="BE340" i="3" s="1"/>
  <c r="BI332" i="3"/>
  <c r="BH332" i="3"/>
  <c r="BG332" i="3"/>
  <c r="BF332" i="3"/>
  <c r="T332" i="3"/>
  <c r="R332" i="3"/>
  <c r="P332" i="3"/>
  <c r="BK332" i="3"/>
  <c r="J332" i="3"/>
  <c r="BE332" i="3"/>
  <c r="BI328" i="3"/>
  <c r="BH328" i="3"/>
  <c r="BG328" i="3"/>
  <c r="BF328" i="3"/>
  <c r="T328" i="3"/>
  <c r="R328" i="3"/>
  <c r="R327" i="3"/>
  <c r="P328" i="3"/>
  <c r="BK328" i="3"/>
  <c r="BK327" i="3"/>
  <c r="J327" i="3"/>
  <c r="J66" i="3" s="1"/>
  <c r="J328" i="3"/>
  <c r="BE328" i="3"/>
  <c r="BI318" i="3"/>
  <c r="BH318" i="3"/>
  <c r="BG318" i="3"/>
  <c r="BF318" i="3"/>
  <c r="T318" i="3"/>
  <c r="R318" i="3"/>
  <c r="P318" i="3"/>
  <c r="BK318" i="3"/>
  <c r="J318" i="3"/>
  <c r="BE318" i="3" s="1"/>
  <c r="BI316" i="3"/>
  <c r="BH316" i="3"/>
  <c r="BG316" i="3"/>
  <c r="BF316" i="3"/>
  <c r="T316" i="3"/>
  <c r="R316" i="3"/>
  <c r="P316" i="3"/>
  <c r="BK316" i="3"/>
  <c r="J316" i="3"/>
  <c r="BE316" i="3"/>
  <c r="BI313" i="3"/>
  <c r="BH313" i="3"/>
  <c r="BG313" i="3"/>
  <c r="BF313" i="3"/>
  <c r="T313" i="3"/>
  <c r="R313" i="3"/>
  <c r="P313" i="3"/>
  <c r="BK313" i="3"/>
  <c r="J313" i="3"/>
  <c r="BE313" i="3" s="1"/>
  <c r="BI304" i="3"/>
  <c r="BH304" i="3"/>
  <c r="BG304" i="3"/>
  <c r="BF304" i="3"/>
  <c r="T304" i="3"/>
  <c r="R304" i="3"/>
  <c r="P304" i="3"/>
  <c r="BK304" i="3"/>
  <c r="J304" i="3"/>
  <c r="BE304" i="3"/>
  <c r="BI292" i="3"/>
  <c r="BH292" i="3"/>
  <c r="BG292" i="3"/>
  <c r="BF292" i="3"/>
  <c r="T292" i="3"/>
  <c r="R292" i="3"/>
  <c r="P292" i="3"/>
  <c r="BK292" i="3"/>
  <c r="J292" i="3"/>
  <c r="BE292" i="3" s="1"/>
  <c r="BI277" i="3"/>
  <c r="BH277" i="3"/>
  <c r="BG277" i="3"/>
  <c r="BF277" i="3"/>
  <c r="T277" i="3"/>
  <c r="R277" i="3"/>
  <c r="P277" i="3"/>
  <c r="BK277" i="3"/>
  <c r="J277" i="3"/>
  <c r="BE277" i="3"/>
  <c r="BI269" i="3"/>
  <c r="BH269" i="3"/>
  <c r="BG269" i="3"/>
  <c r="BF269" i="3"/>
  <c r="T269" i="3"/>
  <c r="R269" i="3"/>
  <c r="P269" i="3"/>
  <c r="BK269" i="3"/>
  <c r="J269" i="3"/>
  <c r="BE269" i="3" s="1"/>
  <c r="BI256" i="3"/>
  <c r="BH256" i="3"/>
  <c r="BG256" i="3"/>
  <c r="BF256" i="3"/>
  <c r="T256" i="3"/>
  <c r="R256" i="3"/>
  <c r="P256" i="3"/>
  <c r="BK256" i="3"/>
  <c r="J256" i="3"/>
  <c r="BE256" i="3"/>
  <c r="BI254" i="3"/>
  <c r="BH254" i="3"/>
  <c r="BG254" i="3"/>
  <c r="BF254" i="3"/>
  <c r="T254" i="3"/>
  <c r="R254" i="3"/>
  <c r="P254" i="3"/>
  <c r="BK254" i="3"/>
  <c r="J254" i="3"/>
  <c r="BE254" i="3" s="1"/>
  <c r="BI245" i="3"/>
  <c r="BH245" i="3"/>
  <c r="BG245" i="3"/>
  <c r="BF245" i="3"/>
  <c r="T245" i="3"/>
  <c r="R245" i="3"/>
  <c r="P245" i="3"/>
  <c r="BK245" i="3"/>
  <c r="J245" i="3"/>
  <c r="BE245" i="3"/>
  <c r="BI238" i="3"/>
  <c r="BH238" i="3"/>
  <c r="BG238" i="3"/>
  <c r="BF238" i="3"/>
  <c r="T238" i="3"/>
  <c r="R238" i="3"/>
  <c r="P238" i="3"/>
  <c r="BK238" i="3"/>
  <c r="J238" i="3"/>
  <c r="BE238" i="3" s="1"/>
  <c r="BI236" i="3"/>
  <c r="BH236" i="3"/>
  <c r="BG236" i="3"/>
  <c r="BF236" i="3"/>
  <c r="T236" i="3"/>
  <c r="R236" i="3"/>
  <c r="P236" i="3"/>
  <c r="BK236" i="3"/>
  <c r="J236" i="3"/>
  <c r="BE236" i="3"/>
  <c r="BI232" i="3"/>
  <c r="BH232" i="3"/>
  <c r="BG232" i="3"/>
  <c r="BF232" i="3"/>
  <c r="T232" i="3"/>
  <c r="R232" i="3"/>
  <c r="P232" i="3"/>
  <c r="BK232" i="3"/>
  <c r="J232" i="3"/>
  <c r="BE232" i="3" s="1"/>
  <c r="BI230" i="3"/>
  <c r="BH230" i="3"/>
  <c r="BG230" i="3"/>
  <c r="BF230" i="3"/>
  <c r="T230" i="3"/>
  <c r="R230" i="3"/>
  <c r="P230" i="3"/>
  <c r="BK230" i="3"/>
  <c r="J230" i="3"/>
  <c r="BE230" i="3"/>
  <c r="BI228" i="3"/>
  <c r="BH228" i="3"/>
  <c r="BG228" i="3"/>
  <c r="BF228" i="3"/>
  <c r="T228" i="3"/>
  <c r="R228" i="3"/>
  <c r="P228" i="3"/>
  <c r="BK228" i="3"/>
  <c r="J228" i="3"/>
  <c r="BE228" i="3" s="1"/>
  <c r="BI223" i="3"/>
  <c r="BH223" i="3"/>
  <c r="BG223" i="3"/>
  <c r="BF223" i="3"/>
  <c r="T223" i="3"/>
  <c r="R223" i="3"/>
  <c r="P223" i="3"/>
  <c r="BK223" i="3"/>
  <c r="J223" i="3"/>
  <c r="BE223" i="3"/>
  <c r="BI213" i="3"/>
  <c r="BH213" i="3"/>
  <c r="BG213" i="3"/>
  <c r="BF213" i="3"/>
  <c r="T213" i="3"/>
  <c r="R213" i="3"/>
  <c r="P213" i="3"/>
  <c r="BK213" i="3"/>
  <c r="J213" i="3"/>
  <c r="BE213" i="3" s="1"/>
  <c r="BI211" i="3"/>
  <c r="BH211" i="3"/>
  <c r="BG211" i="3"/>
  <c r="BF211" i="3"/>
  <c r="T211" i="3"/>
  <c r="R211" i="3"/>
  <c r="P211" i="3"/>
  <c r="BK211" i="3"/>
  <c r="J211" i="3"/>
  <c r="BE211" i="3"/>
  <c r="BI206" i="3"/>
  <c r="BH206" i="3"/>
  <c r="BG206" i="3"/>
  <c r="BF206" i="3"/>
  <c r="T206" i="3"/>
  <c r="R206" i="3"/>
  <c r="P206" i="3"/>
  <c r="BK206" i="3"/>
  <c r="J206" i="3"/>
  <c r="BE206" i="3" s="1"/>
  <c r="BI203" i="3"/>
  <c r="BH203" i="3"/>
  <c r="BG203" i="3"/>
  <c r="BF203" i="3"/>
  <c r="T203" i="3"/>
  <c r="R203" i="3"/>
  <c r="P203" i="3"/>
  <c r="BK203" i="3"/>
  <c r="J203" i="3"/>
  <c r="BE203" i="3"/>
  <c r="BI198" i="3"/>
  <c r="BH198" i="3"/>
  <c r="BG198" i="3"/>
  <c r="BF198" i="3"/>
  <c r="T198" i="3"/>
  <c r="R198" i="3"/>
  <c r="P198" i="3"/>
  <c r="BK198" i="3"/>
  <c r="J198" i="3"/>
  <c r="BE198" i="3" s="1"/>
  <c r="BI195" i="3"/>
  <c r="BH195" i="3"/>
  <c r="BG195" i="3"/>
  <c r="BF195" i="3"/>
  <c r="T195" i="3"/>
  <c r="R195" i="3"/>
  <c r="P195" i="3"/>
  <c r="BK195" i="3"/>
  <c r="J195" i="3"/>
  <c r="BE195" i="3"/>
  <c r="BI192" i="3"/>
  <c r="BH192" i="3"/>
  <c r="BG192" i="3"/>
  <c r="BF192" i="3"/>
  <c r="T192" i="3"/>
  <c r="R192" i="3"/>
  <c r="P192" i="3"/>
  <c r="BK192" i="3"/>
  <c r="J192" i="3"/>
  <c r="BE192" i="3" s="1"/>
  <c r="BI178" i="3"/>
  <c r="BH178" i="3"/>
  <c r="BG178" i="3"/>
  <c r="BF178" i="3"/>
  <c r="T178" i="3"/>
  <c r="R178" i="3"/>
  <c r="P178" i="3"/>
  <c r="BK178" i="3"/>
  <c r="J178" i="3"/>
  <c r="BE178" i="3"/>
  <c r="BI175" i="3"/>
  <c r="BH175" i="3"/>
  <c r="BG175" i="3"/>
  <c r="BF175" i="3"/>
  <c r="T175" i="3"/>
  <c r="R175" i="3"/>
  <c r="P175" i="3"/>
  <c r="BK175" i="3"/>
  <c r="J175" i="3"/>
  <c r="BE175" i="3" s="1"/>
  <c r="BI172" i="3"/>
  <c r="BH172" i="3"/>
  <c r="BG172" i="3"/>
  <c r="BF172" i="3"/>
  <c r="T172" i="3"/>
  <c r="R172" i="3"/>
  <c r="P172" i="3"/>
  <c r="BK172" i="3"/>
  <c r="J172" i="3"/>
  <c r="BE172" i="3"/>
  <c r="BI163" i="3"/>
  <c r="BH163" i="3"/>
  <c r="BG163" i="3"/>
  <c r="BF163" i="3"/>
  <c r="T163" i="3"/>
  <c r="R163" i="3"/>
  <c r="P163" i="3"/>
  <c r="BK163" i="3"/>
  <c r="J163" i="3"/>
  <c r="BE163" i="3" s="1"/>
  <c r="BI154" i="3"/>
  <c r="BH154" i="3"/>
  <c r="BG154" i="3"/>
  <c r="BF154" i="3"/>
  <c r="T154" i="3"/>
  <c r="R154" i="3"/>
  <c r="P154" i="3"/>
  <c r="BK154" i="3"/>
  <c r="J154" i="3"/>
  <c r="BE154" i="3"/>
  <c r="BI150" i="3"/>
  <c r="BH150" i="3"/>
  <c r="BG150" i="3"/>
  <c r="BF150" i="3"/>
  <c r="T150" i="3"/>
  <c r="R150" i="3"/>
  <c r="P150" i="3"/>
  <c r="BK150" i="3"/>
  <c r="J150" i="3"/>
  <c r="BE150" i="3" s="1"/>
  <c r="BI142" i="3"/>
  <c r="BH142" i="3"/>
  <c r="BG142" i="3"/>
  <c r="BF142" i="3"/>
  <c r="T142" i="3"/>
  <c r="R142" i="3"/>
  <c r="P142" i="3"/>
  <c r="BK142" i="3"/>
  <c r="J142" i="3"/>
  <c r="BE142" i="3"/>
  <c r="BI134" i="3"/>
  <c r="BH134" i="3"/>
  <c r="BG134" i="3"/>
  <c r="BF134" i="3"/>
  <c r="T134" i="3"/>
  <c r="R134" i="3"/>
  <c r="P134" i="3"/>
  <c r="BK134" i="3"/>
  <c r="J134" i="3"/>
  <c r="BE134" i="3" s="1"/>
  <c r="BI132" i="3"/>
  <c r="BH132" i="3"/>
  <c r="BG132" i="3"/>
  <c r="BF132" i="3"/>
  <c r="T132" i="3"/>
  <c r="R132" i="3"/>
  <c r="P132" i="3"/>
  <c r="BK132" i="3"/>
  <c r="J132" i="3"/>
  <c r="BE132" i="3"/>
  <c r="BI129" i="3"/>
  <c r="BH129" i="3"/>
  <c r="BG129" i="3"/>
  <c r="BF129" i="3"/>
  <c r="T129" i="3"/>
  <c r="R129" i="3"/>
  <c r="P129" i="3"/>
  <c r="BK129" i="3"/>
  <c r="J129" i="3"/>
  <c r="BE129" i="3" s="1"/>
  <c r="BI125" i="3"/>
  <c r="BH125" i="3"/>
  <c r="BG125" i="3"/>
  <c r="BF125" i="3"/>
  <c r="T125" i="3"/>
  <c r="R125" i="3"/>
  <c r="P125" i="3"/>
  <c r="BK125" i="3"/>
  <c r="J125" i="3"/>
  <c r="BE125" i="3"/>
  <c r="BI117" i="3"/>
  <c r="BH117" i="3"/>
  <c r="BG117" i="3"/>
  <c r="BF117" i="3"/>
  <c r="T117" i="3"/>
  <c r="R117" i="3"/>
  <c r="P117" i="3"/>
  <c r="BK117" i="3"/>
  <c r="J117" i="3"/>
  <c r="BE117" i="3" s="1"/>
  <c r="BI108" i="3"/>
  <c r="BH108" i="3"/>
  <c r="BG108" i="3"/>
  <c r="BF108" i="3"/>
  <c r="T108" i="3"/>
  <c r="R108" i="3"/>
  <c r="P108" i="3"/>
  <c r="BK108" i="3"/>
  <c r="J108" i="3"/>
  <c r="BE108" i="3"/>
  <c r="BI106" i="3"/>
  <c r="BH106" i="3"/>
  <c r="BG106" i="3"/>
  <c r="BF106" i="3"/>
  <c r="T106" i="3"/>
  <c r="R106" i="3"/>
  <c r="P106" i="3"/>
  <c r="BK106" i="3"/>
  <c r="J106" i="3"/>
  <c r="BE106" i="3" s="1"/>
  <c r="BI104" i="3"/>
  <c r="BH104" i="3"/>
  <c r="BG104" i="3"/>
  <c r="BF104" i="3"/>
  <c r="T104" i="3"/>
  <c r="R104" i="3"/>
  <c r="P104" i="3"/>
  <c r="BK104" i="3"/>
  <c r="J104" i="3"/>
  <c r="BE104" i="3"/>
  <c r="BI102" i="3"/>
  <c r="BH102" i="3"/>
  <c r="BG102" i="3"/>
  <c r="BF102" i="3"/>
  <c r="T102" i="3"/>
  <c r="R102" i="3"/>
  <c r="P102" i="3"/>
  <c r="BK102" i="3"/>
  <c r="J102" i="3"/>
  <c r="BE102" i="3" s="1"/>
  <c r="BI97" i="3"/>
  <c r="BH97" i="3"/>
  <c r="F38" i="3" s="1"/>
  <c r="BC57" i="1" s="1"/>
  <c r="BG97" i="3"/>
  <c r="BF97" i="3"/>
  <c r="F36" i="3" s="1"/>
  <c r="BA57" i="1" s="1"/>
  <c r="J36" i="3"/>
  <c r="AW57" i="1" s="1"/>
  <c r="T97" i="3"/>
  <c r="T96" i="3" s="1"/>
  <c r="R97" i="3"/>
  <c r="R96" i="3" s="1"/>
  <c r="R95" i="3" s="1"/>
  <c r="R94" i="3" s="1"/>
  <c r="P97" i="3"/>
  <c r="BK97" i="3"/>
  <c r="BK96" i="3" s="1"/>
  <c r="J96" i="3" s="1"/>
  <c r="J65" i="3" s="1"/>
  <c r="J97" i="3"/>
  <c r="BE97" i="3"/>
  <c r="J90" i="3"/>
  <c r="F90" i="3"/>
  <c r="F88" i="3"/>
  <c r="E86" i="3"/>
  <c r="J58" i="3"/>
  <c r="F58" i="3"/>
  <c r="F56" i="3"/>
  <c r="E54" i="3"/>
  <c r="J26" i="3"/>
  <c r="E26" i="3"/>
  <c r="J91" i="3" s="1"/>
  <c r="J59" i="3"/>
  <c r="J25" i="3"/>
  <c r="J20" i="3"/>
  <c r="E20" i="3"/>
  <c r="F91" i="3"/>
  <c r="F59" i="3"/>
  <c r="J19" i="3"/>
  <c r="J14" i="3"/>
  <c r="J88" i="3"/>
  <c r="J56" i="3"/>
  <c r="E7" i="3"/>
  <c r="E82" i="3" s="1"/>
  <c r="E50" i="3"/>
  <c r="J39" i="2"/>
  <c r="J38" i="2"/>
  <c r="AY56" i="1" s="1"/>
  <c r="J37" i="2"/>
  <c r="AX56" i="1"/>
  <c r="BI792" i="2"/>
  <c r="BH792" i="2"/>
  <c r="BG792" i="2"/>
  <c r="BF792" i="2"/>
  <c r="T792" i="2"/>
  <c r="R792" i="2"/>
  <c r="P792" i="2"/>
  <c r="BK792" i="2"/>
  <c r="BK782" i="2" s="1"/>
  <c r="BK781" i="2" s="1"/>
  <c r="J781" i="2" s="1"/>
  <c r="J75" i="2" s="1"/>
  <c r="J792" i="2"/>
  <c r="BE792" i="2" s="1"/>
  <c r="BI788" i="2"/>
  <c r="BH788" i="2"/>
  <c r="BG788" i="2"/>
  <c r="BF788" i="2"/>
  <c r="T788" i="2"/>
  <c r="R788" i="2"/>
  <c r="P788" i="2"/>
  <c r="BK788" i="2"/>
  <c r="J788" i="2"/>
  <c r="BE788" i="2"/>
  <c r="BI783" i="2"/>
  <c r="BH783" i="2"/>
  <c r="BG783" i="2"/>
  <c r="BF783" i="2"/>
  <c r="T783" i="2"/>
  <c r="T782" i="2" s="1"/>
  <c r="T781" i="2" s="1"/>
  <c r="R783" i="2"/>
  <c r="R782" i="2" s="1"/>
  <c r="R781" i="2" s="1"/>
  <c r="P783" i="2"/>
  <c r="P782" i="2"/>
  <c r="P781" i="2" s="1"/>
  <c r="BK783" i="2"/>
  <c r="J782" i="2"/>
  <c r="J76" i="2" s="1"/>
  <c r="J783" i="2"/>
  <c r="BE783" i="2"/>
  <c r="BI779" i="2"/>
  <c r="BH779" i="2"/>
  <c r="BG779" i="2"/>
  <c r="BF779" i="2"/>
  <c r="T779" i="2"/>
  <c r="T778" i="2"/>
  <c r="R779" i="2"/>
  <c r="R778" i="2" s="1"/>
  <c r="P779" i="2"/>
  <c r="P778" i="2"/>
  <c r="BK779" i="2"/>
  <c r="BK778" i="2" s="1"/>
  <c r="J778" i="2" s="1"/>
  <c r="J74" i="2" s="1"/>
  <c r="J779" i="2"/>
  <c r="BE779" i="2" s="1"/>
  <c r="BI775" i="2"/>
  <c r="BH775" i="2"/>
  <c r="BG775" i="2"/>
  <c r="BF775" i="2"/>
  <c r="T775" i="2"/>
  <c r="R775" i="2"/>
  <c r="P775" i="2"/>
  <c r="BK775" i="2"/>
  <c r="J775" i="2"/>
  <c r="BE775" i="2"/>
  <c r="BI772" i="2"/>
  <c r="BH772" i="2"/>
  <c r="BG772" i="2"/>
  <c r="BF772" i="2"/>
  <c r="T772" i="2"/>
  <c r="R772" i="2"/>
  <c r="P772" i="2"/>
  <c r="BK772" i="2"/>
  <c r="J772" i="2"/>
  <c r="BE772" i="2" s="1"/>
  <c r="BI769" i="2"/>
  <c r="BH769" i="2"/>
  <c r="BG769" i="2"/>
  <c r="BF769" i="2"/>
  <c r="T769" i="2"/>
  <c r="R769" i="2"/>
  <c r="P769" i="2"/>
  <c r="BK769" i="2"/>
  <c r="J769" i="2"/>
  <c r="BE769" i="2"/>
  <c r="BI767" i="2"/>
  <c r="BH767" i="2"/>
  <c r="BG767" i="2"/>
  <c r="BF767" i="2"/>
  <c r="T767" i="2"/>
  <c r="R767" i="2"/>
  <c r="P767" i="2"/>
  <c r="BK767" i="2"/>
  <c r="J767" i="2"/>
  <c r="BE767" i="2" s="1"/>
  <c r="BI764" i="2"/>
  <c r="BH764" i="2"/>
  <c r="BG764" i="2"/>
  <c r="BF764" i="2"/>
  <c r="T764" i="2"/>
  <c r="R764" i="2"/>
  <c r="P764" i="2"/>
  <c r="BK764" i="2"/>
  <c r="J764" i="2"/>
  <c r="BE764" i="2"/>
  <c r="BI762" i="2"/>
  <c r="BH762" i="2"/>
  <c r="BG762" i="2"/>
  <c r="BF762" i="2"/>
  <c r="T762" i="2"/>
  <c r="T761" i="2" s="1"/>
  <c r="R762" i="2"/>
  <c r="R761" i="2"/>
  <c r="P762" i="2"/>
  <c r="P761" i="2" s="1"/>
  <c r="BK762" i="2"/>
  <c r="BK761" i="2"/>
  <c r="J761" i="2" s="1"/>
  <c r="J73" i="2" s="1"/>
  <c r="J762" i="2"/>
  <c r="BE762" i="2"/>
  <c r="BI758" i="2"/>
  <c r="BH758" i="2"/>
  <c r="BG758" i="2"/>
  <c r="BF758" i="2"/>
  <c r="T758" i="2"/>
  <c r="R758" i="2"/>
  <c r="P758" i="2"/>
  <c r="BK758" i="2"/>
  <c r="J758" i="2"/>
  <c r="BE758" i="2" s="1"/>
  <c r="BI752" i="2"/>
  <c r="BH752" i="2"/>
  <c r="BG752" i="2"/>
  <c r="BF752" i="2"/>
  <c r="T752" i="2"/>
  <c r="R752" i="2"/>
  <c r="P752" i="2"/>
  <c r="BK752" i="2"/>
  <c r="J752" i="2"/>
  <c r="BE752" i="2"/>
  <c r="BI748" i="2"/>
  <c r="BH748" i="2"/>
  <c r="BG748" i="2"/>
  <c r="BF748" i="2"/>
  <c r="T748" i="2"/>
  <c r="R748" i="2"/>
  <c r="P748" i="2"/>
  <c r="BK748" i="2"/>
  <c r="J748" i="2"/>
  <c r="BE748" i="2" s="1"/>
  <c r="BI744" i="2"/>
  <c r="BH744" i="2"/>
  <c r="BG744" i="2"/>
  <c r="BF744" i="2"/>
  <c r="T744" i="2"/>
  <c r="R744" i="2"/>
  <c r="P744" i="2"/>
  <c r="BK744" i="2"/>
  <c r="J744" i="2"/>
  <c r="BE744" i="2"/>
  <c r="BI739" i="2"/>
  <c r="BH739" i="2"/>
  <c r="BG739" i="2"/>
  <c r="BF739" i="2"/>
  <c r="T739" i="2"/>
  <c r="R739" i="2"/>
  <c r="P739" i="2"/>
  <c r="BK739" i="2"/>
  <c r="J739" i="2"/>
  <c r="BE739" i="2" s="1"/>
  <c r="BI726" i="2"/>
  <c r="BH726" i="2"/>
  <c r="BG726" i="2"/>
  <c r="BF726" i="2"/>
  <c r="T726" i="2"/>
  <c r="R726" i="2"/>
  <c r="P726" i="2"/>
  <c r="BK726" i="2"/>
  <c r="J726" i="2"/>
  <c r="BE726" i="2"/>
  <c r="BI721" i="2"/>
  <c r="BH721" i="2"/>
  <c r="BG721" i="2"/>
  <c r="BF721" i="2"/>
  <c r="T721" i="2"/>
  <c r="R721" i="2"/>
  <c r="P721" i="2"/>
  <c r="BK721" i="2"/>
  <c r="J721" i="2"/>
  <c r="BE721" i="2" s="1"/>
  <c r="BI704" i="2"/>
  <c r="BH704" i="2"/>
  <c r="BG704" i="2"/>
  <c r="BF704" i="2"/>
  <c r="T704" i="2"/>
  <c r="T703" i="2"/>
  <c r="R704" i="2"/>
  <c r="P704" i="2"/>
  <c r="P703" i="2"/>
  <c r="BK704" i="2"/>
  <c r="J704" i="2"/>
  <c r="BE704" i="2" s="1"/>
  <c r="BI694" i="2"/>
  <c r="BH694" i="2"/>
  <c r="BG694" i="2"/>
  <c r="BF694" i="2"/>
  <c r="T694" i="2"/>
  <c r="R694" i="2"/>
  <c r="P694" i="2"/>
  <c r="BK694" i="2"/>
  <c r="J694" i="2"/>
  <c r="BE694" i="2"/>
  <c r="BI689" i="2"/>
  <c r="BH689" i="2"/>
  <c r="BG689" i="2"/>
  <c r="BF689" i="2"/>
  <c r="T689" i="2"/>
  <c r="R689" i="2"/>
  <c r="P689" i="2"/>
  <c r="BK689" i="2"/>
  <c r="J689" i="2"/>
  <c r="BE689" i="2" s="1"/>
  <c r="BI685" i="2"/>
  <c r="BH685" i="2"/>
  <c r="BG685" i="2"/>
  <c r="BF685" i="2"/>
  <c r="T685" i="2"/>
  <c r="R685" i="2"/>
  <c r="P685" i="2"/>
  <c r="BK685" i="2"/>
  <c r="J685" i="2"/>
  <c r="BE685" i="2"/>
  <c r="BI681" i="2"/>
  <c r="BH681" i="2"/>
  <c r="BG681" i="2"/>
  <c r="BF681" i="2"/>
  <c r="T681" i="2"/>
  <c r="R681" i="2"/>
  <c r="P681" i="2"/>
  <c r="BK681" i="2"/>
  <c r="J681" i="2"/>
  <c r="BE681" i="2" s="1"/>
  <c r="BI679" i="2"/>
  <c r="BH679" i="2"/>
  <c r="BG679" i="2"/>
  <c r="BF679" i="2"/>
  <c r="T679" i="2"/>
  <c r="R679" i="2"/>
  <c r="P679" i="2"/>
  <c r="BK679" i="2"/>
  <c r="J679" i="2"/>
  <c r="BE679" i="2"/>
  <c r="BI675" i="2"/>
  <c r="BH675" i="2"/>
  <c r="BG675" i="2"/>
  <c r="BF675" i="2"/>
  <c r="T675" i="2"/>
  <c r="R675" i="2"/>
  <c r="P675" i="2"/>
  <c r="BK675" i="2"/>
  <c r="J675" i="2"/>
  <c r="BE675" i="2" s="1"/>
  <c r="BI670" i="2"/>
  <c r="BH670" i="2"/>
  <c r="BG670" i="2"/>
  <c r="BF670" i="2"/>
  <c r="T670" i="2"/>
  <c r="R670" i="2"/>
  <c r="P670" i="2"/>
  <c r="BK670" i="2"/>
  <c r="J670" i="2"/>
  <c r="BE670" i="2" s="1"/>
  <c r="BI668" i="2"/>
  <c r="BH668" i="2"/>
  <c r="BG668" i="2"/>
  <c r="BF668" i="2"/>
  <c r="T668" i="2"/>
  <c r="R668" i="2"/>
  <c r="P668" i="2"/>
  <c r="BK668" i="2"/>
  <c r="J668" i="2"/>
  <c r="BE668" i="2" s="1"/>
  <c r="BI663" i="2"/>
  <c r="BH663" i="2"/>
  <c r="BG663" i="2"/>
  <c r="BF663" i="2"/>
  <c r="T663" i="2"/>
  <c r="R663" i="2"/>
  <c r="P663" i="2"/>
  <c r="BK663" i="2"/>
  <c r="J663" i="2"/>
  <c r="BE663" i="2" s="1"/>
  <c r="BI660" i="2"/>
  <c r="BH660" i="2"/>
  <c r="BG660" i="2"/>
  <c r="BF660" i="2"/>
  <c r="T660" i="2"/>
  <c r="R660" i="2"/>
  <c r="P660" i="2"/>
  <c r="BK660" i="2"/>
  <c r="J660" i="2"/>
  <c r="BE660" i="2" s="1"/>
  <c r="BI658" i="2"/>
  <c r="BH658" i="2"/>
  <c r="BG658" i="2"/>
  <c r="BF658" i="2"/>
  <c r="T658" i="2"/>
  <c r="R658" i="2"/>
  <c r="P658" i="2"/>
  <c r="BK658" i="2"/>
  <c r="J658" i="2"/>
  <c r="BE658" i="2"/>
  <c r="BI654" i="2"/>
  <c r="BH654" i="2"/>
  <c r="BG654" i="2"/>
  <c r="BF654" i="2"/>
  <c r="T654" i="2"/>
  <c r="R654" i="2"/>
  <c r="P654" i="2"/>
  <c r="BK654" i="2"/>
  <c r="J654" i="2"/>
  <c r="BE654" i="2" s="1"/>
  <c r="BI652" i="2"/>
  <c r="BH652" i="2"/>
  <c r="BG652" i="2"/>
  <c r="BF652" i="2"/>
  <c r="T652" i="2"/>
  <c r="R652" i="2"/>
  <c r="P652" i="2"/>
  <c r="BK652" i="2"/>
  <c r="J652" i="2"/>
  <c r="BE652" i="2"/>
  <c r="BI648" i="2"/>
  <c r="BH648" i="2"/>
  <c r="BG648" i="2"/>
  <c r="BF648" i="2"/>
  <c r="T648" i="2"/>
  <c r="R648" i="2"/>
  <c r="P648" i="2"/>
  <c r="BK648" i="2"/>
  <c r="J648" i="2"/>
  <c r="BE648" i="2" s="1"/>
  <c r="BI646" i="2"/>
  <c r="BH646" i="2"/>
  <c r="BG646" i="2"/>
  <c r="BF646" i="2"/>
  <c r="T646" i="2"/>
  <c r="R646" i="2"/>
  <c r="P646" i="2"/>
  <c r="BK646" i="2"/>
  <c r="J646" i="2"/>
  <c r="BE646" i="2" s="1"/>
  <c r="BI644" i="2"/>
  <c r="BH644" i="2"/>
  <c r="BG644" i="2"/>
  <c r="BF644" i="2"/>
  <c r="T644" i="2"/>
  <c r="R644" i="2"/>
  <c r="P644" i="2"/>
  <c r="BK644" i="2"/>
  <c r="J644" i="2"/>
  <c r="BE644" i="2" s="1"/>
  <c r="BI642" i="2"/>
  <c r="BH642" i="2"/>
  <c r="BG642" i="2"/>
  <c r="BF642" i="2"/>
  <c r="T642" i="2"/>
  <c r="R642" i="2"/>
  <c r="P642" i="2"/>
  <c r="BK642" i="2"/>
  <c r="J642" i="2"/>
  <c r="BE642" i="2" s="1"/>
  <c r="BI638" i="2"/>
  <c r="BH638" i="2"/>
  <c r="BG638" i="2"/>
  <c r="BF638" i="2"/>
  <c r="T638" i="2"/>
  <c r="R638" i="2"/>
  <c r="P638" i="2"/>
  <c r="BK638" i="2"/>
  <c r="J638" i="2"/>
  <c r="BE638" i="2" s="1"/>
  <c r="BI635" i="2"/>
  <c r="BH635" i="2"/>
  <c r="BG635" i="2"/>
  <c r="BF635" i="2"/>
  <c r="T635" i="2"/>
  <c r="R635" i="2"/>
  <c r="P635" i="2"/>
  <c r="BK635" i="2"/>
  <c r="J635" i="2"/>
  <c r="BE635" i="2"/>
  <c r="BI628" i="2"/>
  <c r="BH628" i="2"/>
  <c r="BG628" i="2"/>
  <c r="BF628" i="2"/>
  <c r="T628" i="2"/>
  <c r="R628" i="2"/>
  <c r="P628" i="2"/>
  <c r="BK628" i="2"/>
  <c r="J628" i="2"/>
  <c r="BE628" i="2" s="1"/>
  <c r="BI625" i="2"/>
  <c r="BH625" i="2"/>
  <c r="BG625" i="2"/>
  <c r="BF625" i="2"/>
  <c r="T625" i="2"/>
  <c r="R625" i="2"/>
  <c r="P625" i="2"/>
  <c r="BK625" i="2"/>
  <c r="J625" i="2"/>
  <c r="BE625" i="2"/>
  <c r="BI621" i="2"/>
  <c r="BH621" i="2"/>
  <c r="BG621" i="2"/>
  <c r="BF621" i="2"/>
  <c r="T621" i="2"/>
  <c r="R621" i="2"/>
  <c r="P621" i="2"/>
  <c r="BK621" i="2"/>
  <c r="J621" i="2"/>
  <c r="BE621" i="2" s="1"/>
  <c r="BI618" i="2"/>
  <c r="BH618" i="2"/>
  <c r="BG618" i="2"/>
  <c r="BF618" i="2"/>
  <c r="T618" i="2"/>
  <c r="R618" i="2"/>
  <c r="P618" i="2"/>
  <c r="BK618" i="2"/>
  <c r="J618" i="2"/>
  <c r="BE618" i="2" s="1"/>
  <c r="BI611" i="2"/>
  <c r="BH611" i="2"/>
  <c r="BG611" i="2"/>
  <c r="BF611" i="2"/>
  <c r="T611" i="2"/>
  <c r="R611" i="2"/>
  <c r="P611" i="2"/>
  <c r="BK611" i="2"/>
  <c r="J611" i="2"/>
  <c r="BE611" i="2" s="1"/>
  <c r="BI609" i="2"/>
  <c r="BH609" i="2"/>
  <c r="BG609" i="2"/>
  <c r="BF609" i="2"/>
  <c r="T609" i="2"/>
  <c r="R609" i="2"/>
  <c r="P609" i="2"/>
  <c r="BK609" i="2"/>
  <c r="J609" i="2"/>
  <c r="BE609" i="2" s="1"/>
  <c r="BI607" i="2"/>
  <c r="BH607" i="2"/>
  <c r="BG607" i="2"/>
  <c r="BF607" i="2"/>
  <c r="T607" i="2"/>
  <c r="R607" i="2"/>
  <c r="P607" i="2"/>
  <c r="BK607" i="2"/>
  <c r="J607" i="2"/>
  <c r="BE607" i="2" s="1"/>
  <c r="BI598" i="2"/>
  <c r="BH598" i="2"/>
  <c r="BG598" i="2"/>
  <c r="BF598" i="2"/>
  <c r="T598" i="2"/>
  <c r="R598" i="2"/>
  <c r="P598" i="2"/>
  <c r="BK598" i="2"/>
  <c r="J598" i="2"/>
  <c r="BE598" i="2"/>
  <c r="BI596" i="2"/>
  <c r="BH596" i="2"/>
  <c r="BG596" i="2"/>
  <c r="BF596" i="2"/>
  <c r="T596" i="2"/>
  <c r="R596" i="2"/>
  <c r="P596" i="2"/>
  <c r="BK596" i="2"/>
  <c r="J596" i="2"/>
  <c r="BE596" i="2" s="1"/>
  <c r="BI594" i="2"/>
  <c r="BH594" i="2"/>
  <c r="BG594" i="2"/>
  <c r="BF594" i="2"/>
  <c r="T594" i="2"/>
  <c r="R594" i="2"/>
  <c r="P594" i="2"/>
  <c r="BK594" i="2"/>
  <c r="J594" i="2"/>
  <c r="BE594" i="2"/>
  <c r="BI586" i="2"/>
  <c r="BH586" i="2"/>
  <c r="BG586" i="2"/>
  <c r="BF586" i="2"/>
  <c r="T586" i="2"/>
  <c r="R586" i="2"/>
  <c r="P586" i="2"/>
  <c r="BK586" i="2"/>
  <c r="J586" i="2"/>
  <c r="BE586" i="2" s="1"/>
  <c r="BI584" i="2"/>
  <c r="BH584" i="2"/>
  <c r="BG584" i="2"/>
  <c r="BF584" i="2"/>
  <c r="T584" i="2"/>
  <c r="R584" i="2"/>
  <c r="P584" i="2"/>
  <c r="BK584" i="2"/>
  <c r="J584" i="2"/>
  <c r="BE584" i="2" s="1"/>
  <c r="BI582" i="2"/>
  <c r="BH582" i="2"/>
  <c r="BG582" i="2"/>
  <c r="BF582" i="2"/>
  <c r="T582" i="2"/>
  <c r="R582" i="2"/>
  <c r="P582" i="2"/>
  <c r="BK582" i="2"/>
  <c r="J582" i="2"/>
  <c r="BE582" i="2" s="1"/>
  <c r="BI574" i="2"/>
  <c r="BH574" i="2"/>
  <c r="BG574" i="2"/>
  <c r="BF574" i="2"/>
  <c r="T574" i="2"/>
  <c r="R574" i="2"/>
  <c r="P574" i="2"/>
  <c r="BK574" i="2"/>
  <c r="J574" i="2"/>
  <c r="BE574" i="2" s="1"/>
  <c r="BI572" i="2"/>
  <c r="BH572" i="2"/>
  <c r="BG572" i="2"/>
  <c r="BF572" i="2"/>
  <c r="T572" i="2"/>
  <c r="R572" i="2"/>
  <c r="P572" i="2"/>
  <c r="BK572" i="2"/>
  <c r="J572" i="2"/>
  <c r="BE572" i="2" s="1"/>
  <c r="BI568" i="2"/>
  <c r="BH568" i="2"/>
  <c r="BG568" i="2"/>
  <c r="BF568" i="2"/>
  <c r="T568" i="2"/>
  <c r="R568" i="2"/>
  <c r="P568" i="2"/>
  <c r="BK568" i="2"/>
  <c r="J568" i="2"/>
  <c r="BE568" i="2"/>
  <c r="BI566" i="2"/>
  <c r="BH566" i="2"/>
  <c r="BG566" i="2"/>
  <c r="BF566" i="2"/>
  <c r="T566" i="2"/>
  <c r="R566" i="2"/>
  <c r="P566" i="2"/>
  <c r="BK566" i="2"/>
  <c r="J566" i="2"/>
  <c r="BE566" i="2" s="1"/>
  <c r="BI562" i="2"/>
  <c r="BH562" i="2"/>
  <c r="BG562" i="2"/>
  <c r="BF562" i="2"/>
  <c r="T562" i="2"/>
  <c r="R562" i="2"/>
  <c r="P562" i="2"/>
  <c r="BK562" i="2"/>
  <c r="J562" i="2"/>
  <c r="BE562" i="2"/>
  <c r="BI559" i="2"/>
  <c r="BH559" i="2"/>
  <c r="BG559" i="2"/>
  <c r="BF559" i="2"/>
  <c r="T559" i="2"/>
  <c r="R559" i="2"/>
  <c r="P559" i="2"/>
  <c r="BK559" i="2"/>
  <c r="J559" i="2"/>
  <c r="BE559" i="2" s="1"/>
  <c r="BI553" i="2"/>
  <c r="BH553" i="2"/>
  <c r="BG553" i="2"/>
  <c r="BF553" i="2"/>
  <c r="T553" i="2"/>
  <c r="R553" i="2"/>
  <c r="P553" i="2"/>
  <c r="BK553" i="2"/>
  <c r="J553" i="2"/>
  <c r="BE553" i="2" s="1"/>
  <c r="BI550" i="2"/>
  <c r="BH550" i="2"/>
  <c r="BG550" i="2"/>
  <c r="BF550" i="2"/>
  <c r="T550" i="2"/>
  <c r="R550" i="2"/>
  <c r="P550" i="2"/>
  <c r="BK550" i="2"/>
  <c r="J550" i="2"/>
  <c r="BE550" i="2" s="1"/>
  <c r="BI546" i="2"/>
  <c r="BH546" i="2"/>
  <c r="BG546" i="2"/>
  <c r="BF546" i="2"/>
  <c r="T546" i="2"/>
  <c r="T545" i="2" s="1"/>
  <c r="R546" i="2"/>
  <c r="P546" i="2"/>
  <c r="P545" i="2"/>
  <c r="BK546" i="2"/>
  <c r="J546" i="2"/>
  <c r="BE546" i="2" s="1"/>
  <c r="BI538" i="2"/>
  <c r="BH538" i="2"/>
  <c r="BG538" i="2"/>
  <c r="BF538" i="2"/>
  <c r="T538" i="2"/>
  <c r="T537" i="2" s="1"/>
  <c r="R538" i="2"/>
  <c r="R537" i="2" s="1"/>
  <c r="P538" i="2"/>
  <c r="P537" i="2"/>
  <c r="BK538" i="2"/>
  <c r="BK537" i="2" s="1"/>
  <c r="J537" i="2" s="1"/>
  <c r="J70" i="2" s="1"/>
  <c r="J538" i="2"/>
  <c r="BE538" i="2" s="1"/>
  <c r="BI532" i="2"/>
  <c r="BH532" i="2"/>
  <c r="BG532" i="2"/>
  <c r="BF532" i="2"/>
  <c r="T532" i="2"/>
  <c r="R532" i="2"/>
  <c r="P532" i="2"/>
  <c r="BK532" i="2"/>
  <c r="J532" i="2"/>
  <c r="BE532" i="2" s="1"/>
  <c r="BI530" i="2"/>
  <c r="BH530" i="2"/>
  <c r="BG530" i="2"/>
  <c r="BF530" i="2"/>
  <c r="T530" i="2"/>
  <c r="R530" i="2"/>
  <c r="P530" i="2"/>
  <c r="BK530" i="2"/>
  <c r="J530" i="2"/>
  <c r="BE530" i="2" s="1"/>
  <c r="BI525" i="2"/>
  <c r="BH525" i="2"/>
  <c r="BG525" i="2"/>
  <c r="BF525" i="2"/>
  <c r="T525" i="2"/>
  <c r="R525" i="2"/>
  <c r="P525" i="2"/>
  <c r="BK525" i="2"/>
  <c r="J525" i="2"/>
  <c r="BE525" i="2"/>
  <c r="BI523" i="2"/>
  <c r="BH523" i="2"/>
  <c r="BG523" i="2"/>
  <c r="BF523" i="2"/>
  <c r="T523" i="2"/>
  <c r="R523" i="2"/>
  <c r="P523" i="2"/>
  <c r="BK523" i="2"/>
  <c r="J523" i="2"/>
  <c r="BE523" i="2" s="1"/>
  <c r="BI521" i="2"/>
  <c r="BH521" i="2"/>
  <c r="BG521" i="2"/>
  <c r="BF521" i="2"/>
  <c r="T521" i="2"/>
  <c r="R521" i="2"/>
  <c r="P521" i="2"/>
  <c r="BK521" i="2"/>
  <c r="J521" i="2"/>
  <c r="BE521" i="2"/>
  <c r="BI517" i="2"/>
  <c r="BH517" i="2"/>
  <c r="BG517" i="2"/>
  <c r="BF517" i="2"/>
  <c r="T517" i="2"/>
  <c r="R517" i="2"/>
  <c r="P517" i="2"/>
  <c r="BK517" i="2"/>
  <c r="J517" i="2"/>
  <c r="BE517" i="2" s="1"/>
  <c r="BI515" i="2"/>
  <c r="BH515" i="2"/>
  <c r="BG515" i="2"/>
  <c r="BF515" i="2"/>
  <c r="T515" i="2"/>
  <c r="T514" i="2" s="1"/>
  <c r="R515" i="2"/>
  <c r="P515" i="2"/>
  <c r="P514" i="2" s="1"/>
  <c r="BK515" i="2"/>
  <c r="J515" i="2"/>
  <c r="BE515" i="2" s="1"/>
  <c r="BI509" i="2"/>
  <c r="BH509" i="2"/>
  <c r="BG509" i="2"/>
  <c r="BF509" i="2"/>
  <c r="T509" i="2"/>
  <c r="R509" i="2"/>
  <c r="P509" i="2"/>
  <c r="BK509" i="2"/>
  <c r="J509" i="2"/>
  <c r="BE509" i="2" s="1"/>
  <c r="BI505" i="2"/>
  <c r="BH505" i="2"/>
  <c r="BG505" i="2"/>
  <c r="BF505" i="2"/>
  <c r="T505" i="2"/>
  <c r="R505" i="2"/>
  <c r="P505" i="2"/>
  <c r="BK505" i="2"/>
  <c r="J505" i="2"/>
  <c r="BE505" i="2" s="1"/>
  <c r="BI495" i="2"/>
  <c r="BH495" i="2"/>
  <c r="BG495" i="2"/>
  <c r="BF495" i="2"/>
  <c r="T495" i="2"/>
  <c r="R495" i="2"/>
  <c r="P495" i="2"/>
  <c r="BK495" i="2"/>
  <c r="J495" i="2"/>
  <c r="BE495" i="2" s="1"/>
  <c r="BI480" i="2"/>
  <c r="BH480" i="2"/>
  <c r="BG480" i="2"/>
  <c r="BF480" i="2"/>
  <c r="T480" i="2"/>
  <c r="R480" i="2"/>
  <c r="P480" i="2"/>
  <c r="BK480" i="2"/>
  <c r="J480" i="2"/>
  <c r="BE480" i="2" s="1"/>
  <c r="BI478" i="2"/>
  <c r="BH478" i="2"/>
  <c r="BG478" i="2"/>
  <c r="BF478" i="2"/>
  <c r="T478" i="2"/>
  <c r="R478" i="2"/>
  <c r="P478" i="2"/>
  <c r="BK478" i="2"/>
  <c r="J478" i="2"/>
  <c r="BE478" i="2"/>
  <c r="BI474" i="2"/>
  <c r="BH474" i="2"/>
  <c r="BG474" i="2"/>
  <c r="BF474" i="2"/>
  <c r="T474" i="2"/>
  <c r="R474" i="2"/>
  <c r="P474" i="2"/>
  <c r="BK474" i="2"/>
  <c r="J474" i="2"/>
  <c r="BE474" i="2" s="1"/>
  <c r="BI472" i="2"/>
  <c r="BH472" i="2"/>
  <c r="BG472" i="2"/>
  <c r="BF472" i="2"/>
  <c r="T472" i="2"/>
  <c r="R472" i="2"/>
  <c r="P472" i="2"/>
  <c r="BK472" i="2"/>
  <c r="J472" i="2"/>
  <c r="BE472" i="2"/>
  <c r="BI470" i="2"/>
  <c r="BH470" i="2"/>
  <c r="BG470" i="2"/>
  <c r="BF470" i="2"/>
  <c r="T470" i="2"/>
  <c r="R470" i="2"/>
  <c r="P470" i="2"/>
  <c r="BK470" i="2"/>
  <c r="J470" i="2"/>
  <c r="BE470" i="2" s="1"/>
  <c r="BI468" i="2"/>
  <c r="BH468" i="2"/>
  <c r="BG468" i="2"/>
  <c r="BF468" i="2"/>
  <c r="T468" i="2"/>
  <c r="R468" i="2"/>
  <c r="P468" i="2"/>
  <c r="BK468" i="2"/>
  <c r="J468" i="2"/>
  <c r="BE468" i="2" s="1"/>
  <c r="BI464" i="2"/>
  <c r="BH464" i="2"/>
  <c r="BG464" i="2"/>
  <c r="BF464" i="2"/>
  <c r="T464" i="2"/>
  <c r="R464" i="2"/>
  <c r="P464" i="2"/>
  <c r="BK464" i="2"/>
  <c r="J464" i="2"/>
  <c r="BE464" i="2" s="1"/>
  <c r="BI449" i="2"/>
  <c r="BH449" i="2"/>
  <c r="BG449" i="2"/>
  <c r="BF449" i="2"/>
  <c r="T449" i="2"/>
  <c r="T448" i="2" s="1"/>
  <c r="R449" i="2"/>
  <c r="P449" i="2"/>
  <c r="P448" i="2"/>
  <c r="BK449" i="2"/>
  <c r="J449" i="2"/>
  <c r="BE449" i="2" s="1"/>
  <c r="BI443" i="2"/>
  <c r="BH443" i="2"/>
  <c r="BG443" i="2"/>
  <c r="BF443" i="2"/>
  <c r="T443" i="2"/>
  <c r="T382" i="2" s="1"/>
  <c r="R443" i="2"/>
  <c r="P443" i="2"/>
  <c r="BK443" i="2"/>
  <c r="J443" i="2"/>
  <c r="BE443" i="2" s="1"/>
  <c r="BI438" i="2"/>
  <c r="BH438" i="2"/>
  <c r="BG438" i="2"/>
  <c r="BF438" i="2"/>
  <c r="T438" i="2"/>
  <c r="R438" i="2"/>
  <c r="P438" i="2"/>
  <c r="BK438" i="2"/>
  <c r="J438" i="2"/>
  <c r="BE438" i="2" s="1"/>
  <c r="BI436" i="2"/>
  <c r="BH436" i="2"/>
  <c r="BG436" i="2"/>
  <c r="BF436" i="2"/>
  <c r="T436" i="2"/>
  <c r="R436" i="2"/>
  <c r="P436" i="2"/>
  <c r="BK436" i="2"/>
  <c r="J436" i="2"/>
  <c r="BE436" i="2"/>
  <c r="BI427" i="2"/>
  <c r="BH427" i="2"/>
  <c r="BG427" i="2"/>
  <c r="BF427" i="2"/>
  <c r="T427" i="2"/>
  <c r="R427" i="2"/>
  <c r="P427" i="2"/>
  <c r="BK427" i="2"/>
  <c r="J427" i="2"/>
  <c r="BE427" i="2" s="1"/>
  <c r="BI419" i="2"/>
  <c r="BH419" i="2"/>
  <c r="BG419" i="2"/>
  <c r="BF419" i="2"/>
  <c r="T419" i="2"/>
  <c r="R419" i="2"/>
  <c r="P419" i="2"/>
  <c r="BK419" i="2"/>
  <c r="J419" i="2"/>
  <c r="BE419" i="2"/>
  <c r="BI414" i="2"/>
  <c r="BH414" i="2"/>
  <c r="BG414" i="2"/>
  <c r="BF414" i="2"/>
  <c r="T414" i="2"/>
  <c r="R414" i="2"/>
  <c r="P414" i="2"/>
  <c r="BK414" i="2"/>
  <c r="J414" i="2"/>
  <c r="BE414" i="2"/>
  <c r="BI409" i="2"/>
  <c r="BH409" i="2"/>
  <c r="BG409" i="2"/>
  <c r="BF409" i="2"/>
  <c r="T409" i="2"/>
  <c r="R409" i="2"/>
  <c r="P409" i="2"/>
  <c r="BK409" i="2"/>
  <c r="J409" i="2"/>
  <c r="BE409" i="2"/>
  <c r="BI404" i="2"/>
  <c r="BH404" i="2"/>
  <c r="BG404" i="2"/>
  <c r="BF404" i="2"/>
  <c r="T404" i="2"/>
  <c r="R404" i="2"/>
  <c r="P404" i="2"/>
  <c r="BK404" i="2"/>
  <c r="J404" i="2"/>
  <c r="BE404" i="2"/>
  <c r="BI399" i="2"/>
  <c r="BH399" i="2"/>
  <c r="BG399" i="2"/>
  <c r="BF399" i="2"/>
  <c r="T399" i="2"/>
  <c r="R399" i="2"/>
  <c r="P399" i="2"/>
  <c r="BK399" i="2"/>
  <c r="J399" i="2"/>
  <c r="BE399" i="2"/>
  <c r="BI391" i="2"/>
  <c r="BH391" i="2"/>
  <c r="BG391" i="2"/>
  <c r="BF391" i="2"/>
  <c r="T391" i="2"/>
  <c r="R391" i="2"/>
  <c r="P391" i="2"/>
  <c r="BK391" i="2"/>
  <c r="J391" i="2"/>
  <c r="BE391" i="2"/>
  <c r="BI383" i="2"/>
  <c r="BH383" i="2"/>
  <c r="BG383" i="2"/>
  <c r="BF383" i="2"/>
  <c r="T383" i="2"/>
  <c r="R383" i="2"/>
  <c r="P383" i="2"/>
  <c r="P382" i="2" s="1"/>
  <c r="BK383" i="2"/>
  <c r="J383" i="2"/>
  <c r="BE383" i="2" s="1"/>
  <c r="BI377" i="2"/>
  <c r="BH377" i="2"/>
  <c r="BG377" i="2"/>
  <c r="BF377" i="2"/>
  <c r="T377" i="2"/>
  <c r="R377" i="2"/>
  <c r="P377" i="2"/>
  <c r="BK377" i="2"/>
  <c r="J377" i="2"/>
  <c r="BE377" i="2"/>
  <c r="BI373" i="2"/>
  <c r="BH373" i="2"/>
  <c r="BG373" i="2"/>
  <c r="BF373" i="2"/>
  <c r="T373" i="2"/>
  <c r="R373" i="2"/>
  <c r="P373" i="2"/>
  <c r="BK373" i="2"/>
  <c r="J373" i="2"/>
  <c r="BE373" i="2"/>
  <c r="BI369" i="2"/>
  <c r="BH369" i="2"/>
  <c r="BG369" i="2"/>
  <c r="BF369" i="2"/>
  <c r="T369" i="2"/>
  <c r="R369" i="2"/>
  <c r="P369" i="2"/>
  <c r="BK369" i="2"/>
  <c r="J369" i="2"/>
  <c r="BE369" i="2"/>
  <c r="BI365" i="2"/>
  <c r="BH365" i="2"/>
  <c r="BG365" i="2"/>
  <c r="BF365" i="2"/>
  <c r="T365" i="2"/>
  <c r="R365" i="2"/>
  <c r="P365" i="2"/>
  <c r="BK365" i="2"/>
  <c r="J365" i="2"/>
  <c r="BE365" i="2"/>
  <c r="BI360" i="2"/>
  <c r="BH360" i="2"/>
  <c r="BG360" i="2"/>
  <c r="BF360" i="2"/>
  <c r="T360" i="2"/>
  <c r="R360" i="2"/>
  <c r="R337" i="2" s="1"/>
  <c r="P360" i="2"/>
  <c r="BK360" i="2"/>
  <c r="J360" i="2"/>
  <c r="BE360" i="2"/>
  <c r="BI347" i="2"/>
  <c r="BH347" i="2"/>
  <c r="BG347" i="2"/>
  <c r="BF347" i="2"/>
  <c r="T347" i="2"/>
  <c r="R347" i="2"/>
  <c r="P347" i="2"/>
  <c r="BK347" i="2"/>
  <c r="J347" i="2"/>
  <c r="BE347" i="2"/>
  <c r="BI338" i="2"/>
  <c r="BH338" i="2"/>
  <c r="BG338" i="2"/>
  <c r="BF338" i="2"/>
  <c r="T338" i="2"/>
  <c r="T337" i="2"/>
  <c r="R338" i="2"/>
  <c r="P338" i="2"/>
  <c r="P337" i="2" s="1"/>
  <c r="BK338" i="2"/>
  <c r="BK337" i="2"/>
  <c r="J337" i="2" s="1"/>
  <c r="J66" i="2" s="1"/>
  <c r="J338" i="2"/>
  <c r="BE338" i="2" s="1"/>
  <c r="BI329" i="2"/>
  <c r="BH329" i="2"/>
  <c r="BG329" i="2"/>
  <c r="BF329" i="2"/>
  <c r="T329" i="2"/>
  <c r="R329" i="2"/>
  <c r="P329" i="2"/>
  <c r="BK329" i="2"/>
  <c r="J329" i="2"/>
  <c r="BE329" i="2" s="1"/>
  <c r="BI327" i="2"/>
  <c r="BH327" i="2"/>
  <c r="BG327" i="2"/>
  <c r="BF327" i="2"/>
  <c r="T327" i="2"/>
  <c r="R327" i="2"/>
  <c r="P327" i="2"/>
  <c r="BK327" i="2"/>
  <c r="J327" i="2"/>
  <c r="BE327" i="2"/>
  <c r="BI324" i="2"/>
  <c r="BH324" i="2"/>
  <c r="BG324" i="2"/>
  <c r="BF324" i="2"/>
  <c r="T324" i="2"/>
  <c r="R324" i="2"/>
  <c r="P324" i="2"/>
  <c r="BK324" i="2"/>
  <c r="J324" i="2"/>
  <c r="BE324" i="2" s="1"/>
  <c r="BI314" i="2"/>
  <c r="BH314" i="2"/>
  <c r="BG314" i="2"/>
  <c r="BF314" i="2"/>
  <c r="T314" i="2"/>
  <c r="R314" i="2"/>
  <c r="P314" i="2"/>
  <c r="BK314" i="2"/>
  <c r="J314" i="2"/>
  <c r="BE314" i="2"/>
  <c r="BI311" i="2"/>
  <c r="BH311" i="2"/>
  <c r="BG311" i="2"/>
  <c r="BF311" i="2"/>
  <c r="T311" i="2"/>
  <c r="R311" i="2"/>
  <c r="P311" i="2"/>
  <c r="BK311" i="2"/>
  <c r="J311" i="2"/>
  <c r="BE311" i="2" s="1"/>
  <c r="BI298" i="2"/>
  <c r="BH298" i="2"/>
  <c r="BG298" i="2"/>
  <c r="BF298" i="2"/>
  <c r="T298" i="2"/>
  <c r="R298" i="2"/>
  <c r="P298" i="2"/>
  <c r="BK298" i="2"/>
  <c r="J298" i="2"/>
  <c r="BE298" i="2"/>
  <c r="BI279" i="2"/>
  <c r="BH279" i="2"/>
  <c r="BG279" i="2"/>
  <c r="BF279" i="2"/>
  <c r="T279" i="2"/>
  <c r="R279" i="2"/>
  <c r="P279" i="2"/>
  <c r="BK279" i="2"/>
  <c r="J279" i="2"/>
  <c r="BE279" i="2" s="1"/>
  <c r="BI271" i="2"/>
  <c r="BH271" i="2"/>
  <c r="BG271" i="2"/>
  <c r="BF271" i="2"/>
  <c r="T271" i="2"/>
  <c r="R271" i="2"/>
  <c r="P271" i="2"/>
  <c r="BK271" i="2"/>
  <c r="J271" i="2"/>
  <c r="BE271" i="2"/>
  <c r="BI259" i="2"/>
  <c r="BH259" i="2"/>
  <c r="BG259" i="2"/>
  <c r="BF259" i="2"/>
  <c r="T259" i="2"/>
  <c r="R259" i="2"/>
  <c r="P259" i="2"/>
  <c r="BK259" i="2"/>
  <c r="J259" i="2"/>
  <c r="BE259" i="2" s="1"/>
  <c r="BI257" i="2"/>
  <c r="BH257" i="2"/>
  <c r="BG257" i="2"/>
  <c r="BF257" i="2"/>
  <c r="T257" i="2"/>
  <c r="R257" i="2"/>
  <c r="P257" i="2"/>
  <c r="BK257" i="2"/>
  <c r="J257" i="2"/>
  <c r="BE257" i="2"/>
  <c r="BI248" i="2"/>
  <c r="BH248" i="2"/>
  <c r="BG248" i="2"/>
  <c r="BF248" i="2"/>
  <c r="T248" i="2"/>
  <c r="R248" i="2"/>
  <c r="P248" i="2"/>
  <c r="BK248" i="2"/>
  <c r="J248" i="2"/>
  <c r="BE248" i="2" s="1"/>
  <c r="BI241" i="2"/>
  <c r="BH241" i="2"/>
  <c r="BG241" i="2"/>
  <c r="BF241" i="2"/>
  <c r="T241" i="2"/>
  <c r="R241" i="2"/>
  <c r="P241" i="2"/>
  <c r="BK241" i="2"/>
  <c r="J241" i="2"/>
  <c r="BE241" i="2"/>
  <c r="BI239" i="2"/>
  <c r="BH239" i="2"/>
  <c r="BG239" i="2"/>
  <c r="BF239" i="2"/>
  <c r="T239" i="2"/>
  <c r="R239" i="2"/>
  <c r="P239" i="2"/>
  <c r="BK239" i="2"/>
  <c r="J239" i="2"/>
  <c r="BE239" i="2" s="1"/>
  <c r="BI237" i="2"/>
  <c r="BH237" i="2"/>
  <c r="BG237" i="2"/>
  <c r="BF237" i="2"/>
  <c r="T237" i="2"/>
  <c r="R237" i="2"/>
  <c r="P237" i="2"/>
  <c r="BK237" i="2"/>
  <c r="J237" i="2"/>
  <c r="BE237" i="2"/>
  <c r="BI232" i="2"/>
  <c r="BH232" i="2"/>
  <c r="BG232" i="2"/>
  <c r="BF232" i="2"/>
  <c r="T232" i="2"/>
  <c r="R232" i="2"/>
  <c r="P232" i="2"/>
  <c r="BK232" i="2"/>
  <c r="J232" i="2"/>
  <c r="BE232" i="2" s="1"/>
  <c r="BI227" i="2"/>
  <c r="BH227" i="2"/>
  <c r="BG227" i="2"/>
  <c r="BF227" i="2"/>
  <c r="T227" i="2"/>
  <c r="R227" i="2"/>
  <c r="P227" i="2"/>
  <c r="BK227" i="2"/>
  <c r="J227" i="2"/>
  <c r="BE227" i="2"/>
  <c r="BI222" i="2"/>
  <c r="BH222" i="2"/>
  <c r="BG222" i="2"/>
  <c r="BF222" i="2"/>
  <c r="T222" i="2"/>
  <c r="R222" i="2"/>
  <c r="P222" i="2"/>
  <c r="BK222" i="2"/>
  <c r="J222" i="2"/>
  <c r="BE222" i="2" s="1"/>
  <c r="BI219" i="2"/>
  <c r="BH219" i="2"/>
  <c r="BG219" i="2"/>
  <c r="BF219" i="2"/>
  <c r="T219" i="2"/>
  <c r="R219" i="2"/>
  <c r="P219" i="2"/>
  <c r="BK219" i="2"/>
  <c r="J219" i="2"/>
  <c r="BE219" i="2"/>
  <c r="BI216" i="2"/>
  <c r="BH216" i="2"/>
  <c r="BG216" i="2"/>
  <c r="BF216" i="2"/>
  <c r="T216" i="2"/>
  <c r="R216" i="2"/>
  <c r="P216" i="2"/>
  <c r="BK216" i="2"/>
  <c r="J216" i="2"/>
  <c r="BE216" i="2" s="1"/>
  <c r="BI201" i="2"/>
  <c r="BH201" i="2"/>
  <c r="BG201" i="2"/>
  <c r="BF201" i="2"/>
  <c r="T201" i="2"/>
  <c r="R201" i="2"/>
  <c r="P201" i="2"/>
  <c r="BK201" i="2"/>
  <c r="J201" i="2"/>
  <c r="BE201" i="2"/>
  <c r="BI198" i="2"/>
  <c r="BH198" i="2"/>
  <c r="BG198" i="2"/>
  <c r="BF198" i="2"/>
  <c r="T198" i="2"/>
  <c r="R198" i="2"/>
  <c r="P198" i="2"/>
  <c r="BK198" i="2"/>
  <c r="J198" i="2"/>
  <c r="BE198" i="2" s="1"/>
  <c r="BI195" i="2"/>
  <c r="BH195" i="2"/>
  <c r="BG195" i="2"/>
  <c r="BF195" i="2"/>
  <c r="T195" i="2"/>
  <c r="R195" i="2"/>
  <c r="P195" i="2"/>
  <c r="BK195" i="2"/>
  <c r="J195" i="2"/>
  <c r="BE195" i="2"/>
  <c r="BI185" i="2"/>
  <c r="BH185" i="2"/>
  <c r="BG185" i="2"/>
  <c r="BF185" i="2"/>
  <c r="T185" i="2"/>
  <c r="R185" i="2"/>
  <c r="P185" i="2"/>
  <c r="BK185" i="2"/>
  <c r="J185" i="2"/>
  <c r="BE185" i="2" s="1"/>
  <c r="BI177" i="2"/>
  <c r="BH177" i="2"/>
  <c r="BG177" i="2"/>
  <c r="BF177" i="2"/>
  <c r="T177" i="2"/>
  <c r="R177" i="2"/>
  <c r="P177" i="2"/>
  <c r="BK177" i="2"/>
  <c r="J177" i="2"/>
  <c r="BE177" i="2"/>
  <c r="BI172" i="2"/>
  <c r="BH172" i="2"/>
  <c r="BG172" i="2"/>
  <c r="BF172" i="2"/>
  <c r="T172" i="2"/>
  <c r="R172" i="2"/>
  <c r="P172" i="2"/>
  <c r="BK172" i="2"/>
  <c r="J172" i="2"/>
  <c r="BE172" i="2" s="1"/>
  <c r="BI163" i="2"/>
  <c r="BH163" i="2"/>
  <c r="BG163" i="2"/>
  <c r="BF163" i="2"/>
  <c r="T163" i="2"/>
  <c r="R163" i="2"/>
  <c r="P163" i="2"/>
  <c r="BK163" i="2"/>
  <c r="J163" i="2"/>
  <c r="BE163" i="2"/>
  <c r="BI154" i="2"/>
  <c r="BH154" i="2"/>
  <c r="BG154" i="2"/>
  <c r="BF154" i="2"/>
  <c r="T154" i="2"/>
  <c r="R154" i="2"/>
  <c r="P154" i="2"/>
  <c r="BK154" i="2"/>
  <c r="J154" i="2"/>
  <c r="BE154" i="2" s="1"/>
  <c r="BI149" i="2"/>
  <c r="BH149" i="2"/>
  <c r="BG149" i="2"/>
  <c r="BF149" i="2"/>
  <c r="T149" i="2"/>
  <c r="R149" i="2"/>
  <c r="P149" i="2"/>
  <c r="BK149" i="2"/>
  <c r="J149" i="2"/>
  <c r="BE149" i="2"/>
  <c r="BI147" i="2"/>
  <c r="BH147" i="2"/>
  <c r="BG147" i="2"/>
  <c r="BF147" i="2"/>
  <c r="T147" i="2"/>
  <c r="R147" i="2"/>
  <c r="P147" i="2"/>
  <c r="BK147" i="2"/>
  <c r="J147" i="2"/>
  <c r="BE147" i="2" s="1"/>
  <c r="BI144" i="2"/>
  <c r="BH144" i="2"/>
  <c r="BG144" i="2"/>
  <c r="BF144" i="2"/>
  <c r="T144" i="2"/>
  <c r="R144" i="2"/>
  <c r="P144" i="2"/>
  <c r="BK144" i="2"/>
  <c r="J144" i="2"/>
  <c r="BE144" i="2"/>
  <c r="BI140" i="2"/>
  <c r="BH140" i="2"/>
  <c r="BG140" i="2"/>
  <c r="BF140" i="2"/>
  <c r="T140" i="2"/>
  <c r="R140" i="2"/>
  <c r="P140" i="2"/>
  <c r="BK140" i="2"/>
  <c r="J140" i="2"/>
  <c r="BE140" i="2" s="1"/>
  <c r="BI134" i="2"/>
  <c r="BH134" i="2"/>
  <c r="BG134" i="2"/>
  <c r="BF134" i="2"/>
  <c r="T134" i="2"/>
  <c r="R134" i="2"/>
  <c r="P134" i="2"/>
  <c r="BK134" i="2"/>
  <c r="J134" i="2"/>
  <c r="BE134" i="2"/>
  <c r="BI118" i="2"/>
  <c r="BH118" i="2"/>
  <c r="BG118" i="2"/>
  <c r="BF118" i="2"/>
  <c r="T118" i="2"/>
  <c r="R118" i="2"/>
  <c r="P118" i="2"/>
  <c r="BK118" i="2"/>
  <c r="J118" i="2"/>
  <c r="BE118" i="2" s="1"/>
  <c r="BI116" i="2"/>
  <c r="BH116" i="2"/>
  <c r="BG116" i="2"/>
  <c r="BF116" i="2"/>
  <c r="T116" i="2"/>
  <c r="R116" i="2"/>
  <c r="P116" i="2"/>
  <c r="BK116" i="2"/>
  <c r="J116" i="2"/>
  <c r="BE116" i="2"/>
  <c r="BI114" i="2"/>
  <c r="BH114" i="2"/>
  <c r="BG114" i="2"/>
  <c r="BF114" i="2"/>
  <c r="T114" i="2"/>
  <c r="R114" i="2"/>
  <c r="P114" i="2"/>
  <c r="BK114" i="2"/>
  <c r="J114" i="2"/>
  <c r="BE114" i="2" s="1"/>
  <c r="BI112" i="2"/>
  <c r="BH112" i="2"/>
  <c r="BG112" i="2"/>
  <c r="BF112" i="2"/>
  <c r="T112" i="2"/>
  <c r="R112" i="2"/>
  <c r="P112" i="2"/>
  <c r="BK112" i="2"/>
  <c r="J112" i="2"/>
  <c r="BE112" i="2"/>
  <c r="BI108" i="2"/>
  <c r="BH108" i="2"/>
  <c r="BG108" i="2"/>
  <c r="BF108" i="2"/>
  <c r="T108" i="2"/>
  <c r="T100" i="2" s="1"/>
  <c r="R108" i="2"/>
  <c r="R100" i="2" s="1"/>
  <c r="P108" i="2"/>
  <c r="BK108" i="2"/>
  <c r="J108" i="2"/>
  <c r="BE108" i="2" s="1"/>
  <c r="BI106" i="2"/>
  <c r="BH106" i="2"/>
  <c r="BG106" i="2"/>
  <c r="F37" i="2" s="1"/>
  <c r="BB56" i="1" s="1"/>
  <c r="BF106" i="2"/>
  <c r="T106" i="2"/>
  <c r="R106" i="2"/>
  <c r="P106" i="2"/>
  <c r="P100" i="2" s="1"/>
  <c r="BK106" i="2"/>
  <c r="J106" i="2"/>
  <c r="BE106" i="2"/>
  <c r="BI101" i="2"/>
  <c r="F39" i="2" s="1"/>
  <c r="BD56" i="1" s="1"/>
  <c r="BH101" i="2"/>
  <c r="F38" i="2"/>
  <c r="BC56" i="1" s="1"/>
  <c r="BG101" i="2"/>
  <c r="BF101" i="2"/>
  <c r="J36" i="2" s="1"/>
  <c r="AW56" i="1" s="1"/>
  <c r="F36" i="2"/>
  <c r="BA56" i="1" s="1"/>
  <c r="T101" i="2"/>
  <c r="R101" i="2"/>
  <c r="P101" i="2"/>
  <c r="BK101" i="2"/>
  <c r="BK100" i="2"/>
  <c r="J100" i="2" s="1"/>
  <c r="J65" i="2" s="1"/>
  <c r="J101" i="2"/>
  <c r="BE101" i="2" s="1"/>
  <c r="J94" i="2"/>
  <c r="F94" i="2"/>
  <c r="F92" i="2"/>
  <c r="E90" i="2"/>
  <c r="J58" i="2"/>
  <c r="F58" i="2"/>
  <c r="F56" i="2"/>
  <c r="E54" i="2"/>
  <c r="J26" i="2"/>
  <c r="E26" i="2"/>
  <c r="J95" i="2"/>
  <c r="J59" i="2"/>
  <c r="J25" i="2"/>
  <c r="J20" i="2"/>
  <c r="E20" i="2"/>
  <c r="F95" i="2" s="1"/>
  <c r="J19" i="2"/>
  <c r="J14" i="2"/>
  <c r="J92" i="2" s="1"/>
  <c r="E7" i="2"/>
  <c r="E86" i="2"/>
  <c r="E50" i="2"/>
  <c r="AS55" i="1"/>
  <c r="AS54" i="1"/>
  <c r="L50" i="1"/>
  <c r="AM50" i="1"/>
  <c r="AM49" i="1"/>
  <c r="L49" i="1"/>
  <c r="AM47" i="1"/>
  <c r="L47" i="1"/>
  <c r="L45" i="1"/>
  <c r="L44" i="1"/>
  <c r="T99" i="2" l="1"/>
  <c r="T98" i="2" s="1"/>
  <c r="BB55" i="1"/>
  <c r="P99" i="2"/>
  <c r="P98" i="2" s="1"/>
  <c r="AU56" i="1" s="1"/>
  <c r="F35" i="2"/>
  <c r="AZ56" i="1" s="1"/>
  <c r="J35" i="2"/>
  <c r="AV56" i="1" s="1"/>
  <c r="AT56" i="1" s="1"/>
  <c r="J35" i="3"/>
  <c r="AV57" i="1" s="1"/>
  <c r="AT57" i="1" s="1"/>
  <c r="F35" i="3"/>
  <c r="AZ57" i="1" s="1"/>
  <c r="BK382" i="2"/>
  <c r="J382" i="2" s="1"/>
  <c r="J67" i="2" s="1"/>
  <c r="R382" i="2"/>
  <c r="R99" i="2" s="1"/>
  <c r="R98" i="2" s="1"/>
  <c r="R514" i="2"/>
  <c r="R703" i="2"/>
  <c r="T327" i="3"/>
  <c r="T95" i="3" s="1"/>
  <c r="T94" i="3" s="1"/>
  <c r="P349" i="3"/>
  <c r="J56" i="2"/>
  <c r="F59" i="2"/>
  <c r="R448" i="2"/>
  <c r="BK514" i="2"/>
  <c r="J514" i="2" s="1"/>
  <c r="J69" i="2" s="1"/>
  <c r="R545" i="2"/>
  <c r="BK703" i="2"/>
  <c r="J703" i="2" s="1"/>
  <c r="J72" i="2" s="1"/>
  <c r="P96" i="3"/>
  <c r="P327" i="3"/>
  <c r="J35" i="4"/>
  <c r="AV58" i="1" s="1"/>
  <c r="AT58" i="1" s="1"/>
  <c r="F35" i="4"/>
  <c r="AZ58" i="1" s="1"/>
  <c r="BK448" i="2"/>
  <c r="J448" i="2" s="1"/>
  <c r="J68" i="2" s="1"/>
  <c r="BK545" i="2"/>
  <c r="J545" i="2" s="1"/>
  <c r="J71" i="2" s="1"/>
  <c r="BK95" i="3"/>
  <c r="F37" i="3"/>
  <c r="BB57" i="1" s="1"/>
  <c r="F39" i="3"/>
  <c r="BD57" i="1" s="1"/>
  <c r="BD55" i="1" s="1"/>
  <c r="BD54" i="1" s="1"/>
  <c r="W33" i="1" s="1"/>
  <c r="R95" i="5"/>
  <c r="R94" i="5" s="1"/>
  <c r="BK97" i="4"/>
  <c r="F36" i="4"/>
  <c r="BA58" i="1" s="1"/>
  <c r="BA55" i="1" s="1"/>
  <c r="J36" i="4"/>
  <c r="AW58" i="1" s="1"/>
  <c r="F38" i="4"/>
  <c r="BC58" i="1" s="1"/>
  <c r="BC55" i="1" s="1"/>
  <c r="T457" i="3"/>
  <c r="P441" i="3"/>
  <c r="F35" i="5"/>
  <c r="AZ59" i="1" s="1"/>
  <c r="P95" i="5"/>
  <c r="P94" i="5" s="1"/>
  <c r="AU59" i="1" s="1"/>
  <c r="J93" i="6"/>
  <c r="J65" i="6" s="1"/>
  <c r="BK92" i="6"/>
  <c r="BK94" i="7"/>
  <c r="J95" i="7"/>
  <c r="J65" i="7" s="1"/>
  <c r="J35" i="8"/>
  <c r="AV62" i="1" s="1"/>
  <c r="AT62" i="1" s="1"/>
  <c r="F35" i="8"/>
  <c r="AZ62" i="1" s="1"/>
  <c r="J35" i="5"/>
  <c r="AV59" i="1" s="1"/>
  <c r="AT59" i="1" s="1"/>
  <c r="T465" i="5"/>
  <c r="T95" i="5" s="1"/>
  <c r="T94" i="5" s="1"/>
  <c r="P92" i="6"/>
  <c r="P91" i="6" s="1"/>
  <c r="AU60" i="1" s="1"/>
  <c r="T92" i="6"/>
  <c r="T91" i="6" s="1"/>
  <c r="P94" i="7"/>
  <c r="P93" i="7" s="1"/>
  <c r="AU61" i="1" s="1"/>
  <c r="J101" i="8"/>
  <c r="J66" i="8" s="1"/>
  <c r="BK100" i="8"/>
  <c r="T100" i="8"/>
  <c r="T99" i="8" s="1"/>
  <c r="T98" i="8" s="1"/>
  <c r="P119" i="8"/>
  <c r="J56" i="5"/>
  <c r="F59" i="5"/>
  <c r="BK95" i="5"/>
  <c r="P438" i="5"/>
  <c r="P100" i="8"/>
  <c r="P99" i="8" s="1"/>
  <c r="P98" i="8" s="1"/>
  <c r="AU62" i="1" s="1"/>
  <c r="P465" i="5"/>
  <c r="F35" i="6"/>
  <c r="AZ60" i="1" s="1"/>
  <c r="J35" i="6"/>
  <c r="AV60" i="1" s="1"/>
  <c r="AT60" i="1" s="1"/>
  <c r="J35" i="7"/>
  <c r="AV61" i="1" s="1"/>
  <c r="AT61" i="1" s="1"/>
  <c r="F35" i="7"/>
  <c r="AZ61" i="1" s="1"/>
  <c r="R94" i="7"/>
  <c r="R93" i="7" s="1"/>
  <c r="R100" i="8"/>
  <c r="R99" i="8" s="1"/>
  <c r="R98" i="8" s="1"/>
  <c r="E79" i="6"/>
  <c r="J88" i="6"/>
  <c r="F36" i="6"/>
  <c r="BA60" i="1" s="1"/>
  <c r="E50" i="7"/>
  <c r="J59" i="7"/>
  <c r="E86" i="8"/>
  <c r="J95" i="8"/>
  <c r="F36" i="7"/>
  <c r="BA61" i="1" s="1"/>
  <c r="BK119" i="8"/>
  <c r="J119" i="8" s="1"/>
  <c r="J70" i="8" s="1"/>
  <c r="AW55" i="1" l="1"/>
  <c r="BA54" i="1"/>
  <c r="BC54" i="1"/>
  <c r="AY55" i="1"/>
  <c r="BK99" i="2"/>
  <c r="BB54" i="1"/>
  <c r="AX55" i="1"/>
  <c r="AU55" i="1"/>
  <c r="AU54" i="1" s="1"/>
  <c r="BK96" i="4"/>
  <c r="J97" i="4"/>
  <c r="J65" i="4" s="1"/>
  <c r="J95" i="3"/>
  <c r="J64" i="3" s="1"/>
  <c r="BK94" i="3"/>
  <c r="J94" i="3" s="1"/>
  <c r="J95" i="5"/>
  <c r="J64" i="5" s="1"/>
  <c r="BK94" i="5"/>
  <c r="J94" i="5" s="1"/>
  <c r="J92" i="6"/>
  <c r="J64" i="6" s="1"/>
  <c r="BK91" i="6"/>
  <c r="J91" i="6" s="1"/>
  <c r="AZ55" i="1"/>
  <c r="J94" i="7"/>
  <c r="J64" i="7" s="1"/>
  <c r="BK93" i="7"/>
  <c r="J93" i="7" s="1"/>
  <c r="BK99" i="8"/>
  <c r="J100" i="8"/>
  <c r="J65" i="8" s="1"/>
  <c r="P95" i="3"/>
  <c r="P94" i="3" s="1"/>
  <c r="AU57" i="1" s="1"/>
  <c r="J63" i="7" l="1"/>
  <c r="J32" i="7"/>
  <c r="AY54" i="1"/>
  <c r="W32" i="1"/>
  <c r="J99" i="8"/>
  <c r="J64" i="8" s="1"/>
  <c r="BK98" i="8"/>
  <c r="J98" i="8" s="1"/>
  <c r="J63" i="6"/>
  <c r="J32" i="6"/>
  <c r="J32" i="3"/>
  <c r="J63" i="3"/>
  <c r="J63" i="5"/>
  <c r="J32" i="5"/>
  <c r="AX54" i="1"/>
  <c r="W31" i="1"/>
  <c r="W30" i="1"/>
  <c r="AW54" i="1"/>
  <c r="AK30" i="1" s="1"/>
  <c r="AV55" i="1"/>
  <c r="AT55" i="1" s="1"/>
  <c r="AZ54" i="1"/>
  <c r="BK95" i="4"/>
  <c r="J95" i="4" s="1"/>
  <c r="J96" i="4"/>
  <c r="J64" i="4" s="1"/>
  <c r="J99" i="2"/>
  <c r="J64" i="2" s="1"/>
  <c r="BK98" i="2"/>
  <c r="J98" i="2" s="1"/>
  <c r="J41" i="5" l="1"/>
  <c r="AG59" i="1"/>
  <c r="AN59" i="1" s="1"/>
  <c r="J63" i="2"/>
  <c r="J32" i="2"/>
  <c r="AV54" i="1"/>
  <c r="W29" i="1"/>
  <c r="J63" i="8"/>
  <c r="J32" i="8"/>
  <c r="AG61" i="1"/>
  <c r="AN61" i="1" s="1"/>
  <c r="J41" i="7"/>
  <c r="J41" i="6"/>
  <c r="AG60" i="1"/>
  <c r="AN60" i="1" s="1"/>
  <c r="J63" i="4"/>
  <c r="J32" i="4"/>
  <c r="AG57" i="1"/>
  <c r="AN57" i="1" s="1"/>
  <c r="J41" i="3"/>
  <c r="J41" i="8" l="1"/>
  <c r="AG62" i="1"/>
  <c r="AN62" i="1" s="1"/>
  <c r="J41" i="2"/>
  <c r="AG56" i="1"/>
  <c r="AG58" i="1"/>
  <c r="AN58" i="1" s="1"/>
  <c r="J41" i="4"/>
  <c r="AK29" i="1"/>
  <c r="AT54" i="1"/>
  <c r="AN56" i="1" l="1"/>
  <c r="AG55" i="1"/>
  <c r="AG54" i="1" l="1"/>
  <c r="AN55" i="1"/>
  <c r="AK26" i="1" l="1"/>
  <c r="AK35" i="1" s="1"/>
  <c r="AN54" i="1"/>
</calcChain>
</file>

<file path=xl/sharedStrings.xml><?xml version="1.0" encoding="utf-8"?>
<sst xmlns="http://schemas.openxmlformats.org/spreadsheetml/2006/main" count="29646" uniqueCount="2972">
  <si>
    <t>Export Komplet</t>
  </si>
  <si>
    <t/>
  </si>
  <si>
    <t>2.0</t>
  </si>
  <si>
    <t>ZAMOK</t>
  </si>
  <si>
    <t>False</t>
  </si>
  <si>
    <t>{91e63931-5dde-46df-8026-994f4392f764}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</si>
  <si>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</si>
  <si>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</si>
  <si>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</si>
  <si>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</si>
  <si>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</si>
  <si>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</si>
  <si>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</si>
  <si>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</si>
  <si>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HDP_Brno-214108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</si>
  <si>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</si>
  <si>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</si>
  <si>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Okružní II, rekonstrukce kanalizace a vodovodu</t>
  </si>
  <si>
    <t>KSO:</t>
  </si>
  <si>
    <t>CC-CZ:</t>
  </si>
  <si>
    <t>Místo:</t>
  </si>
  <si>
    <t xml:space="preserve"> </t>
  </si>
  <si>
    <t>Datum:</t>
  </si>
  <si>
    <t>20. 2. 2019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</si>
  <si>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</si>
  <si>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</si>
  <si>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</si>
  <si>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</si>
  <si>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</si>
  <si>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</si>
  <si>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</si>
  <si>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</si>
  <si>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</si>
  <si>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</si>
  <si>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</si>
  <si>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</si>
  <si>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</si>
  <si>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</si>
  <si>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</si>
  <si>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</si>
  <si>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</si>
  <si>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</si>
  <si>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</si>
  <si>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</si>
  <si>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</si>
  <si>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</si>
  <si>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</si>
  <si>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</si>
  <si>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</si>
  <si>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</si>
  <si>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</si>
  <si>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</si>
  <si>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</si>
  <si>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</si>
  <si>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</si>
  <si>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</si>
  <si>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</si>
  <si>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</si>
  <si>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</si>
  <si>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</si>
  <si>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</si>
  <si>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</si>
  <si>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</si>
  <si>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</si>
  <si>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</si>
  <si>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</si>
  <si>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</si>
  <si>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</si>
  <si>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</si>
  <si>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</si>
  <si>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</si>
  <si>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</si>
  <si>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</si>
  <si>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</si>
  <si>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STA</t>
  </si>
  <si>
    <t>1</t>
  </si>
  <si>
    <t>{dc1041fe-8e8e-441e-8917-d87fde7abc5c}</t>
  </si>
  <si>
    <t>2</t>
  </si>
  <si>
    <t>/</t>
  </si>
  <si>
    <t>001</t>
  </si>
  <si>
    <t>SO 01 Kanalizace</t>
  </si>
  <si>
    <t>Soupis</t>
  </si>
  <si>
    <t>{5348a3eb-26b7-4a83-b21d-1cafa91a9376}</t>
  </si>
  <si>
    <t>002</t>
  </si>
  <si>
    <t>SO 02 Kanalizační přípojky</t>
  </si>
  <si>
    <t>{0106401c-7a99-4a23-a398-e8b79fdb5894}</t>
  </si>
  <si>
    <t>003</t>
  </si>
  <si>
    <t>SO 03 Vodovod</t>
  </si>
  <si>
    <t>{08d110da-e06a-40cb-a6ad-5b5de627185e}</t>
  </si>
  <si>
    <t>004</t>
  </si>
  <si>
    <t>SO 04 Vodovodní přípojky</t>
  </si>
  <si>
    <t>{02909a86-bdee-4646-9398-8f24953e99b3}</t>
  </si>
  <si>
    <t>005</t>
  </si>
  <si>
    <t>SO 05.1 Komunikace</t>
  </si>
  <si>
    <t>{2f0fcb1d-8cba-4ca4-8c9d-178f6b03d9c3}</t>
  </si>
  <si>
    <t>006</t>
  </si>
  <si>
    <t>SO 05.2 Odvodnění vozovky</t>
  </si>
  <si>
    <t>{52b7484c-255d-4729-ad2f-d348bf7e6c85}</t>
  </si>
  <si>
    <t>007</t>
  </si>
  <si>
    <t>Ostatní a vedlejší náklady</t>
  </si>
  <si>
    <t>{255ee5e0-d09a-4350-913a-63fdc2c5bcc7}</t>
  </si>
  <si>
    <t>KRYCÍ LIST SOUPISU PRACÍ</t>
  </si>
  <si>
    <t>Objekt:</t>
  </si>
  <si>
    <t>01 - Brno, Okružní II, rekonstrukce kanalizace a vodovodu</t>
  </si>
  <si>
    <t>Soupis:</t>
  </si>
  <si>
    <t>001 - SO 01 Kanalizace</t>
  </si>
  <si>
    <t>22122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</si>
  <si>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</si>
  <si>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</si>
  <si>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</si>
  <si>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</si>
  <si>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</si>
  <si>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</si>
  <si>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</si>
  <si>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</si>
  <si>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</si>
  <si>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</si>
  <si>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</si>
  <si>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</si>
  <si>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</si>
  <si>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</si>
  <si>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</si>
  <si>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</si>
  <si>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</si>
  <si>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</si>
  <si>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</si>
  <si>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</si>
  <si>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</si>
  <si>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</si>
  <si>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</si>
  <si>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</si>
  <si>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</si>
  <si>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</si>
  <si>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</si>
  <si>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</si>
  <si>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</si>
  <si>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</si>
  <si>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</si>
  <si>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</si>
  <si>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</si>
  <si>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</si>
  <si>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</si>
  <si>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</si>
  <si>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</si>
  <si>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 - zámková dlažba</t>
  </si>
  <si>
    <t>m2</t>
  </si>
  <si>
    <t>CS ÚRS 2019 01</t>
  </si>
  <si>
    <t>4</t>
  </si>
  <si>
    <t>-2063027220</t>
  </si>
  <si>
    <t>PP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</si>
  <si>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</si>
  <si>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P</t>
  </si>
  <si>
    <t>Poznámka k položce:_x000D_
viz TZ př.č. D.1.1 a v.č. D.1.2.až 9.2, D.1.11, výpis šachet D.1.10 a výpis materiálů D.1.12</t>
  </si>
  <si>
    <t>VV</t>
  </si>
  <si>
    <t>pro bourání šachet, materiál se použije na zpětné vyspravení</t>
  </si>
  <si>
    <t>1,5*1,5*2</t>
  </si>
  <si>
    <t>113107323</t>
  </si>
  <si>
    <t>Odstranění podkladu z kameniva drceného tl 300 mm strojně pl do 50 m2</t>
  </si>
  <si>
    <t>346664679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</si>
  <si>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</si>
  <si>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3</t>
  </si>
  <si>
    <t>113107143</t>
  </si>
  <si>
    <t>Odstranění podkladu živičného tl 150 mm ručně - chodník asfalt</t>
  </si>
  <si>
    <t>1972684633</t>
  </si>
  <si>
    <t>Odstranění podkladů nebo krytů ručně s přemístěním hmot na skládku na vzdálenost do 3 m nebo s naložením na dopravní prostředek živičných, o tl. vrstvy přes 100 do 150 mm</t>
  </si>
  <si>
    <t>pro bourání šachet</t>
  </si>
  <si>
    <t>1,5*1,5*3</t>
  </si>
  <si>
    <t>113107322</t>
  </si>
  <si>
    <t>Odstranění podkladu z kameniva drceného tl 200 mm strojně pl do 50 m2</t>
  </si>
  <si>
    <t>2082292840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</si>
  <si>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</si>
  <si>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5</t>
  </si>
  <si>
    <t>113107224</t>
  </si>
  <si>
    <t>Odstranění podkladu z kameniva drceného tl 400 mm strojně pl přes 200 m2</t>
  </si>
  <si>
    <t>25606386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</si>
  <si>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</si>
  <si>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6</t>
  </si>
  <si>
    <t>113107242</t>
  </si>
  <si>
    <t>Odstranění podkladu živičného tl 100 mm strojně pl přes 200 m2</t>
  </si>
  <si>
    <t>115559080</t>
  </si>
  <si>
    <t>Odstranění podkladů nebo krytů strojně plochy jednotlivě přes 200 m2 s přemístěním hmot na skládku na vzdálenost do 20 m nebo s naložením na dopravní prostředek živičných, o tl. vrstvy přes 50 do 100 mm</t>
  </si>
  <si>
    <t>7</t>
  </si>
  <si>
    <t>113154333</t>
  </si>
  <si>
    <t>Frézování živičného krytu tl 50 mm pruh š 2 m pl do 10000 m2 bez překážek v trase</t>
  </si>
  <si>
    <t>94388261</t>
  </si>
  <si>
    <t>Frézování živičného podkladu nebo krytu  s naložením na dopravní prostředek plochy přes 1 000 do 10 000 m2 bez překážek v trase pruhu šířky přes 1 m do 2 m, tloušťky vrstvy 50 mm</t>
  </si>
  <si>
    <t>zapravení povrchů viz SO 05</t>
  </si>
  <si>
    <t>hlavní stoka</t>
  </si>
  <si>
    <t>"DN300" 129,4*1,45</t>
  </si>
  <si>
    <t>"rozšíření pro šachty" 3,3*3,3*3-3,3*1,45*3</t>
  </si>
  <si>
    <t xml:space="preserve">"DN400" 656,67*1,57 </t>
  </si>
  <si>
    <t>"rozšíření pro šachty prefa" 3,5*3,5*14-3,5*1,57*14</t>
  </si>
  <si>
    <t>"rozšíření pro šachty monolit" 3,5*3,5*2-3,5*1,57*2</t>
  </si>
  <si>
    <t>"rozšíření pro šachty spadiště" 2,3*1,7*1-2,3*1,57*1</t>
  </si>
  <si>
    <t>odlehčení</t>
  </si>
  <si>
    <t>"DN400" 3,3*1,57</t>
  </si>
  <si>
    <t>Součet</t>
  </si>
  <si>
    <t>8</t>
  </si>
  <si>
    <t>113202111</t>
  </si>
  <si>
    <t>Vytrhání obrub krajníků obrubníků stojatých</t>
  </si>
  <si>
    <t>m</t>
  </si>
  <si>
    <t>-827246749</t>
  </si>
  <si>
    <t>Vytrhání obrub  s vybouráním lože, s přemístěním hmot na skládku na vzdálenost do 3 m nebo s naložením na dopravní prostředek z krajníků nebo obrubníků stojatých</t>
  </si>
  <si>
    <t>vyzpravení obrubníků viz SO 05</t>
  </si>
  <si>
    <t>9</t>
  </si>
  <si>
    <t>115,1-R</t>
  </si>
  <si>
    <t>Dodávka + montáž čerpací studny ocel. trouba DN 400, vč. pomocných zemních prací</t>
  </si>
  <si>
    <t>ks</t>
  </si>
  <si>
    <t>275635313</t>
  </si>
  <si>
    <t>pozemní voda</t>
  </si>
  <si>
    <t>10</t>
  </si>
  <si>
    <t>115101201</t>
  </si>
  <si>
    <t>Čerpání vody na dopravní výšku do 10 m průměrný přítok do 500 l/min</t>
  </si>
  <si>
    <t>hod</t>
  </si>
  <si>
    <t>1756872389</t>
  </si>
  <si>
    <t>Čerpání vody na dopravní výšku do 10 m s uvažovaným průměrným přítokem do 500 l/min</t>
  </si>
  <si>
    <t>60*12</t>
  </si>
  <si>
    <t>11</t>
  </si>
  <si>
    <t>115101301</t>
  </si>
  <si>
    <t>Pohotovost čerpací soupravy pro dopravní výšku do 10 m přítok do 500 l/min</t>
  </si>
  <si>
    <t>den</t>
  </si>
  <si>
    <t>673877678</t>
  </si>
  <si>
    <t>Pohotovost záložní čerpací soupravy pro dopravní výšku do 10 m s uvažovaným průměrným přítokem do 500 l/min</t>
  </si>
  <si>
    <t>12</t>
  </si>
  <si>
    <t>119001400R</t>
  </si>
  <si>
    <t>Dočasné zajištění horkovodu šířky 2m ve výkopu (2xDN250 vedeno v kolektoru)</t>
  </si>
  <si>
    <t>-1728200127</t>
  </si>
  <si>
    <t>13</t>
  </si>
  <si>
    <t>119001401</t>
  </si>
  <si>
    <t>Dočasné zajištění potrubí ocelového nebo litinového DN do 200 mm</t>
  </si>
  <si>
    <t>623898883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</si>
  <si>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</si>
  <si>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"DN300" 1,45*1</t>
  </si>
  <si>
    <t>"DN400" 1,57*13</t>
  </si>
  <si>
    <t>"DN400" 1,57*1</t>
  </si>
  <si>
    <t>14</t>
  </si>
  <si>
    <t>119001421</t>
  </si>
  <si>
    <t>Dočasné zajištění kabelů a kabelových tratí ze 3 volně ložených kabelů, vč. úpravy dle TZ a výkresu D.1.11</t>
  </si>
  <si>
    <t>-1280207994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</si>
  <si>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</si>
  <si>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"DN300" 1,45*3</t>
  </si>
  <si>
    <t>"DN400" 1,57*16</t>
  </si>
  <si>
    <t>120001101</t>
  </si>
  <si>
    <t>Příplatek za ztížení odkopávky nebo prokkopávky v blízkosti inženýrských sítí</t>
  </si>
  <si>
    <t>m3</t>
  </si>
  <si>
    <t>1178959357</t>
  </si>
  <si>
    <t>Příplatek k cenám vykopávek za ztížení vykopávky  v blízkosti inženýrských sítí nebo výbušnin v horninách jakékoliv třídy</t>
  </si>
  <si>
    <t>10% z výkopu</t>
  </si>
  <si>
    <t>výkop rýh 5292,769m3</t>
  </si>
  <si>
    <t>5292,769*0,1</t>
  </si>
  <si>
    <t>16</t>
  </si>
  <si>
    <t>121101101</t>
  </si>
  <si>
    <t>Sejmutí ornice s přemístěním na vzdálenost do 50 m</t>
  </si>
  <si>
    <t>-504687032</t>
  </si>
  <si>
    <t>Sejmutí ornice nebo lesní půdy  s vodorovným přemístěním na hromady v místě upotřebení nebo na dočasné či trvalé skládky se složením, na vzdálenost do 50 m</t>
  </si>
  <si>
    <t>odlehčení, tl.100mm</t>
  </si>
  <si>
    <t>"DN400" 4,2*3*0,1</t>
  </si>
  <si>
    <t>1,5*1,5*(15-1)*0,1 "1ks šachty je už v místě pro odlehčení "</t>
  </si>
  <si>
    <t>17</t>
  </si>
  <si>
    <t>131101101</t>
  </si>
  <si>
    <t>Hloubení jam nezapažených v hornině tř. 1 a 2 objemu do 100 m3</t>
  </si>
  <si>
    <t>1579428689</t>
  </si>
  <si>
    <t>Hloubení nezapažených jam a zářezů s urovnáním dna do předepsaného profilu a spádu v horninách tř. 1 a 2 do 100 m3</t>
  </si>
  <si>
    <t>Poznámka k položce:_x000D_
viz TZ př.č. D.1.1 a v.č. D.1.2.až 9.2, D.1.11, výpis šachet D.1.10 a výpis materiálů D.1.12_x000D_
50% hor. tř.II a 50% hor. tř.III</t>
  </si>
  <si>
    <t>pro bourání šachet do hloubky 1,5m, výkop pro šachtu Š20615 v zeleni , která se bourá se celá, je obsažen ve výkopech rýh pro odlehčení</t>
  </si>
  <si>
    <t>"v zeleni tl.100mm" 1,5*1,5*(1,5-0,1)*(15-1)</t>
  </si>
  <si>
    <t>"zamkové dlažbě tl.350mm" 1,5*1,5*(1,5-0,35)*2</t>
  </si>
  <si>
    <t>"chodník asfalt tl. 270mm" 1,5*1,5*(1,5-0,27)*3</t>
  </si>
  <si>
    <t>"komunikace tl.550mm" 1,5*1,5*(1,5-0,55)*3</t>
  </si>
  <si>
    <t>Mezisoučet</t>
  </si>
  <si>
    <t>63,991*0,5</t>
  </si>
  <si>
    <t>18</t>
  </si>
  <si>
    <t>131201101</t>
  </si>
  <si>
    <t>Hloubení jam nezapažených v hornině tř. 3 objemu do 100 m3</t>
  </si>
  <si>
    <t>2069871993</t>
  </si>
  <si>
    <t>Hloubení nezapažených jam a zářezů s urovnáním dna do předepsaného profilu a spádu v hornině tř. 3 do 100 m3</t>
  </si>
  <si>
    <t>19</t>
  </si>
  <si>
    <t>131201109</t>
  </si>
  <si>
    <t>Příplatek za lepivost u hloubení jam nezapažených v hornině tř. 3</t>
  </si>
  <si>
    <t>1332772995</t>
  </si>
  <si>
    <t>Hloubení nezapažených jam a zářezů s urovnáním dna do předepsaného profilu a spádu Příplatek k cenám za lepivost horniny tř. 3</t>
  </si>
  <si>
    <t>31,996/2</t>
  </si>
  <si>
    <t>20</t>
  </si>
  <si>
    <t>132101203</t>
  </si>
  <si>
    <t>Hloubení rýh š do 2000 mm v hornině tř. 1 a 2 objemu do 5000 m3</t>
  </si>
  <si>
    <t>1843908375</t>
  </si>
  <si>
    <t>Hloubení zapažených i nezapažených rýh šířky přes 600 do 2 000 mm  s urovnáním dna do předepsaného profilu a spádu v horninách tř. 1 a 2 přes 1 000 do 5 000 m3</t>
  </si>
  <si>
    <t>"DN300, komunikace tl.550mm" 129,4*1,45*(4,4-0,55)</t>
  </si>
  <si>
    <t>"rozšíření pro šachty" 3,3*3,3*(4,6-0,55)*3-3,3*1,45*(4,4-0,55)*3</t>
  </si>
  <si>
    <t>"DN400, komunikace tl.550mm" 656,67*1,57*(4,4-0,55)</t>
  </si>
  <si>
    <t>"rozšíření pro šachty prefa" 3,5*3,5*(4,6-0,55)*14-3,5*1,57*(4,4-0,55)*14</t>
  </si>
  <si>
    <t>"rozšíření pro šachty monolit" 3,5*3,5*(4,6-0,55)*2-3,5*1,57*(4,4-0,55)*2</t>
  </si>
  <si>
    <t>"rozšíření pro šachty spadiště" 2,3*1,7*(5,18-0,55)*1-2,3*1,57*(4,6-0,55)*1</t>
  </si>
  <si>
    <t>"DN400, komunikace tl.550mm" 3*1,57*(3,4-0,55)</t>
  </si>
  <si>
    <t>"DN400, zeleň tl. 100mm" 4,2*1,57*(3,4-0,1)</t>
  </si>
  <si>
    <t>5262,637*0,5</t>
  </si>
  <si>
    <t>132201203</t>
  </si>
  <si>
    <t>Hloubení rýh š do 2000 mm v hornině tř. 3 objemu do 5000 m3</t>
  </si>
  <si>
    <t>2134166571</t>
  </si>
  <si>
    <t>Hloubení zapažených i nezapažených rýh šířky přes 600 do 2 000 mm  s urovnáním dna do předepsaného profilu a spádu v hornině tř. 3 přes 1 000 do 5 000 m3</t>
  </si>
  <si>
    <t>22</t>
  </si>
  <si>
    <t>132201209</t>
  </si>
  <si>
    <t>Příplatek za lepivost k hloubení rýh š do 2000 mm v hornině tř. 3</t>
  </si>
  <si>
    <t>-1668813901</t>
  </si>
  <si>
    <t>Hloubení zapažených i nezapažených rýh šířky přes 600 do 2 000 mm  s urovnáním dna do předepsaného profilu a spádu v hornině tř. 3 Příplatek k cenám za lepivost horniny tř. 3</t>
  </si>
  <si>
    <t>2631,319*0,5</t>
  </si>
  <si>
    <t>23</t>
  </si>
  <si>
    <t>151301902</t>
  </si>
  <si>
    <t>Zřízení hnaného pažení stěn s ponecháním pažin ve výkopu hl do 8 m</t>
  </si>
  <si>
    <t>-763804373</t>
  </si>
  <si>
    <t>Zřízení pažení stěn výkopu bez rozepření nebo vzepření  s ponecháním pažin ve výkopu hnané, hloubky do 8 m</t>
  </si>
  <si>
    <t>spadiště</t>
  </si>
  <si>
    <t>2*(2,3+1,7)*5,18</t>
  </si>
  <si>
    <t>24</t>
  </si>
  <si>
    <t>151811132</t>
  </si>
  <si>
    <t>Osazení pažicího boxu hl výkopu do 4 m š do 2,5 m</t>
  </si>
  <si>
    <t>-919343392</t>
  </si>
  <si>
    <t>Zřízení pažicích boxů pro pažení a rozepření stěn rýh podzemního vedení hloubka výkopu do 4 m, šířka přes 1,2 do 2,5 m</t>
  </si>
  <si>
    <t>7,5*3,4*2</t>
  </si>
  <si>
    <t>25</t>
  </si>
  <si>
    <t>151811142</t>
  </si>
  <si>
    <t>Osazení pažicího boxu hl výkopu do 6 m š do 2,5 m</t>
  </si>
  <si>
    <t>1597165362</t>
  </si>
  <si>
    <t>Zřízení pažicích boxů pro pažení a rozepření stěn rýh podzemního vedení hloubka výkopu přes 4 do 6 m, šířka přes 1,2 do 2,5 m</t>
  </si>
  <si>
    <t>(656,67+129,4)*4,4*2</t>
  </si>
  <si>
    <t>26</t>
  </si>
  <si>
    <t>151811232</t>
  </si>
  <si>
    <t>Odstranění pažicího boxu hl výkopu do 4 m š do 2,5 m</t>
  </si>
  <si>
    <t>1094874500</t>
  </si>
  <si>
    <t>Odstranění pažicích boxů pro pažení a rozepření stěn rýh podzemního vedení hloubka výkopu do 4 m, šířka přes 1,2 do 2,5 m</t>
  </si>
  <si>
    <t>27</t>
  </si>
  <si>
    <t>151811242</t>
  </si>
  <si>
    <t>Odstranění pažicího boxu hl výkopu do 6 m š do 2,5 m</t>
  </si>
  <si>
    <t>-2030484319</t>
  </si>
  <si>
    <t>Odstranění pažicích boxů pro pažení a rozepření stěn rýh podzemního vedení hloubka výkopu přes 4 do 6 m, šířka přes 1,2 do 2,5 m</t>
  </si>
  <si>
    <t>28</t>
  </si>
  <si>
    <t>161101102</t>
  </si>
  <si>
    <t>Svislé přemístění výkopku z horniny tř. 1 až 4 hl výkopu do 4 m</t>
  </si>
  <si>
    <t>1275001602</t>
  </si>
  <si>
    <t>Svislé přemístění výkopku  bez naložení do dopravní nádoby avšak s vyprázdněním dopravní nádoby na hromadu nebo do dopravního prostředku z horniny tř. 1 až 4, při hloubce výkopu přes 2,5 do 4 m</t>
  </si>
  <si>
    <t>výkop rýh 5262,637m3</t>
  </si>
  <si>
    <t>5262,637*0,55</t>
  </si>
  <si>
    <t>výkop jam 63,992m3</t>
  </si>
  <si>
    <t>63,992*0,55</t>
  </si>
  <si>
    <t>29</t>
  </si>
  <si>
    <t>162701105</t>
  </si>
  <si>
    <t>Vodorovné přemístění do 10000 m výkopku/sypaniny z horniny tř. 1 až 4 - na mezideponii a tvalou skládku</t>
  </si>
  <si>
    <t>-876544075</t>
  </si>
  <si>
    <t>Vodorovné přemístění výkopku nebo sypaniny po suchu  na obvyklém dopravním prostředku, bez naložení výkopku, avšak se složením bez rozhrnutí z horniny tř. 1 až 4 na vzdálenost přes 9 000 do 10 000 m</t>
  </si>
  <si>
    <t>ornice</t>
  </si>
  <si>
    <t>4,41</t>
  </si>
  <si>
    <t>výkop rýh</t>
  </si>
  <si>
    <t>5262,637</t>
  </si>
  <si>
    <t>výkop jam</t>
  </si>
  <si>
    <t>63,992</t>
  </si>
  <si>
    <t>30</t>
  </si>
  <si>
    <t>162701105,1</t>
  </si>
  <si>
    <t>Vodorovné přemístění do 10000 m výkopku/sypaniny z horniny tř. 1 až 4 - zpět na stavbu</t>
  </si>
  <si>
    <t>1546459060</t>
  </si>
  <si>
    <t>31</t>
  </si>
  <si>
    <t>167101102</t>
  </si>
  <si>
    <t>Nakládání výkopku z hornin tř. 1 až 4 přes 100 m3 - zpět na stavbu</t>
  </si>
  <si>
    <t>-1693369699</t>
  </si>
  <si>
    <t>Nakládání, skládání a překládání neulehlého výkopku nebo sypaniny  nakládání, množství přes 100 m3, z hornin tř. 1 až 4</t>
  </si>
  <si>
    <t>zemina</t>
  </si>
  <si>
    <t>zásyp v zeleni</t>
  </si>
  <si>
    <t>odlehčení, tl.100mm... 1,05m je výška od podkladního betonu po záasyp 300 nad potrubí</t>
  </si>
  <si>
    <t>"DN400" 4,2*1,57*(3,4-0,1-0,1-1,05-0,1)</t>
  </si>
  <si>
    <t>1,5*1,5*(1,5-0,1)*(15-1) "1ks šachty je už v místě pro odlehčení "</t>
  </si>
  <si>
    <t>32</t>
  </si>
  <si>
    <t>171201211</t>
  </si>
  <si>
    <t>Poplatek za uložení stavebního odpadu - zeminy a kameniva na skládce</t>
  </si>
  <si>
    <t>t</t>
  </si>
  <si>
    <t>803053795</t>
  </si>
  <si>
    <t>Poplatek za uložení stavebního odpadu na skládce (skládkovné) zeminy a kameniva zatříděného do Katalogu odpadů pod kódem 170 504</t>
  </si>
  <si>
    <t>výkop</t>
  </si>
  <si>
    <t>31,996+31,996+2631,319+2631,319</t>
  </si>
  <si>
    <t>zpět na stavbu zemina</t>
  </si>
  <si>
    <t>-57,618</t>
  </si>
  <si>
    <t>5269,012*1,8 'Přepočtené koeficientem množství</t>
  </si>
  <si>
    <t>33</t>
  </si>
  <si>
    <t>174101101</t>
  </si>
  <si>
    <t>Zásyp jam, šachet rýh nebo kolem objektů sypaninou se zhutněním</t>
  </si>
  <si>
    <t>291213015</t>
  </si>
  <si>
    <t>Zásyp sypaninou z jakékoliv horniny  s uložením výkopku ve vrstvách se zhutněním jam, šachet, rýh nebo kolem objektů v těchto vykopávkách</t>
  </si>
  <si>
    <t>lóže</t>
  </si>
  <si>
    <t>-146,433</t>
  </si>
  <si>
    <t>obsyp</t>
  </si>
  <si>
    <t>-499,042</t>
  </si>
  <si>
    <t>sedlové lože</t>
  </si>
  <si>
    <t>-410,145</t>
  </si>
  <si>
    <t>podkladní desky</t>
  </si>
  <si>
    <t>-145,265</t>
  </si>
  <si>
    <t>OP šachet</t>
  </si>
  <si>
    <t>"prefa"-3,14*0,62*0,62*4,4*17</t>
  </si>
  <si>
    <t>"monol dno" -1,5*1,5*1,015-3,14*0,62*0,62*3,25*2</t>
  </si>
  <si>
    <t>"spadišťová" -2,2*1,5*2,9-3,14*0,62*0,62*2</t>
  </si>
  <si>
    <t>po uroveň nivelety vozovky</t>
  </si>
  <si>
    <t>"komunikace tl.550mm, viz frézování" 1357,227*0,55</t>
  </si>
  <si>
    <t>34</t>
  </si>
  <si>
    <t>M</t>
  </si>
  <si>
    <t>58344197</t>
  </si>
  <si>
    <t>štěrkodrť frakce 0/63 (popř. betonový recyklát)</t>
  </si>
  <si>
    <t>-1959153399</t>
  </si>
  <si>
    <t>štěrkodrť frakce 0/63</t>
  </si>
  <si>
    <t>zásyp</t>
  </si>
  <si>
    <t>4759,882</t>
  </si>
  <si>
    <t>odlehčení, tl.100mm... 1,05m je výška od podkladního betonu po zásyp 300 nad potrubí</t>
  </si>
  <si>
    <t>"DN400" -4,2*1,57*(3,4-0,1-0,1-1,05-0,1)</t>
  </si>
  <si>
    <t>-1,5*1,5*(1,5-0,1)*(15-1) "1ks šachty je už v místě pro odlehčení "</t>
  </si>
  <si>
    <t>cementopopílková směs</t>
  </si>
  <si>
    <t>-9,42</t>
  </si>
  <si>
    <t>4692,844*2 'Přepočtené koeficientem množství</t>
  </si>
  <si>
    <t>35</t>
  </si>
  <si>
    <t>583,1</t>
  </si>
  <si>
    <t>inetrní směs (cementopopílková směs)  pro podlití prostoru pod betonovým horkovodem</t>
  </si>
  <si>
    <t>-136318781</t>
  </si>
  <si>
    <t>3*1,57*1*2</t>
  </si>
  <si>
    <t>36</t>
  </si>
  <si>
    <t>175111101</t>
  </si>
  <si>
    <t>Obsypání potrubí ručně sypaninou bez prohození sítem, uloženou do 3 m</t>
  </si>
  <si>
    <t>-1450032891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</si>
  <si>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</si>
  <si>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objem na1m rýhy dle tabulky vzorového uložení</t>
  </si>
  <si>
    <t>"DN300" 129,4*0,546</t>
  </si>
  <si>
    <t>"DN400" 656,67*0,645</t>
  </si>
  <si>
    <t>"DN400" 7,5*0,645</t>
  </si>
  <si>
    <t>37</t>
  </si>
  <si>
    <t>58981122</t>
  </si>
  <si>
    <t xml:space="preserve">recyklát betonový </t>
  </si>
  <si>
    <t>-291298880</t>
  </si>
  <si>
    <t>recyklát betonový</t>
  </si>
  <si>
    <t>499,042*2 'Přepočtené koeficientem množství</t>
  </si>
  <si>
    <t>38</t>
  </si>
  <si>
    <t>181,2-R</t>
  </si>
  <si>
    <t>Zatravnění a ohumusování, vč. zálivky vodou a dodávky materiálů</t>
  </si>
  <si>
    <t>1871170527</t>
  </si>
  <si>
    <t>39</t>
  </si>
  <si>
    <t>181301101</t>
  </si>
  <si>
    <t>Rozprostření ornice tl vrstvy do 100 mm pl do 500 m2 v rovině nebo ve svahu do 1:5</t>
  </si>
  <si>
    <t>1831330879</t>
  </si>
  <si>
    <t>Rozprostření a urovnání ornice v rovině nebo ve svahu sklonu do 1:5 při souvislé ploše do 500 m2, tl. vrstvy do 100 mm</t>
  </si>
  <si>
    <t>"DN400" 4,2*3</t>
  </si>
  <si>
    <t>1,5*1,5*(15-1) "1ks šachty je už v místě pro odlehčení "</t>
  </si>
  <si>
    <t>Zakládání</t>
  </si>
  <si>
    <t>40</t>
  </si>
  <si>
    <t>212752212</t>
  </si>
  <si>
    <t>Trativod z drenážních trubek plastových flexibilních D do 100 mm včetně lože otevřený výkop</t>
  </si>
  <si>
    <t>2102373443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</si>
  <si>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</si>
  <si>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"DN300" 129,4</t>
  </si>
  <si>
    <t>"DN400" 656,57</t>
  </si>
  <si>
    <t>"DN400" 7,5</t>
  </si>
  <si>
    <t>41</t>
  </si>
  <si>
    <t>215901101</t>
  </si>
  <si>
    <t>Zhutnění podloží z hornin soudržných do 92% PS nebo nesoudržných sypkých I(d) do 0,8</t>
  </si>
  <si>
    <t>-1055531511</t>
  </si>
  <si>
    <t>Zhutnění podloží pod násypy z rostlé horniny tř. 1 až 4  z hornin soudružných do 92 % PS a nesoudržných sypkých relativní ulehlosti I(d) do 0,8</t>
  </si>
  <si>
    <t>"rozšíření pro šachty prefa" 3,3*3,3*3-3,3*1,45*3</t>
  </si>
  <si>
    <t>"DN400" 656,57*1,57</t>
  </si>
  <si>
    <t>"rozšíření pro šachty spadiště" 2,2*1,6*1-2,2*1,57*1</t>
  </si>
  <si>
    <t>"DN400" 7,5*1,57</t>
  </si>
  <si>
    <t>42</t>
  </si>
  <si>
    <t>292111111</t>
  </si>
  <si>
    <t>Montáž pomocné konstrukce ocelové pro zvláštní zakládání z terénu</t>
  </si>
  <si>
    <t>-654656995</t>
  </si>
  <si>
    <t>Pomocná konstrukce pro zvláštní zakládání staveb  ocelová z terénu zřízení</t>
  </si>
  <si>
    <t>(190,4+370,7+147,3+24+27,6+34,8+26,4)/1000</t>
  </si>
  <si>
    <t>43</t>
  </si>
  <si>
    <t>13010740</t>
  </si>
  <si>
    <t>ocel profilová IPE 80 jakost 11 375</t>
  </si>
  <si>
    <t>597155</t>
  </si>
  <si>
    <t>Poznámka k položce:_x000D_
Hmotnost: 6,00 kg/m</t>
  </si>
  <si>
    <t>(24+27,6+34,8+26,4)/1000</t>
  </si>
  <si>
    <t>44</t>
  </si>
  <si>
    <t>13010950</t>
  </si>
  <si>
    <t>ocel profilová HE-A 100 jakost 11 375</t>
  </si>
  <si>
    <t>-1797622506</t>
  </si>
  <si>
    <t>Poznámka k položce:_x000D_
Hmotnost: 17,10 kg/m</t>
  </si>
  <si>
    <t>(190,4+370,7)/1000</t>
  </si>
  <si>
    <t>45</t>
  </si>
  <si>
    <t>13010952</t>
  </si>
  <si>
    <t>ocel profilová HE-A 120 jakost 11 375</t>
  </si>
  <si>
    <t>-964863284</t>
  </si>
  <si>
    <t>Poznámka k položce:_x000D_
Hmotnost: 20,40 kg/m</t>
  </si>
  <si>
    <t>147,3/1000</t>
  </si>
  <si>
    <t>46</t>
  </si>
  <si>
    <t>292111112</t>
  </si>
  <si>
    <t>Demontáž pomocné konstrukce ocelové pro zvláštní zakládáníz terénu</t>
  </si>
  <si>
    <t>-452162157</t>
  </si>
  <si>
    <t>Pomocná konstrukce pro zvláštní zakládání staveb  ocelová z terénu odstranění</t>
  </si>
  <si>
    <t>cca 1/3</t>
  </si>
  <si>
    <t>0,821*0,33</t>
  </si>
  <si>
    <t>Svislé a kompletní konstrukce</t>
  </si>
  <si>
    <t>47</t>
  </si>
  <si>
    <t>300,1-R</t>
  </si>
  <si>
    <t>Dodávka + montáž obložení dna cihlami klinker</t>
  </si>
  <si>
    <t>-320594793</t>
  </si>
  <si>
    <t>monol. dno</t>
  </si>
  <si>
    <t>0,4*2</t>
  </si>
  <si>
    <t>(0,3+0,3)*1,5</t>
  </si>
  <si>
    <t>48</t>
  </si>
  <si>
    <t>300,2-R</t>
  </si>
  <si>
    <t>Dodávka + montáž kameninový půlžlábek do dna šachty DN400</t>
  </si>
  <si>
    <t>659977523</t>
  </si>
  <si>
    <t>Dodávka + montáž kameninový půlžlábek do dna šachty</t>
  </si>
  <si>
    <t>1*2</t>
  </si>
  <si>
    <t>1,5+1,25</t>
  </si>
  <si>
    <t>49</t>
  </si>
  <si>
    <t>300,3-R</t>
  </si>
  <si>
    <t>Provedení trnů pr. R8 délky 500mm, vč. dodávky materiálu</t>
  </si>
  <si>
    <t>1801946280</t>
  </si>
  <si>
    <t>monol. dno, po 200mm</t>
  </si>
  <si>
    <t>4*1,5/0,2*2</t>
  </si>
  <si>
    <t>50</t>
  </si>
  <si>
    <t>300,4-R</t>
  </si>
  <si>
    <t>Dodávka + montáž obkladu kameninovými segmenty, vč. vyspárování speciálním tmelem</t>
  </si>
  <si>
    <t>-1623267159</t>
  </si>
  <si>
    <t>Poznámka k položce:_x000D_
viz TZ př.č. D.1.1 a v.č. D.1.2.až 10, výpis šachet D.1.11 a výpis materiálů D.1.12</t>
  </si>
  <si>
    <t>1*2,3</t>
  </si>
  <si>
    <t>51</t>
  </si>
  <si>
    <t>380321442R</t>
  </si>
  <si>
    <t>Kompletní konstrukce ČOV, nádrží, vodojemů, žlabů nebo kanálů ze ŽB tř. C 25/30 tl 300 mm - tvrzený beton</t>
  </si>
  <si>
    <t>719206646</t>
  </si>
  <si>
    <t>Kompletní konstrukce čistíren odpadních vod, nádrží, vodojemů, kanálů z betonu železového  bez výztuže a bednění bez zvýšených nároků na prostředí tř. C 25/30, tl. přes 150 do 300 mm</t>
  </si>
  <si>
    <t>1*1*0,4*2</t>
  </si>
  <si>
    <t>52</t>
  </si>
  <si>
    <t>380321552</t>
  </si>
  <si>
    <t>Kompletní konstrukce ČOV, nádrží, vodojemů, žlabů nebo kanálů ze ŽB tř. C 20/25 XA1 tl 300 mm - spádový beton</t>
  </si>
  <si>
    <t>414781432</t>
  </si>
  <si>
    <t>Kompletní konstrukce čistíren odpadních vod, nádrží, vodojemů, kanálů z betonu železového  bez výztuže a bednění bez zvýšených nároků na prostředí tř. C 20/25, tl. přes 150 do 300 mm</t>
  </si>
  <si>
    <t>1,5*1*0,4</t>
  </si>
  <si>
    <t>53</t>
  </si>
  <si>
    <t>380326132</t>
  </si>
  <si>
    <t>Kompletní konstrukce ČOV, nádrží ze ŽB se zvýšenými nároky na prostředí tř. C 30/37 tl 300 mm XC4, XA1</t>
  </si>
  <si>
    <t>-449760743</t>
  </si>
  <si>
    <t>Kompletní konstrukce čistíren odpadních vod, nádrží, vodojemů, kanálů z betonu železového  bez výztuže a bednění se zvýšenými nároky na prostředí tř. C 30/37, tl. přes 150 do 300 mm</t>
  </si>
  <si>
    <t>2,2*1,6*2,9-1,5*1*2,6</t>
  </si>
  <si>
    <t>monol dno</t>
  </si>
  <si>
    <t>1,5*1,5*1,15*2-1*1*0,9*2</t>
  </si>
  <si>
    <t>54</t>
  </si>
  <si>
    <t>380356211</t>
  </si>
  <si>
    <t>Bednění kompletních konstrukcí ČOV, nádrží nebo vodojemů omítaných ploch rovinných zřízení</t>
  </si>
  <si>
    <t>458401471</t>
  </si>
  <si>
    <t>Bednění kompletních konstrukcí čistíren odpadních vod, nádrží, vodojemů, kanálů  konstrukcí omítaných z betonu prostého nebo železového ploch rovinných zřízení</t>
  </si>
  <si>
    <t>2*(1,5+1)*2,6</t>
  </si>
  <si>
    <t>2*(1,5+1,5)*1,15*2</t>
  </si>
  <si>
    <t>2*(1+1)*0,9*2</t>
  </si>
  <si>
    <t>55</t>
  </si>
  <si>
    <t>380356212</t>
  </si>
  <si>
    <t>Bednění kompletních konstrukcí ČOV, nádrží nebo vodojemů omítaných ploch rovinných odstranění</t>
  </si>
  <si>
    <t>1330268887</t>
  </si>
  <si>
    <t>Bednění kompletních konstrukcí čistíren odpadních vod, nádrží, vodojemů, kanálů  konstrukcí omítaných z betonu prostého nebo železového ploch rovinných odstranění</t>
  </si>
  <si>
    <t>56</t>
  </si>
  <si>
    <t>380361006</t>
  </si>
  <si>
    <t>Výztuž kompletních konstrukcí ČOV, nádrží nebo vodojemů z betonářské oceli 10 505</t>
  </si>
  <si>
    <t>479039323</t>
  </si>
  <si>
    <t>Výztuž kompletních konstrukcí čistíren odpadních vod, nádrží, vodojemů, kanálů  z oceli 10 505 (R) nebo BSt 500</t>
  </si>
  <si>
    <t>Poznámka k položce:_x000D_
viz v.č. D.1.9.2</t>
  </si>
  <si>
    <t>326,093/1000</t>
  </si>
  <si>
    <t>57</t>
  </si>
  <si>
    <t>380361011</t>
  </si>
  <si>
    <t>Výztuž kompletních konstrukcí ČOV, nádrží nebo vodojemů ze svařovaných sítí KARI</t>
  </si>
  <si>
    <t>1796310012</t>
  </si>
  <si>
    <t>Výztuž kompletních konstrukcí čistíren odpadních vod, nádrží, vodojemů, kanálů  ze svařovaných sítí z drátů typu KARI</t>
  </si>
  <si>
    <t>156,42/1000</t>
  </si>
  <si>
    <t>Vodorovné konstrukce</t>
  </si>
  <si>
    <t>58</t>
  </si>
  <si>
    <t>451573111</t>
  </si>
  <si>
    <t>Lože pod potrubí otevřený výkop ze štěrkopísku</t>
  </si>
  <si>
    <t>-1895909557</t>
  </si>
  <si>
    <t>Lože pod potrubí, stoky a drobné objekty v otevřeném výkopu z písku a štěrkopísku do 63 mm</t>
  </si>
  <si>
    <t>"DN300" 129,4*1,45*0,1</t>
  </si>
  <si>
    <t>"DN400" 656,67*1,57*0,1</t>
  </si>
  <si>
    <t>"DN400" 7,5*1,57*0,1</t>
  </si>
  <si>
    <t>prefa šachta</t>
  </si>
  <si>
    <t>3,3*3,3*0,1*3+3,5*3,5*0,1*14</t>
  </si>
  <si>
    <t>monolit dno</t>
  </si>
  <si>
    <t>3,5*3,5*0,1*2</t>
  </si>
  <si>
    <t>2,2*1,6*0,15</t>
  </si>
  <si>
    <t>59</t>
  </si>
  <si>
    <t>452112111</t>
  </si>
  <si>
    <t>Osazení betonových prstenců nebo rámů v do 100 mm</t>
  </si>
  <si>
    <t>kus</t>
  </si>
  <si>
    <t>945472599</t>
  </si>
  <si>
    <t>Osazení betonových dílců prstenců nebo rámů pod poklopy a mříže, výšky do 100 mm</t>
  </si>
  <si>
    <t>4+11+15</t>
  </si>
  <si>
    <t>60</t>
  </si>
  <si>
    <t>59224176</t>
  </si>
  <si>
    <t>prstenec šachtový vyrovnávací betonový 625x120x80mm</t>
  </si>
  <si>
    <t>-90302817</t>
  </si>
  <si>
    <t>61</t>
  </si>
  <si>
    <t>59224185</t>
  </si>
  <si>
    <t>prstenec šachtový vyrovnávací betonový 625x120x60mm</t>
  </si>
  <si>
    <t>-1139433869</t>
  </si>
  <si>
    <t>62</t>
  </si>
  <si>
    <t>59224187</t>
  </si>
  <si>
    <t>prstenec šachtový vyrovnávací betonový 625x120x100mm</t>
  </si>
  <si>
    <t>-379915676</t>
  </si>
  <si>
    <t>63</t>
  </si>
  <si>
    <t>452112121</t>
  </si>
  <si>
    <t>Osazení betonových prstenců nebo rámů v do 200 mm</t>
  </si>
  <si>
    <t>1822165549</t>
  </si>
  <si>
    <t>Osazení betonových dílců prstenců nebo rámů pod poklopy a mříže, výšky přes 100 do 200 mm</t>
  </si>
  <si>
    <t>64</t>
  </si>
  <si>
    <t>59224188</t>
  </si>
  <si>
    <t>prstenec šachtový vyrovnávací betonový 625x120x120mm</t>
  </si>
  <si>
    <t>1078553648</t>
  </si>
  <si>
    <t>65</t>
  </si>
  <si>
    <t>452311131</t>
  </si>
  <si>
    <t>Podkladní desky z betonu prostého tř. C 12/15 otevřený výkop X0</t>
  </si>
  <si>
    <t>-1510095312</t>
  </si>
  <si>
    <t>Podkladní a zajišťovací konstrukce z betonu prostého v otevřeném výkopu desky pod potrubí, stoky a drobné objekty z betonu tř. C 12/15</t>
  </si>
  <si>
    <t>2,7*2,7*0,1*2</t>
  </si>
  <si>
    <t>2,2*1,6*0,1*1</t>
  </si>
  <si>
    <t>66</t>
  </si>
  <si>
    <t>452312131</t>
  </si>
  <si>
    <t>Sedlové lože z betonu prostého tř. C 12/15 otevřený výkop X0</t>
  </si>
  <si>
    <t>-1008749177</t>
  </si>
  <si>
    <t>Podkladní a zajišťovací konstrukce z betonu prostého v otevřeném výkopu sedlové lože pod potrubí z betonu tř. C 12/15</t>
  </si>
  <si>
    <t>"DN300" 129,4*0,439</t>
  </si>
  <si>
    <t>"DN400" 656,67*0,532</t>
  </si>
  <si>
    <t>"DN400" 7,5*0,532</t>
  </si>
  <si>
    <t>67</t>
  </si>
  <si>
    <t>452111100R</t>
  </si>
  <si>
    <t>Osazení betonových pražců otevřený výkop, vč. dodávky materiálů</t>
  </si>
  <si>
    <t>-1567949623</t>
  </si>
  <si>
    <t>640</t>
  </si>
  <si>
    <t>68</t>
  </si>
  <si>
    <t>452368211</t>
  </si>
  <si>
    <t>Výztuž podkladních desek nebo bloků nebo pražců otevřený výkop ze svařovaných sítí Kari</t>
  </si>
  <si>
    <t>-1878152138</t>
  </si>
  <si>
    <t>Výztuž podkladních desek, bloků nebo pražců v otevřeném výkopu ze svařovaných sítí typu Kari</t>
  </si>
  <si>
    <t>2,3*1,8*6,5*1,1/1000</t>
  </si>
  <si>
    <t>Komunikace pozemní</t>
  </si>
  <si>
    <t>69</t>
  </si>
  <si>
    <t>564831111</t>
  </si>
  <si>
    <t>Podklad ze štěrkodrtě ŠD tl 100 mm fr 0-32mm</t>
  </si>
  <si>
    <t>-2060077686</t>
  </si>
  <si>
    <t>Podklad ze štěrkodrti ŠD  s rozprostřením a zhutněním, po zhutnění tl. 100 mm</t>
  </si>
  <si>
    <t>70</t>
  </si>
  <si>
    <t>564851111</t>
  </si>
  <si>
    <t>Podklad ze štěrkodrtě ŠD tl 150 mm fr 0-63mm</t>
  </si>
  <si>
    <t>-161846113</t>
  </si>
  <si>
    <t>Podklad ze štěrkodrti ŠD  s rozprostřením a zhutněním, po zhutnění tl. 150 mm</t>
  </si>
  <si>
    <t>zámková dlažba + chodník asfalt</t>
  </si>
  <si>
    <t>4,5+6,75</t>
  </si>
  <si>
    <t>71</t>
  </si>
  <si>
    <t>573191111</t>
  </si>
  <si>
    <t>Postřik infiltrační kationaktivní emulzí v množství 0,5 kg/m2</t>
  </si>
  <si>
    <t>269587963</t>
  </si>
  <si>
    <t>Postřik infiltrační kationaktivní emulzí v množství 1,00 kg/m2</t>
  </si>
  <si>
    <t>72</t>
  </si>
  <si>
    <t>573231106</t>
  </si>
  <si>
    <t>Postřik živičný spojovací ze silniční emulze v množství 0,30 kg/m2</t>
  </si>
  <si>
    <t>1972231381</t>
  </si>
  <si>
    <t>Postřik spojovací PS bez posypu kamenivem ze silniční emulze, v množství 0,30 kg/m2</t>
  </si>
  <si>
    <t>73</t>
  </si>
  <si>
    <t>577133111</t>
  </si>
  <si>
    <t>Asfaltový beton vrstva obrusná ACO 8 (ABJ) tl 40 mm š do 3 m z nemodifikovaného asfaltu</t>
  </si>
  <si>
    <t>568521624</t>
  </si>
  <si>
    <t>Asfaltový beton vrstva obrusná ACO 8 (ABJ)  s rozprostřením a se zhutněním z nemodifikovaného asfaltu v pruhu šířky do 3 m, po zhutnění tl. 40 mm</t>
  </si>
  <si>
    <t>po bourání šachet</t>
  </si>
  <si>
    <t>74</t>
  </si>
  <si>
    <t>577175112</t>
  </si>
  <si>
    <t>Asfaltový beton vrstva ložní ACL 16 (ABH) tl. 80 mm š do 3 m z nemodifikovaného asfaltu</t>
  </si>
  <si>
    <t>-441312032</t>
  </si>
  <si>
    <t>Asfaltový beton vrstva ložní ACL 16 (ABH)  s rozprostřením a zhutněním z nemodifikovaného asfaltu v pruhu šířky do 3 m, po zhutnění tl. 80 mm</t>
  </si>
  <si>
    <t>75</t>
  </si>
  <si>
    <t>596211120</t>
  </si>
  <si>
    <t>Kladení zámkové dlažby komunikací pro pěší tl 60 mm skupiny B pl do 50 m2 - zámková dlažba</t>
  </si>
  <si>
    <t>1314785922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</si>
  <si>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</si>
  <si>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po bourání šachet, materiál se použije na zpětné vyspravení</t>
  </si>
  <si>
    <t>Úpravy povrchů, podlahy a osazování výplní</t>
  </si>
  <si>
    <t>76</t>
  </si>
  <si>
    <t>631311214</t>
  </si>
  <si>
    <t>Mazanina tl do 80 mm z betonu prostého se zvýšenými nároky na prostředí tř. C 25/30</t>
  </si>
  <si>
    <t>1274601552</t>
  </si>
  <si>
    <t>Mazanina z betonu  prostého se zvýšenými nároky na prostředí tl. přes 50 do 80 mm tř. C 25/30</t>
  </si>
  <si>
    <t>spadiště, na zákrytovou desku</t>
  </si>
  <si>
    <t>1,9*1,4*0,06</t>
  </si>
  <si>
    <t>-3,14*0,62*0,62*0,06</t>
  </si>
  <si>
    <t>Trubní vedení</t>
  </si>
  <si>
    <t>77</t>
  </si>
  <si>
    <t>831372121</t>
  </si>
  <si>
    <t>Montáž potrubí z trub kameninových hrdlových s integrovaným těsněním výkop sklon do 20 % DN 300</t>
  </si>
  <si>
    <t>-1658665849</t>
  </si>
  <si>
    <t>Montáž potrubí z trub kameninových  hrdlových s integrovaným těsněním v otevřeném výkopu ve sklonu do 20 % DN 300</t>
  </si>
  <si>
    <t>"hlavní stoka" 129,4</t>
  </si>
  <si>
    <t>78</t>
  </si>
  <si>
    <t>59710707</t>
  </si>
  <si>
    <t>trouba kameninová glazovaná DN 300mm L2,50m spojovací systém C Třída 240</t>
  </si>
  <si>
    <t>-1593796184</t>
  </si>
  <si>
    <t>129,4*1,015 'Přepočtené koeficientem množství</t>
  </si>
  <si>
    <t>79</t>
  </si>
  <si>
    <t>831392121</t>
  </si>
  <si>
    <t>Montáž potrubí z trub kameninových hrdlových s integrovaným těsněním výkop sklon do 20 % DN 400</t>
  </si>
  <si>
    <t>249039532</t>
  </si>
  <si>
    <t>Montáž potrubí z trub kameninových  hrdlových s integrovaným těsněním v otevřeném výkopu ve sklonu do 20 % DN 400</t>
  </si>
  <si>
    <t>"hlavní stoka" 656,67</t>
  </si>
  <si>
    <t>"odlehčení" 7,5</t>
  </si>
  <si>
    <t>80</t>
  </si>
  <si>
    <t>59710706</t>
  </si>
  <si>
    <t>trouba kameninová glazovaná DN 400mm L2,50m spojovací systém C Třída 200</t>
  </si>
  <si>
    <t>1770649890</t>
  </si>
  <si>
    <t>664,17*1,015 'Přepočtené koeficientem množství</t>
  </si>
  <si>
    <t>81</t>
  </si>
  <si>
    <t>837312221</t>
  </si>
  <si>
    <t>Montáž kameninových tvarovek jednoosých s integrovaným těsněním otevřený výkop DN 150</t>
  </si>
  <si>
    <t>-1774982503</t>
  </si>
  <si>
    <t>Montáž kameninových tvarovek na potrubí z trub kameninových  v otevřeném výkopu s integrovaným těsněním jednoosých DN 150</t>
  </si>
  <si>
    <t>82</t>
  </si>
  <si>
    <t>59710984</t>
  </si>
  <si>
    <t>koleno kameninové glazované DN 150 45° spojovací systém F</t>
  </si>
  <si>
    <t>-240229171</t>
  </si>
  <si>
    <t>83</t>
  </si>
  <si>
    <t>837352221</t>
  </si>
  <si>
    <t>Montáž kameninových tvarovek jednoosých s integrovaným těsněním otevřený výkop DN 200</t>
  </si>
  <si>
    <t>-937686513</t>
  </si>
  <si>
    <t>Montáž kameninových tvarovek na potrubí z trub kameninových  v otevřeném výkopu s integrovaným těsněním jednoosých DN 200</t>
  </si>
  <si>
    <t>84</t>
  </si>
  <si>
    <t>59710987</t>
  </si>
  <si>
    <t>koleno kameninové glazované DN 200 45° spojovací systém F tř. 240</t>
  </si>
  <si>
    <t>-1757466386</t>
  </si>
  <si>
    <t>85</t>
  </si>
  <si>
    <t>837371221</t>
  </si>
  <si>
    <t>Montáž kameninových tvarovek odbočných s integrovaným těsněním otevřený výkop DN 300</t>
  </si>
  <si>
    <t>1873937719</t>
  </si>
  <si>
    <t>Montáž kameninových tvarovek na potrubí z trub kameninových  v otevřeném výkopu s integrovaným těsněním odbočných DN 300</t>
  </si>
  <si>
    <t>pro přípojky</t>
  </si>
  <si>
    <t>pro uliční vpusti</t>
  </si>
  <si>
    <t>86</t>
  </si>
  <si>
    <t>59711770</t>
  </si>
  <si>
    <t>odbočka kameninová glazovaná jednoduchá kolmá DN 300/150 L50cm spojovací systém C/F tř.160/-</t>
  </si>
  <si>
    <t>1251890762</t>
  </si>
  <si>
    <t>87</t>
  </si>
  <si>
    <t>59711774</t>
  </si>
  <si>
    <t>odbočka kameninová glazovaná jednoduchá kolmá DN 300/200 L60cm spojovací systém C/F tř.240/160</t>
  </si>
  <si>
    <t>-1811936065</t>
  </si>
  <si>
    <t>88</t>
  </si>
  <si>
    <t>837391221</t>
  </si>
  <si>
    <t>Montáž kameninových tvarovek odbočných s integrovaným těsněním otevřený výkop DN 400</t>
  </si>
  <si>
    <t>-580259512</t>
  </si>
  <si>
    <t>Montáž kameninových tvarovek na potrubí z trub kameninových  v otevřeném výkopu s integrovaným těsněním odbočných DN 400</t>
  </si>
  <si>
    <t>89</t>
  </si>
  <si>
    <t>59711790</t>
  </si>
  <si>
    <t>odbočka kameninová glazovaná jednoduchá kolmá DN 400/150 L100cm spojovací systém C/F tř.160/-</t>
  </si>
  <si>
    <t>2114394197</t>
  </si>
  <si>
    <t>90</t>
  </si>
  <si>
    <t>59711791</t>
  </si>
  <si>
    <t>odbočka kameninová glazovaná jednoduchá kolmá DN 400/200 L100cm spojovací systém C/F tř.160/-</t>
  </si>
  <si>
    <t>-1192619304</t>
  </si>
  <si>
    <t>91</t>
  </si>
  <si>
    <t>837392221</t>
  </si>
  <si>
    <t>Montáž kameninových tvarovek jednoosých s integrovaným těsněním otevřený výkop DN 400</t>
  </si>
  <si>
    <t>-1696970429</t>
  </si>
  <si>
    <t>Montáž kameninových tvarovek na potrubí z trub kameninových  v otevřeném výkopu s integrovaným těsněním jednoosých DN 400</t>
  </si>
  <si>
    <t>monolitická dna, zkrácená trouba osazena do bednění</t>
  </si>
  <si>
    <t>"na šachtu Š 3614556" 2</t>
  </si>
  <si>
    <t>"na šachtu 20615" 3</t>
  </si>
  <si>
    <t>spadiště, vložka osazena do bednění</t>
  </si>
  <si>
    <t>92</t>
  </si>
  <si>
    <t>59710854</t>
  </si>
  <si>
    <t>trouba kameninová glazovaná zkrácená DN 400mm L60(75)cm třída 160 spojovací systém C</t>
  </si>
  <si>
    <t>-2105624593</t>
  </si>
  <si>
    <t>93</t>
  </si>
  <si>
    <t>59711880</t>
  </si>
  <si>
    <t>vložka kameninová šachtová DN400mm spojovací systém C, tř.160 s neglazovaným vnějším povrchem</t>
  </si>
  <si>
    <t>-173319459</t>
  </si>
  <si>
    <t>94</t>
  </si>
  <si>
    <t>890431851</t>
  </si>
  <si>
    <t>Bourání šachet z prefabrikovaných skruží strojně obestavěného prostoru do 3 m3</t>
  </si>
  <si>
    <t>-91824755</t>
  </si>
  <si>
    <t>Bourání šachet strojně velikosti obestavěného prostoru přes 1,5 do 3 m3 z prefabrikovaných skruží</t>
  </si>
  <si>
    <t>vybourání stávajících šachet</t>
  </si>
  <si>
    <t>"do hloubky 1,5m" (3,14*0,62*0,62*1,5-3,14*0,5*0,5*1,5)*22</t>
  </si>
  <si>
    <t>"celá Š20615" 3,14*0,62*0,62*3,4-3,14*0,5*0,5*2,9</t>
  </si>
  <si>
    <t>95</t>
  </si>
  <si>
    <t>892,1-R</t>
  </si>
  <si>
    <t>Kamerová zkouška kanalizačního potrubí, vč. vyhotovení záznamu o zkoušce</t>
  </si>
  <si>
    <t>1910455020</t>
  </si>
  <si>
    <t>Tlakové zkoušky na potrubí DN 150 nebo 200</t>
  </si>
  <si>
    <t>129,4+664,17</t>
  </si>
  <si>
    <t>96</t>
  </si>
  <si>
    <t>892372121</t>
  </si>
  <si>
    <t>Tlaková zkouška potrubí DN 300 těsnícím vakem ucpávkovým</t>
  </si>
  <si>
    <t>úsek</t>
  </si>
  <si>
    <t>-2063639316</t>
  </si>
  <si>
    <t>Tlakové zkoušky těsnícími vaky ucpávkovými DN 300</t>
  </si>
  <si>
    <t>dle počtu šachet</t>
  </si>
  <si>
    <t>97</t>
  </si>
  <si>
    <t>892381111</t>
  </si>
  <si>
    <t>Tlaková zkouška potrubí DN 250, DN 300 nebo 350, vč. šachet</t>
  </si>
  <si>
    <t>-1240955364</t>
  </si>
  <si>
    <t>Tlakové zkoušky na potrubí DN 250, 300 nebo 350</t>
  </si>
  <si>
    <t>129,4</t>
  </si>
  <si>
    <t>98</t>
  </si>
  <si>
    <t>892392121</t>
  </si>
  <si>
    <t>Tlaková zkouška potrubí DN 400 těsnícím vakem ucpávkovým</t>
  </si>
  <si>
    <t>-679437199</t>
  </si>
  <si>
    <t>Tlakové zkoušky těsnícími vaky ucpávkovými DN 400</t>
  </si>
  <si>
    <t>99</t>
  </si>
  <si>
    <t>892421111</t>
  </si>
  <si>
    <t>Tlaková zkouška potrubí DN 400 nebo 500, vč. šachet</t>
  </si>
  <si>
    <t>480769793</t>
  </si>
  <si>
    <t>Tlakové zkoušky na potrubí DN 400 nebo 500</t>
  </si>
  <si>
    <t>656,67+7,5</t>
  </si>
  <si>
    <t>100</t>
  </si>
  <si>
    <t>894411311</t>
  </si>
  <si>
    <t>Osazení železobetonových dílců pro šachty skruží rovných</t>
  </si>
  <si>
    <t>1252220352</t>
  </si>
  <si>
    <t>9+8+30</t>
  </si>
  <si>
    <t>101</t>
  </si>
  <si>
    <t>59224160</t>
  </si>
  <si>
    <t>skruž kanalizační s ocelovými stupadly 100 x 25 x 12 cm, vč. povrchové úpravy</t>
  </si>
  <si>
    <t>-1325019455</t>
  </si>
  <si>
    <t>skruž kanalizační s ocelovými stupadly 100 x 25 x 12 cm</t>
  </si>
  <si>
    <t>102</t>
  </si>
  <si>
    <t>59224161</t>
  </si>
  <si>
    <t>skruž kanalizační s ocelovými stupadly 100 x 50 x 12 cm, vč. povrchové úpravy</t>
  </si>
  <si>
    <t>-176359564</t>
  </si>
  <si>
    <t>skruž kanalizační s ocelovými stupadly 100 x 50 x 12 cm</t>
  </si>
  <si>
    <t>103</t>
  </si>
  <si>
    <t>59224162</t>
  </si>
  <si>
    <t>skruž kanalizační s ocelovými stupadly 100 x 100 x 12 cm, vč. povrchové úpravy</t>
  </si>
  <si>
    <t>1778126348</t>
  </si>
  <si>
    <t>skruž kanalizační s ocelovými stupadly 100 x 100 x 12 cm</t>
  </si>
  <si>
    <t>104</t>
  </si>
  <si>
    <t>894412411</t>
  </si>
  <si>
    <t>Osazení železobetonových dílců pro šachty skruží přechodových</t>
  </si>
  <si>
    <t>553006689</t>
  </si>
  <si>
    <t>105</t>
  </si>
  <si>
    <t>59224168</t>
  </si>
  <si>
    <t>skruž betonová přechodová 62,5/100x60x12 cm, stupadla poplastovaná kapsová</t>
  </si>
  <si>
    <t>1457078727</t>
  </si>
  <si>
    <t>106</t>
  </si>
  <si>
    <t>894414111</t>
  </si>
  <si>
    <t>Osazení železobetonových dílců pro šachty skruží základových (dno)</t>
  </si>
  <si>
    <t>2128788572</t>
  </si>
  <si>
    <t>107</t>
  </si>
  <si>
    <t>59224339</t>
  </si>
  <si>
    <t>dno betonové šachty kanalizační přímé 100x100x60 cmvč. povrchové úpravy, dno bude dodáno s půleným profilem ve dně, žlábky v šachtách budou provedeny z čedičovách půlžlábků</t>
  </si>
  <si>
    <t>-323783716</t>
  </si>
  <si>
    <t>108</t>
  </si>
  <si>
    <t>59224348</t>
  </si>
  <si>
    <t>těsnění elastomerové pro spojení šachetních dílů DN 1000</t>
  </si>
  <si>
    <t>-1711014350</t>
  </si>
  <si>
    <t>109</t>
  </si>
  <si>
    <t>894414211</t>
  </si>
  <si>
    <t>Osazení železobetonových dílců pro šachty desek zákrytových, se zapravením spáry speciálním tmelem a vyspravení cemenotovu maltou MC 10</t>
  </si>
  <si>
    <t>177097478</t>
  </si>
  <si>
    <t>spadišťě viz př. D.1.9</t>
  </si>
  <si>
    <t>110</t>
  </si>
  <si>
    <t>592,1-R</t>
  </si>
  <si>
    <t>deska betonová zákrytová šachetní čtvercová  1900x1400x200mm s otvorem pro skruž DN100 a těsněním, s vyztužením pro nákladní dopravu, vč. ocel. poplastovanoho stupadla</t>
  </si>
  <si>
    <t>-441330721</t>
  </si>
  <si>
    <t>111</t>
  </si>
  <si>
    <t>899103211</t>
  </si>
  <si>
    <t>Demontáž poklopů litinových nebo ocelových včetně rámů hmotnosti přes 100 do 150 kg</t>
  </si>
  <si>
    <t>2025640485</t>
  </si>
  <si>
    <t>Demontáž poklopů litinových a ocelových včetně rámů, hmotnosti jednotlivě přes 100 do 150 Kg</t>
  </si>
  <si>
    <t>Poznámka k položce:_x000D_
viz TZ př.č. D.1.1 a v.č. D.1.2.až 9.2, D.1.11, výpis šachet D.1.10 a výpis materiálů D.1.12_x000D_
poklop bude předán správci síti</t>
  </si>
  <si>
    <t>22+1</t>
  </si>
  <si>
    <t>112</t>
  </si>
  <si>
    <t>899104112</t>
  </si>
  <si>
    <t>Osazení poklopů litinových nebo ocelových včetně rámů pro třídu zatížení D400, E600</t>
  </si>
  <si>
    <t>-871812892</t>
  </si>
  <si>
    <t>Osazení poklopů litinových a ocelových včetně rámů pro třídu zatížení D400, E600</t>
  </si>
  <si>
    <t>113</t>
  </si>
  <si>
    <t>55241017R</t>
  </si>
  <si>
    <t>poklop šachtový litinový kruhový DN 600 s ventilací tř D 400 pro běžný provoz, vzor BRNO</t>
  </si>
  <si>
    <t>-805776406</t>
  </si>
  <si>
    <t>114</t>
  </si>
  <si>
    <t>899,91-R</t>
  </si>
  <si>
    <t>Napojení kameninového potrubí DN400 na stávající prefa šachtu po vybourání potrubí DN 600 a utěsním otvoru po osazení potrubí DN400 bobtnavým páskem a zabetonování otvoru rozpínavým betonem. vč- dodávky materiálu</t>
  </si>
  <si>
    <t>2125695878</t>
  </si>
  <si>
    <t>"hlavní stoka" 1</t>
  </si>
  <si>
    <t>115</t>
  </si>
  <si>
    <t>899,92-R</t>
  </si>
  <si>
    <t>Napojení kameninového potrubí DN400 na stávající kanalizacní potrubí DN400 pomocí speciální tvarovky(např. převlečené manžety), vč. dodávky materiálu</t>
  </si>
  <si>
    <t>1216650806</t>
  </si>
  <si>
    <t>"odlehčení" 1</t>
  </si>
  <si>
    <t>116</t>
  </si>
  <si>
    <t>899,888-R</t>
  </si>
  <si>
    <t>Dodávka + montáž kabelová betonové tvárnice a chráničky pro elektrokabely, vč. krycí desky, vč. vystažné fólie</t>
  </si>
  <si>
    <t>-1562074884</t>
  </si>
  <si>
    <t>Dodávka + montáž kabelová tvárnice, vč. krycí desky, vč. vystažné fólie</t>
  </si>
  <si>
    <t>Poznámka k položce:_x000D_
viz TZ př.č. D.1.1 a v.č. D.1.2.až 9.2, D.1.11, výpis šachet D.1.10 a výpis materiálů D.1.12_x000D_
rezměr prefabrikovaného betonové žlabu kabelů budou určeny podle skutečné šířky kabelové trasy</t>
  </si>
  <si>
    <t>konečná úprava křížení kabelů, viz dočasné zajištění kabelů</t>
  </si>
  <si>
    <t>31,04</t>
  </si>
  <si>
    <t>117</t>
  </si>
  <si>
    <t>899501411</t>
  </si>
  <si>
    <t>Stupadla do šachet ocelová PE povlak vidlicová</t>
  </si>
  <si>
    <t>1435086027</t>
  </si>
  <si>
    <t xml:space="preserve">Stupadla do šachet a drobných objektů  ocelová s PE povlakem vidlicová </t>
  </si>
  <si>
    <t>ostatní stupadla jsou součástí jednotlivých prefa skruží</t>
  </si>
  <si>
    <t>monolitické dno</t>
  </si>
  <si>
    <t>2*2</t>
  </si>
  <si>
    <t>spadiště, vodorovné + svislé</t>
  </si>
  <si>
    <t>9+3</t>
  </si>
  <si>
    <t>Ostatní konstrukce a práce, bourání</t>
  </si>
  <si>
    <t>118</t>
  </si>
  <si>
    <t>919735111</t>
  </si>
  <si>
    <t>Řezání stávajícího živičného krytu hl do 50 mm</t>
  </si>
  <si>
    <t>1147936572</t>
  </si>
  <si>
    <t>Řezání stávajícího živičného krytu nebo podkladu  hloubky do 50 mm</t>
  </si>
  <si>
    <t>"DN300" 129,4*2</t>
  </si>
  <si>
    <t>"rozšíření pro šachty" 2*3,3*3-2*1,45*3</t>
  </si>
  <si>
    <t>"rozšíření pro šachty prefa" 2*3,5*14-2*1,57*14</t>
  </si>
  <si>
    <t>"rozšíření pro šachty monolit" 2*3,5*2-2*1,57*2</t>
  </si>
  <si>
    <t>"rozšíření pro šachty spadiště" 2*3,5*1-2*1,57*1</t>
  </si>
  <si>
    <t>"DN400" 3,3*2</t>
  </si>
  <si>
    <t>v aCO 8</t>
  </si>
  <si>
    <t>2*(1,5+1,5)*3</t>
  </si>
  <si>
    <t>119</t>
  </si>
  <si>
    <t>919121121</t>
  </si>
  <si>
    <t>Těsnění spár zálivkou za studena pro komůrky š 15 mm hl 25 mm s těsnicím profilem</t>
  </si>
  <si>
    <t>37600538</t>
  </si>
  <si>
    <t>Utěsnění dilatačních spár zálivkou za studena  v cementobetonovém nebo živičném krytu včetně adhezního nátěru s těsnicím profilem pod zálivkou, pro komůrky šířky 15 mm, hloubky 25 mm</t>
  </si>
  <si>
    <t>pro bourání šachet v ACO 8</t>
  </si>
  <si>
    <t>120</t>
  </si>
  <si>
    <t>953334121</t>
  </si>
  <si>
    <t>Bobtnavý pásek do pracovních spar betonových kcí bentonitový 20 x 25 mm</t>
  </si>
  <si>
    <t>1666556806</t>
  </si>
  <si>
    <t>Bobtnavý pásek do pracovních spar betonových konstrukcí bentonitový, rozměru 20 x 25 mm</t>
  </si>
  <si>
    <t>4*1,5*2</t>
  </si>
  <si>
    <t>napojení potrubí ve dně</t>
  </si>
  <si>
    <t>"na šachtu Š 3614556" 2*3,14*0,22*2</t>
  </si>
  <si>
    <t>"na šachtu 20615, vč. odlehčení" 2*3,14*0,22*3</t>
  </si>
  <si>
    <t>"napojení stávajího potrubí v šachte Š36145556" 2*3,14*0,22*1</t>
  </si>
  <si>
    <t>2*3,14*0,22*2</t>
  </si>
  <si>
    <t>121</t>
  </si>
  <si>
    <t>953334315</t>
  </si>
  <si>
    <t>Kombinovaný těsnící PVC pás s bobtnavým profilem do pracovních spar betonových kcí š 150 mm</t>
  </si>
  <si>
    <t>-2116666872</t>
  </si>
  <si>
    <t>Kombinovaný těsnící pás do pracovních spar betonových konstrukcí PVC pás s bobtnavým kruhovým profilem šířky 150 mm</t>
  </si>
  <si>
    <t>2*(2,1+1,6)</t>
  </si>
  <si>
    <t>122</t>
  </si>
  <si>
    <t>969021141</t>
  </si>
  <si>
    <t>Vybourání kanalizačního potrubí DN do 400</t>
  </si>
  <si>
    <t>773306132</t>
  </si>
  <si>
    <t>Vybourání kanalizačního potrubí  DN do 400 mm</t>
  </si>
  <si>
    <t>8,5</t>
  </si>
  <si>
    <t>123</t>
  </si>
  <si>
    <t>969021151</t>
  </si>
  <si>
    <t>Vybourání kanalizačního potrubí DN do 500</t>
  </si>
  <si>
    <t>222989712</t>
  </si>
  <si>
    <t>Vybourání kanalizačního potrubí  DN do 500 mm</t>
  </si>
  <si>
    <t>124</t>
  </si>
  <si>
    <t>970,1-R</t>
  </si>
  <si>
    <t>Zafoukání stávajícího potrubí a stávajícíh šachet cementopopílkovou směsí</t>
  </si>
  <si>
    <t>2085301921</t>
  </si>
  <si>
    <t>Zafoukání stávajícího potrubí cementopopílkovou směsí</t>
  </si>
  <si>
    <t>"DN400" 3,14*0,2*0,2*778,7</t>
  </si>
  <si>
    <t>zbylé části stávajících šachet ponechaných v zemi po odstranění do hloubky 1,5m, hloubka cca 3m</t>
  </si>
  <si>
    <t>3,14*0,5*0,5*3*22</t>
  </si>
  <si>
    <t>125</t>
  </si>
  <si>
    <t>980,1-R</t>
  </si>
  <si>
    <t xml:space="preserve">Zkouška hutnění. Měření bude prováděno nad obsypem, v polovině zásypu a v úrovni pláně komunikace. </t>
  </si>
  <si>
    <t>-702663700</t>
  </si>
  <si>
    <t>Zkoušky hutnění. Zásypový materiál bude hutněný. Měření bude prováděno nad obsypem, v polovině zásypu a v úrovni pláně komunikace. Bude prováděna min. 1 zkouška na každý prováděný úsek kanalizace mezi šachtami, celkem 4 úseků.  
Při provádění prací a při jejich kontrole je třeba dodržovat kvalitativní požadavky Technických podmínek TP 146 vydaných MDS ČR v roce 2001 (Povolování a provádění výkopů a zásypů rýh pro inženýrské sítě ve vozovkách pozemních komunikací).</t>
  </si>
  <si>
    <t>997</t>
  </si>
  <si>
    <t>Přesun sutě</t>
  </si>
  <si>
    <t>126</t>
  </si>
  <si>
    <t>997221551</t>
  </si>
  <si>
    <t>Vodorovná doprava suti ze sypkých materiálů do 1 km</t>
  </si>
  <si>
    <t>-140127368</t>
  </si>
  <si>
    <t>Vodorovná doprava suti  bez naložení, ale se složením a s hrubým urovnáním ze sypkých materiálů, na vzdálenost do 1 km</t>
  </si>
  <si>
    <t>127</t>
  </si>
  <si>
    <t>997221559</t>
  </si>
  <si>
    <t>Příplatek ZKD 1 km u vodorovné dopravy suti ze sypkých materiálů</t>
  </si>
  <si>
    <t>-2141830640</t>
  </si>
  <si>
    <t>Vodorovná doprava suti  bez naložení, ale se složením a s hrubým urovnáním Příplatek k ceně za každý další i započatý 1 km přes 1 km</t>
  </si>
  <si>
    <t>1276,677*9 'Přepočtené koeficientem množství</t>
  </si>
  <si>
    <t>128</t>
  </si>
  <si>
    <t>997221611</t>
  </si>
  <si>
    <t>Nakládání suti na dopravní prostředky pro vodorovnou dopravu</t>
  </si>
  <si>
    <t>1972804398</t>
  </si>
  <si>
    <t>Nakládání na dopravní prostředky  pro vodorovnou dopravu suti</t>
  </si>
  <si>
    <t>129</t>
  </si>
  <si>
    <t>997221815</t>
  </si>
  <si>
    <t>Poplatek za uložení na skládce (skládkovné) stavebního odpadu betonového kód odpadu 170 101</t>
  </si>
  <si>
    <t>1628519664</t>
  </si>
  <si>
    <t>Poplatek za uložení stavebního odpadu na skládce (skládkovné) z prostého betonu zatříděného do Katalogu odpadů pod kódem 170 101</t>
  </si>
  <si>
    <t>0,41+9,452+1,063+0,175</t>
  </si>
  <si>
    <t>130</t>
  </si>
  <si>
    <t>997221845</t>
  </si>
  <si>
    <t>Poplatek za uložení na skládce (skládkovné) odpadu asfaltového bez dehtu kód odpadu 170 302</t>
  </si>
  <si>
    <t>-1795198962</t>
  </si>
  <si>
    <t>Poplatek za uložení stavebního odpadu na skládce (skládkovné) asfaltového bez obsahu dehtu zatříděného do Katalogu odpadů pod kódem 170 302</t>
  </si>
  <si>
    <t>2,133+298,59+173,725</t>
  </si>
  <si>
    <t>131</t>
  </si>
  <si>
    <t>997221855</t>
  </si>
  <si>
    <t>Poplatek za uložení na skládce (skládkovné) zeminy a kameniva kód odpadu 170 504</t>
  </si>
  <si>
    <t>1400639612</t>
  </si>
  <si>
    <t>1,98+1,958+787,192</t>
  </si>
  <si>
    <t>998</t>
  </si>
  <si>
    <t>Přesun hmot</t>
  </si>
  <si>
    <t>132</t>
  </si>
  <si>
    <t>998275101</t>
  </si>
  <si>
    <t>Přesun hmot pro trubní vedení z trub kameninových otevřený výkop</t>
  </si>
  <si>
    <t>-2121903382</t>
  </si>
  <si>
    <t>Přesun hmot pro trubní vedení hloubené z trub kameninových pro kanalizace v otevřeném výkopu dopravní vzdálenost do 15 m</t>
  </si>
  <si>
    <t>PSV</t>
  </si>
  <si>
    <t>Práce a dodávky PSV</t>
  </si>
  <si>
    <t>711</t>
  </si>
  <si>
    <t>Izolace proti vodě, vlhkosti a plynům</t>
  </si>
  <si>
    <t>133</t>
  </si>
  <si>
    <t>711112001</t>
  </si>
  <si>
    <t>Provedení izolace proti zemní vlhkosti svislé za studena nátěrem penetračním</t>
  </si>
  <si>
    <t>605548594</t>
  </si>
  <si>
    <t>Provedení izolace proti zemní vlhkosti natěradly a tmely za studena  na ploše svislé S nátěrem penetračním</t>
  </si>
  <si>
    <t>2*(1,5+1,5)*1,05*2</t>
  </si>
  <si>
    <t>134</t>
  </si>
  <si>
    <t>11163150</t>
  </si>
  <si>
    <t>lak penetrační asfaltový</t>
  </si>
  <si>
    <t>-730466647</t>
  </si>
  <si>
    <t>Poznámka k položce:_x000D_
Spotřeba 0,3-0,4kg/m2</t>
  </si>
  <si>
    <t>12,6*0,00035 'Přepočtené koeficientem množství</t>
  </si>
  <si>
    <t>135</t>
  </si>
  <si>
    <t>998711101</t>
  </si>
  <si>
    <t>Přesun hmot tonážní pro izolace proti vodě, vlhkosti a plynům v objektech výšky do 6 m</t>
  </si>
  <si>
    <t>-1648934727</t>
  </si>
  <si>
    <t>Přesun hmot pro izolace proti vodě, vlhkosti a plynům  stanovený z hmotnosti přesunovaného materiálu vodorovná dopravní vzdálenost do 50 m v objektech výšky do 6 m</t>
  </si>
  <si>
    <t>002 - SO 02 Kanalizační přípojky</t>
  </si>
  <si>
    <t>Poznámka k položce:_x000D_
viz TZ př.č. D.2.1 a v.č. D.2.2.až 8, D.2.9 výpis materiálů</t>
  </si>
  <si>
    <t>viz výpis materiálů D.2.9, materiál se použije na zpětné vyspravení</t>
  </si>
  <si>
    <t>"kanalizační" 2,7*1,1</t>
  </si>
  <si>
    <t>viz výpis materiálů D.2.9</t>
  </si>
  <si>
    <t>"kanalizační" 10,76*1,1</t>
  </si>
  <si>
    <t>"uliční vpusti" 4,18*1,1</t>
  </si>
  <si>
    <t>"startovací jáma, část odraněna už v rámci stoky a řadu" 3,7*3,2-3,2*2,2</t>
  </si>
  <si>
    <t>"kanalizační" 0,5</t>
  </si>
  <si>
    <t>"uliční vpusti" 0,5</t>
  </si>
  <si>
    <t>pozemní voda, do startovacích jam</t>
  </si>
  <si>
    <t>10*12</t>
  </si>
  <si>
    <t>kanalizační, č.3 a 4</t>
  </si>
  <si>
    <t>"DN200" 1,1*(1+1)</t>
  </si>
  <si>
    <t>uliční vpusti, č. 32 a 33</t>
  </si>
  <si>
    <t>"DN400" 1,1*(1+1)</t>
  </si>
  <si>
    <t>"DN200" 1,1*(3+2)</t>
  </si>
  <si>
    <t>uliční vpusti, č. 31, 32 a 33</t>
  </si>
  <si>
    <t>"DN400" 1,1*(2+3+2)</t>
  </si>
  <si>
    <t>20% z výkopu</t>
  </si>
  <si>
    <t>(18,522+18,522+65,598+65,598)*0,2</t>
  </si>
  <si>
    <t>"kanalizační" 4,62*2*0,1</t>
  </si>
  <si>
    <t>"uliční vpusti" 10,15*2*0,1</t>
  </si>
  <si>
    <t>"koncová jáma UV č.31" 2*2*0,1</t>
  </si>
  <si>
    <t>"kontrolní jáma pro vybourání potrubí, UV č.31" 1*1*0,1</t>
  </si>
  <si>
    <t>131101202</t>
  </si>
  <si>
    <t>Hloubení jam zapažených v hornině tř. 1 a 2 objemu do 1000 m3</t>
  </si>
  <si>
    <t>-947743095</t>
  </si>
  <si>
    <t>Hloubení zapažených jam a zářezů  s urovnáním dna do předepsaného profilu a spádu v horninách tř. 1 a 2 přes 100 do 1 000 m3</t>
  </si>
  <si>
    <t>Poznámka k položce:_x000D_
viz TZ př.č. D.2.1 a v.č. D.2.2.až 8, D.2.9 výpis materiálů_x000D_
50% hor. tř.II a 50% hor. tř.III</t>
  </si>
  <si>
    <t>startovací jámy</t>
  </si>
  <si>
    <t>"UV č.31, v komunikaci tl.550mm" 3,7*3,2*(3,4-0,55)</t>
  </si>
  <si>
    <t>kontrolní jámy pro odbourání potrubí a zafoukání stávajícího potrubí</t>
  </si>
  <si>
    <t>"zeleň tl.100mm" 1*1*(3,4-0,1)</t>
  </si>
  <si>
    <t>37,044/2</t>
  </si>
  <si>
    <t>131201202</t>
  </si>
  <si>
    <t>Hloubení jam zapažených v hornině tř. 3 objemu do 1000 m3</t>
  </si>
  <si>
    <t>857311701</t>
  </si>
  <si>
    <t>Hloubení zapažených jam a zářezů  s urovnáním dna do předepsaného profilu a spádu v hornině tř. 3 přes 100 do 1 000 m3</t>
  </si>
  <si>
    <t>131201209</t>
  </si>
  <si>
    <t>Příplatek za lepivost u hloubení jam zapažených v hornině tř. 3</t>
  </si>
  <si>
    <t>-711264146</t>
  </si>
  <si>
    <t>Hloubení zapažených jam a zářezů  s urovnáním dna do předepsaného profilu a spádu Příplatek k cenám za lepivost horniny tř. 3</t>
  </si>
  <si>
    <t>18,522/2</t>
  </si>
  <si>
    <t>kanalizační</t>
  </si>
  <si>
    <t>"komunikace tl.550mm" 10,76*1,1*(4,2-0,55)</t>
  </si>
  <si>
    <t>"zeleň tl. 100mm" 4,62*1,1*(4,2-0,1)</t>
  </si>
  <si>
    <t>"zámková dlažba tl.350mm" 2,7*1,1*(4,2-0,35)</t>
  </si>
  <si>
    <t>uliční vpusti</t>
  </si>
  <si>
    <t>"komunikace tl.550mm" 4,18*1,1*(3-0,55)</t>
  </si>
  <si>
    <t>"zeleň tl. 100mm" 10,15*1,1*(3-0,1)</t>
  </si>
  <si>
    <t>"koncová jáma, UV č.31" 2*2*(3,12-0,1)</t>
  </si>
  <si>
    <t>131,196*0,5</t>
  </si>
  <si>
    <t>65,598*0,5</t>
  </si>
  <si>
    <t>141721116</t>
  </si>
  <si>
    <t>Řízený zemní protlak hloubky do 6 m vnějšího průměru do 225 mm v hornině tř 1 až 4</t>
  </si>
  <si>
    <t>-1427325288</t>
  </si>
  <si>
    <t>Řízený zemní protlak v hornině tř. 1 až 4, včetně protlačení trub v hloubce do 6 m vnějšího průměru vrtu přes 160 do 225 mm</t>
  </si>
  <si>
    <t>UVč.31</t>
  </si>
  <si>
    <t>59710600R</t>
  </si>
  <si>
    <t>trouba kameninová glazovaná DN 150mm určená k protlačení</t>
  </si>
  <si>
    <t>1703835416</t>
  </si>
  <si>
    <t>8*1,015 'Přepočtené koeficientem množství</t>
  </si>
  <si>
    <t>151301201</t>
  </si>
  <si>
    <t>Zřízení hnaného pažení stěn výkopu hl do 4 m</t>
  </si>
  <si>
    <t>1035232328</t>
  </si>
  <si>
    <t>Zřízení pažení stěn výkopu bez rozepření nebo vzepření  hnané, hloubky do 4 m</t>
  </si>
  <si>
    <t>"UV č.31" 2*(3,7+3,2)*3,4</t>
  </si>
  <si>
    <t>151301211</t>
  </si>
  <si>
    <t>Odstranění pažení stěn hnaného hl do 4 m</t>
  </si>
  <si>
    <t>697074117</t>
  </si>
  <si>
    <t>Odstranění pažení stěn výkopu  s uložením pažin na vzdálenost do 3 m od okraje výkopu hnané, hloubky do 4 m</t>
  </si>
  <si>
    <t>uliční vpusti bez protlaku</t>
  </si>
  <si>
    <t>26,02*3*2</t>
  </si>
  <si>
    <t>koncová jáma UV č.31</t>
  </si>
  <si>
    <t>2*3,12*2</t>
  </si>
  <si>
    <t>kontrolní jáma pro odbourání potrubí</t>
  </si>
  <si>
    <t>1*3,4*2</t>
  </si>
  <si>
    <t>22,48*4,2*2</t>
  </si>
  <si>
    <t>153191100R</t>
  </si>
  <si>
    <t xml:space="preserve">Zřízení atypického pažení výkopu ocelovým ohlubňovým rámem </t>
  </si>
  <si>
    <t>1378681469</t>
  </si>
  <si>
    <t>viz hnané pažení jam</t>
  </si>
  <si>
    <t>46,92</t>
  </si>
  <si>
    <t>153191201R</t>
  </si>
  <si>
    <t xml:space="preserve">Odstranění atypického pažení výkopu ocelovým ohlubňovým rámem </t>
  </si>
  <si>
    <t>1560771726</t>
  </si>
  <si>
    <t xml:space="preserve">výkop rýh </t>
  </si>
  <si>
    <t>(65,598+65,598)*0,55</t>
  </si>
  <si>
    <t xml:space="preserve">výkop jam </t>
  </si>
  <si>
    <t>(18,522+18,522)*0,55</t>
  </si>
  <si>
    <t>3,454</t>
  </si>
  <si>
    <t>65,598+65,598</t>
  </si>
  <si>
    <t>18,522+18,522</t>
  </si>
  <si>
    <t>0,9m je výška od podkladního betonu po zásyp 300 nad potrubí, zeleň tl.100mm</t>
  </si>
  <si>
    <t>"kanalizační" 4,62*1,1*(4,2-0,9-0,1)</t>
  </si>
  <si>
    <t>"uliční vpusti" 10,15*1,1*(3-0,9-0,1)</t>
  </si>
  <si>
    <t>"koncová jáma UV č.31" 2*2*(3,12-0,1)</t>
  </si>
  <si>
    <t>"kontrolní jáma pro vybourání potrubí, UV č.31" 1*1*(3,4-0,1)</t>
  </si>
  <si>
    <t>18,522+18,5221+65,598+65,598</t>
  </si>
  <si>
    <t>-53,972</t>
  </si>
  <si>
    <t>114,268*1,8 'Přepočtené koeficientem množství</t>
  </si>
  <si>
    <t>18,522+18,522+65,598+65,598</t>
  </si>
  <si>
    <t>-5,335</t>
  </si>
  <si>
    <t>-29,517</t>
  </si>
  <si>
    <t>-11,048</t>
  </si>
  <si>
    <t>"komunikace tl.550mm, viz frézování" 21,234*0,55</t>
  </si>
  <si>
    <t>128,684</t>
  </si>
  <si>
    <t>"kanalizační" -4,62*1,1*(4,2-0,9-0,1)</t>
  </si>
  <si>
    <t>"uliční vpusti" -10,15*1,1*(3-0,9-0,1)</t>
  </si>
  <si>
    <t>"koncová jáma UV č.31" -2*2*(3,12-0,1)</t>
  </si>
  <si>
    <t>"kontrolní jáma pro vybourání potrubí, UV č.31" -1*1*(3,4-0,1)</t>
  </si>
  <si>
    <t>74,712*2 'Přepočtené koeficientem množství</t>
  </si>
  <si>
    <t>22,48*0,622</t>
  </si>
  <si>
    <t>uliční bez protlaku</t>
  </si>
  <si>
    <t>26,02*0,597</t>
  </si>
  <si>
    <t>29,517*2 'Přepočtené koeficientem množství</t>
  </si>
  <si>
    <t>"kanalizační" 4,62*2</t>
  </si>
  <si>
    <t>"uliční vpusti" 10,15*2</t>
  </si>
  <si>
    <t>"koncová jáma UV č.31" 2*2</t>
  </si>
  <si>
    <t>"kontrolní jáma pro vybourání potrubí, UV č.31" 1*1</t>
  </si>
  <si>
    <t>"do startovací jámy, UV č.31" 2*(3,7+3,2)</t>
  </si>
  <si>
    <t>22,48*1,1</t>
  </si>
  <si>
    <t>26,02*1,1</t>
  </si>
  <si>
    <t>291211111R</t>
  </si>
  <si>
    <t>Osazení silničních panelů do lože tl 50 mm z kameniva pro vystrojení startovací jámy</t>
  </si>
  <si>
    <t>903295416</t>
  </si>
  <si>
    <t>Zřízení zpevněné plochy ze silničních panelů osazených do lože tl. 50 mm z kameniva</t>
  </si>
  <si>
    <t>startovací jáma 2ks na jámu</t>
  </si>
  <si>
    <t>"UV č.31" 2</t>
  </si>
  <si>
    <t>59381004</t>
  </si>
  <si>
    <t>panel silniční 3,00x2,00x0,15m</t>
  </si>
  <si>
    <t>-206618023</t>
  </si>
  <si>
    <t>113151111R</t>
  </si>
  <si>
    <t>Odstranění silničních panelů</t>
  </si>
  <si>
    <t>-1206508269</t>
  </si>
  <si>
    <t>22,48*1,1*0,1</t>
  </si>
  <si>
    <t>26,02*1,1*0,1</t>
  </si>
  <si>
    <t>22,48*0,238</t>
  </si>
  <si>
    <t>26,02*0,219</t>
  </si>
  <si>
    <t>831312121</t>
  </si>
  <si>
    <t>Montáž potrubí z trub kameninových hrdlových s integrovaným těsněním výkop sklon do 20 % DN 150</t>
  </si>
  <si>
    <t>222079570</t>
  </si>
  <si>
    <t>Montáž potrubí z trub kameninových  hrdlových s integrovaným těsněním v otevřeném výkopu ve sklonu do 20 % DN 150</t>
  </si>
  <si>
    <t>26,02</t>
  </si>
  <si>
    <t>59710632</t>
  </si>
  <si>
    <t>trouba kameninová glazovaná DN 150mm L1,00m spojovací systém F</t>
  </si>
  <si>
    <t>-2113039816</t>
  </si>
  <si>
    <t>26,02*1,015 'Přepočtené koeficientem množství</t>
  </si>
  <si>
    <t>831312193</t>
  </si>
  <si>
    <t>Příplatek k montáži kameninového potrubí za napojení dvou dříků trub pomocí převlečné manžety DN 150</t>
  </si>
  <si>
    <t>-1580989580</t>
  </si>
  <si>
    <t>Montáž potrubí z trub kameninových  hrdlových s integrovaným těsněním Příplatek k cenám za napojení dvou dříků trub o stejném průměru (max. rozdíl 12 mm) pomocí převlečné manžety (manžeta zahrnuta v ceně) DN 150</t>
  </si>
  <si>
    <t>831352121</t>
  </si>
  <si>
    <t>Montáž potrubí z trub kameninových hrdlových s integrovaným těsněním výkop sklon do 20 % DN 200</t>
  </si>
  <si>
    <t>1851462045</t>
  </si>
  <si>
    <t>Montáž potrubí z trub kameninových  hrdlových s integrovaným těsněním v otevřeném výkopu ve sklonu do 20 % DN 200</t>
  </si>
  <si>
    <t>22,48</t>
  </si>
  <si>
    <t>59710633</t>
  </si>
  <si>
    <t>trouba kameninová glazovaná DN 200mm L1,00m spojovací systém F</t>
  </si>
  <si>
    <t>1820999788</t>
  </si>
  <si>
    <t>22,48*1,015 'Přepočtené koeficientem množství</t>
  </si>
  <si>
    <t>831352193</t>
  </si>
  <si>
    <t>Příplatek k montáži kameninového potrubí za napojení dvou dříků trub pomocí převlečné manžety DN 200</t>
  </si>
  <si>
    <t>-2006025685</t>
  </si>
  <si>
    <t>Montáž potrubí z trub kameninových  hrdlových s integrovaným těsněním Příplatek k cenám za napojení dvou dříků trub o stejném průměru (max. rozdíl 12 mm) pomocí převlečné manžety (manžeta zahrnuta v ceně) DN 200</t>
  </si>
  <si>
    <t>22,48+26,02</t>
  </si>
  <si>
    <t>"protlka" 8</t>
  </si>
  <si>
    <t>892312121</t>
  </si>
  <si>
    <t>Tlaková zkouška potrubí DN 150 těsnícím vakem ucpávkovým</t>
  </si>
  <si>
    <t>-667633312</t>
  </si>
  <si>
    <t>Tlakové zkoušky těsnícími vaky ucpávkovými DN 150</t>
  </si>
  <si>
    <t>UV</t>
  </si>
  <si>
    <t>892352121</t>
  </si>
  <si>
    <t>Tlaková zkouška potrubí DN 200 těsnícím vakem ucpávkovým</t>
  </si>
  <si>
    <t>1312367290</t>
  </si>
  <si>
    <t>Tlakové zkoušky těsnícími vaky ucpávkovými DN 200</t>
  </si>
  <si>
    <t xml:space="preserve">kanalizační </t>
  </si>
  <si>
    <t>892351111</t>
  </si>
  <si>
    <t>Tlaková zkouška potrubí DN 150 nebo 200</t>
  </si>
  <si>
    <t>-330234045</t>
  </si>
  <si>
    <t>Poznámka k položce:_x000D_
viz TZ př.č. D.2.1 a v.č. D.2.2.až 8, D.2.9 výpis materiálů_x000D_
rezměr prefabrikovaného betonové žlabu kabelů budou určeny podle skutečné šířky kabelové trasy</t>
  </si>
  <si>
    <t>13,2</t>
  </si>
  <si>
    <t>"kanalizační" 10,76*2</t>
  </si>
  <si>
    <t>"uliční vpusti" 4,18*2</t>
  </si>
  <si>
    <t>"startovací jáma" 2*(3,7+2,2)</t>
  </si>
  <si>
    <t>"UV č.31" 1</t>
  </si>
  <si>
    <t>990,1-R</t>
  </si>
  <si>
    <t>Provedení ručně kopané sondy pro ověření polohy přípojek</t>
  </si>
  <si>
    <t>2110582324</t>
  </si>
  <si>
    <t>21,342*9 'Přepočtené koeficientem množství</t>
  </si>
  <si>
    <t>0,205+0,125</t>
  </si>
  <si>
    <t>4,671+2,718</t>
  </si>
  <si>
    <t>1,307+12,316</t>
  </si>
  <si>
    <t>003 - SO 03 Vodovod</t>
  </si>
  <si>
    <t>22121</t>
  </si>
  <si>
    <t>112101100R</t>
  </si>
  <si>
    <t>Odstranění stromů listnatých průměru kmene do 300 mm, vč. pařezu, vč. odvozu a likvidace</t>
  </si>
  <si>
    <t>-1597950714</t>
  </si>
  <si>
    <t>Odstranění stromů s odřezáním kmene a s odvětvením listnatých, průměru kmene přes 100 do 300 mm</t>
  </si>
  <si>
    <t>Poznámka k položce:_x000D_
viz TZ př.č. D.3.1 a v.č. D.3.2.až 12</t>
  </si>
  <si>
    <t>materiál se použije na zpětné vyspravení</t>
  </si>
  <si>
    <t>"V1, koncová jáma" 2*0,85</t>
  </si>
  <si>
    <t>"zámková dlažba tl.350mm" 4,6*1,5*0,5</t>
  </si>
  <si>
    <t>-767249461</t>
  </si>
  <si>
    <t>V1.1</t>
  </si>
  <si>
    <t>1,8*1,2</t>
  </si>
  <si>
    <t>V1.4.1</t>
  </si>
  <si>
    <t>4,4*1,2</t>
  </si>
  <si>
    <t>koncová jáma</t>
  </si>
  <si>
    <t>"V1.1" 2*2</t>
  </si>
  <si>
    <t>"chodník litý asfalt tl.330mm" 1,5*1,5*3</t>
  </si>
  <si>
    <t>1305568191</t>
  </si>
  <si>
    <t>V1, v souběhu šířka rýhy 0,9m, samostatně 1,2m</t>
  </si>
  <si>
    <t>"v souběhu s kanal." 696,4*0,9</t>
  </si>
  <si>
    <t>"samostatně" (9,7+1,8)*1,2</t>
  </si>
  <si>
    <t>V1.4</t>
  </si>
  <si>
    <t>11,7*1,2</t>
  </si>
  <si>
    <t>V1.4.1 v rámci startovací jámy V1.4</t>
  </si>
  <si>
    <t>V1.5</t>
  </si>
  <si>
    <t>5,5*1,2</t>
  </si>
  <si>
    <t>startovací jámy, část odraněna už v rámci stoky a řadu</t>
  </si>
  <si>
    <t>"V1" 3,7*3,2-3,7*1,2</t>
  </si>
  <si>
    <t>"V1.1" 3,7*3,2-3,2*2,2</t>
  </si>
  <si>
    <t>"V1.3" 3,7*3,2-3,2*2,2</t>
  </si>
  <si>
    <t>"V1.4" 3,7*3,2</t>
  </si>
  <si>
    <t>"V1.6" 3,7*3,2-3,2*2,2</t>
  </si>
  <si>
    <t>koncové jámy</t>
  </si>
  <si>
    <t>"V1.4" 2*2</t>
  </si>
  <si>
    <t>"komunikace tl.550mm" 4,6*1,5*0,5</t>
  </si>
  <si>
    <t>"V1" 2*6</t>
  </si>
  <si>
    <t>"V1.4.1" 2*1</t>
  </si>
  <si>
    <t>3,5</t>
  </si>
  <si>
    <t>30*12</t>
  </si>
  <si>
    <t>V1</t>
  </si>
  <si>
    <t>"v souběhu" 0,8*1</t>
  </si>
  <si>
    <t>1,2*1</t>
  </si>
  <si>
    <t>1,2*5</t>
  </si>
  <si>
    <t>119001402</t>
  </si>
  <si>
    <t>Dočasné zajištění potrubí ocelového nebo litinového DN do 500 mm</t>
  </si>
  <si>
    <t>1931145143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</si>
  <si>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ocelového nebo litinového, jmenovité světlosti DN přes 200 do 500 mm</t>
  </si>
  <si>
    <t>1,2*2</t>
  </si>
  <si>
    <t>"v souběhu" 0,8*24</t>
  </si>
  <si>
    <t>"samostatně" 1,2*2</t>
  </si>
  <si>
    <t>V1.1 v koncové jámě</t>
  </si>
  <si>
    <t>2*1</t>
  </si>
  <si>
    <t>V1.2</t>
  </si>
  <si>
    <t>1,2*6</t>
  </si>
  <si>
    <t>(83,693+83,693+585,382+585,382)*0,1</t>
  </si>
  <si>
    <t xml:space="preserve"> tl.100mm</t>
  </si>
  <si>
    <t>"v souběhu s kanal." 28,5*2*0,1</t>
  </si>
  <si>
    <t>"samostatně" 2*2*0,1</t>
  </si>
  <si>
    <t>1,4*2*0,1</t>
  </si>
  <si>
    <t>9,4*2*0,1</t>
  </si>
  <si>
    <t>"V1" 2*1,15*0,1</t>
  </si>
  <si>
    <t>"V1.3" 2*2*0,1</t>
  </si>
  <si>
    <t>"V1.6" 2*2*0,1</t>
  </si>
  <si>
    <t>"zeleň tl.100mm" 1,5*1,5*0,1*2</t>
  </si>
  <si>
    <t>1796552161</t>
  </si>
  <si>
    <t>Poznámka k položce:_x000D_
viz TZ př.č. D.3.1 a v.č. D.3.2.až 12_x000D_
50% hor. tř.II a 50% hor. tř.III</t>
  </si>
  <si>
    <t>"V1 v komunikaci tl.550mm" 3,7*3,2*(2,7-0,55)</t>
  </si>
  <si>
    <t>"V1.1 v komunikaci tl.550mm" 3,7*3,2*(2,6-0,55)</t>
  </si>
  <si>
    <t>"V1.3 v komunikaci tl.550mm" 3,7*3,2*(2,7-0,55)</t>
  </si>
  <si>
    <t>"V1.4 v komunikaci tl.550mm" 3,7*3,2*(2,7-0,55)</t>
  </si>
  <si>
    <t>"V1.6 v komunikaci tl.550mm" 3,7*3,2*(2,6-0,55)</t>
  </si>
  <si>
    <t>"zeleň tl.100mm" 1,5*1,5*(2,2-0,1)*2</t>
  </si>
  <si>
    <t>"chodník asfalt tl.270mm" 1,5*1,5*(2,2-0,27)*3</t>
  </si>
  <si>
    <t>"komunikace tl.550mm" 4,6*1,5*(2,2-0,55)*0,5</t>
  </si>
  <si>
    <t>"zámková dlažba tl.350mm" 4,6*1,5*(2,2-0,35)*0,5</t>
  </si>
  <si>
    <t>1,5*1,5*(2,2-0,35)*2</t>
  </si>
  <si>
    <t>167,791/2</t>
  </si>
  <si>
    <t>940522110</t>
  </si>
  <si>
    <t>-1325791620</t>
  </si>
  <si>
    <t>83,896/2</t>
  </si>
  <si>
    <t>V1, v souběhu šířka rýhy 0,8m, samostatně 1,2m</t>
  </si>
  <si>
    <t>"v souběhu, komunikace tl.550mm" 696,4*0,8*(2,3-0,55)</t>
  </si>
  <si>
    <t>"v souběhu, zeleň tl.100mm" 28,5*0,8*(2,3-0,1)</t>
  </si>
  <si>
    <t>"samostatně, komunikace tl.550mm" (9,7+1,8)*1,2*(2,3-0,55)</t>
  </si>
  <si>
    <t>"samostatně, zeleň tl.100mm" 2*1,2*(2,3-0,1)</t>
  </si>
  <si>
    <t>"komunikace tl.550mm" 1,8*1,2*(2,2-0,55)</t>
  </si>
  <si>
    <t>"zeleň tl.100mm" 1,4*1,2*(2,1-0,1)</t>
  </si>
  <si>
    <t>"komunikacetl. 550mm" 11,7*1,2*(2-0,55)</t>
  </si>
  <si>
    <t>"zeleň tl.100mm" 9,4*1,2*(2,2-0,1)</t>
  </si>
  <si>
    <t>"chodník asfalt tl.270mm" 4,4*1,2*(2,2-0,27)</t>
  </si>
  <si>
    <t>asfalt v rámci startovací jámy V.1.4</t>
  </si>
  <si>
    <t>"komunikace tl.550mm" 5,5*1,2*(2,2-0,55)</t>
  </si>
  <si>
    <t>ostatní délky pro rýhy jsou buď součástí startovacích a koncových jam nebo se jedná o protlaky</t>
  </si>
  <si>
    <t>"V1, zeleň tl.100mm" 2*2*(2,5-0,1)</t>
  </si>
  <si>
    <t>"V1.3, zeleň tl.100mm" 2*2*(2,5-0,1)</t>
  </si>
  <si>
    <t>"V1.6, zeleň tl.100mm" 2*2*(2,4-0,1)</t>
  </si>
  <si>
    <t>"V1.1, chodník litý asfalt tl.270mm" 2*2*(2,4-0,27)</t>
  </si>
  <si>
    <t>"V1.1, komunikace tl.550mm tl.330mm" 2*2*(2,5-0,55)</t>
  </si>
  <si>
    <t>1171,32*0,5</t>
  </si>
  <si>
    <t>585,660*0,5</t>
  </si>
  <si>
    <t>141721120R</t>
  </si>
  <si>
    <t>Řízený zemní protlak hloubky do 6 m vnějšího průměru do 450 mm v hornině tř 1 až 4</t>
  </si>
  <si>
    <t>974359651</t>
  </si>
  <si>
    <t>Řízený zemní protlak v hornině tř. 1 až 4, včetně protlačení trub v hloubce do 6 m vnějšího průměru vrtu přes 400 do 450 mm</t>
  </si>
  <si>
    <t>V1.6</t>
  </si>
  <si>
    <t>28641264a</t>
  </si>
  <si>
    <t>roury z odstředivě litého laminátu  PN 1 SN 10000 se spojkou De427</t>
  </si>
  <si>
    <t>1085900295</t>
  </si>
  <si>
    <t>roury z odstředivě litého laminátu  PN 1 SN 10000 se spojkou De 427</t>
  </si>
  <si>
    <t>32,5*1,05 'Přepočtené koeficientem množství</t>
  </si>
  <si>
    <t>141721121R</t>
  </si>
  <si>
    <t>Řízený zemní protlak hloubky do 6 m vnějšího průměru do 500 mm v hornině tř 1 až 4</t>
  </si>
  <si>
    <t>-574937993</t>
  </si>
  <si>
    <t>Řízený zemní protlak v hornině tř. 1 až 4, včetně protlačení trub v hloubce do 6 m vnějšího průměru vrtu přes 450 do 500 mm</t>
  </si>
  <si>
    <t>V1.3</t>
  </si>
  <si>
    <t>15,5</t>
  </si>
  <si>
    <t>28641267a</t>
  </si>
  <si>
    <t>roury z odstředivě litého laminátu  PN 1 SN 10000 se spojkou De 501</t>
  </si>
  <si>
    <t>-1632168684</t>
  </si>
  <si>
    <t>15,5*1,05 'Přepočtené koeficientem množství</t>
  </si>
  <si>
    <t>141721122R</t>
  </si>
  <si>
    <t>Řízený zemní protlak hloubky do 6 m vnějšího průměru do 550 mm v hornině tř 1 až 4</t>
  </si>
  <si>
    <t>355029146</t>
  </si>
  <si>
    <t>Řízený zemní protlak v hornině tř. 1 až 4, včetně protlačení trub v hloubce do 6 m vnějšího průměru vrtu přes 500 do 550 mm</t>
  </si>
  <si>
    <t>28641270a</t>
  </si>
  <si>
    <t>roury z odstředivě litého laminátu  PN 1 SN 10000 se spojkou De 550</t>
  </si>
  <si>
    <t>1529288722</t>
  </si>
  <si>
    <t>11*1,05 'Přepočtené koeficientem množství</t>
  </si>
  <si>
    <t>678171713</t>
  </si>
  <si>
    <t>"V1" 2*(3,7+3,2)*2,7</t>
  </si>
  <si>
    <t>"V1.1" 3,7*3,2*2,6</t>
  </si>
  <si>
    <t>"V1.3" 3,7*3,2*2,7</t>
  </si>
  <si>
    <t>"V1.4" 3,7*3,2*2,7</t>
  </si>
  <si>
    <t>"V1.6" 3,7*3,2*2,6</t>
  </si>
  <si>
    <t>-763354642</t>
  </si>
  <si>
    <t>V1 odpočet protlak</t>
  </si>
  <si>
    <t>(749,5-11)*2,3*2</t>
  </si>
  <si>
    <t>1,8*2,2*2</t>
  </si>
  <si>
    <t>1,4*2,1*2</t>
  </si>
  <si>
    <t>11,7*2*2</t>
  </si>
  <si>
    <t>(9,4+4,4)*2,2*2</t>
  </si>
  <si>
    <t>5,5*2,1*2</t>
  </si>
  <si>
    <t>V1.6 a V1.3 bez rýhy, jedná se o protlak a jámy, dtto ostatní délky pro rýhy</t>
  </si>
  <si>
    <t>"V1" 2*2,5*2</t>
  </si>
  <si>
    <t>"V1.1" 2*2,4*2</t>
  </si>
  <si>
    <t>"V1.3" 2*2,5*2</t>
  </si>
  <si>
    <t>"V1.4" 2*2,5*2</t>
  </si>
  <si>
    <t>"V1.6" 2*2,4*2</t>
  </si>
  <si>
    <t>1,5*2,2*(2+3+2)</t>
  </si>
  <si>
    <t>4,6*2,2</t>
  </si>
  <si>
    <t>-1440394895</t>
  </si>
  <si>
    <t>162,764</t>
  </si>
  <si>
    <t>1048162781</t>
  </si>
  <si>
    <t>(585,66+585,66)*0,55</t>
  </si>
  <si>
    <t>(83,896+83,896)*0,55</t>
  </si>
  <si>
    <t>9,74</t>
  </si>
  <si>
    <t>585,66+585,66</t>
  </si>
  <si>
    <t>83,896+83,896</t>
  </si>
  <si>
    <t>"v souběhu s kanal." 28,5*1,2*(2,3-0,15-0,5-0,1)</t>
  </si>
  <si>
    <t>"samostatně" 2*1,2*(2,3-0,15-0,5-0,1)</t>
  </si>
  <si>
    <t>1,4*1,2*(2,1-0,15-0,38-0,1)</t>
  </si>
  <si>
    <t>9,4*1,2*(2,2-0,15-0,45-0,1)</t>
  </si>
  <si>
    <t>"V1" 2*1,15*(2,5-0,1)</t>
  </si>
  <si>
    <t>"V1.3" 2*2*(2,5-0,1)</t>
  </si>
  <si>
    <t>"V1.6" 2*2*(2,4-0,1)</t>
  </si>
  <si>
    <t>83,896+83,896+585,66+585,66</t>
  </si>
  <si>
    <t>-109,89</t>
  </si>
  <si>
    <t>1229,222*1,8 'Přepočtené koeficientem množství</t>
  </si>
  <si>
    <t>-142,023</t>
  </si>
  <si>
    <t>-488,585</t>
  </si>
  <si>
    <t>podkladní bloky</t>
  </si>
  <si>
    <t>-7,2</t>
  </si>
  <si>
    <t xml:space="preserve">po uroveň nivelety vozovky </t>
  </si>
  <si>
    <t>"komunikace tl.550mm, viz frézování" 702,29*0,55</t>
  </si>
  <si>
    <t>1087,564</t>
  </si>
  <si>
    <t>"v souběhu s kanal." -28,5*1,2*(2,3-0,15-0,5-0,1)</t>
  </si>
  <si>
    <t>"samostatně" -2*1,2*(2,3-0,15-0,5-0,1)</t>
  </si>
  <si>
    <t>-1,4*1,2*(2,1-0,15-0,38-0,1)</t>
  </si>
  <si>
    <t>-9,4*1,2*(2,2-0,15-0,45-0,1)</t>
  </si>
  <si>
    <t>"V1" -2*1,15*(2,5-0,1)</t>
  </si>
  <si>
    <t>"V1.3" -2*2*(2,5-0,1)</t>
  </si>
  <si>
    <t>"V1.6" -2*2*(2,4-0,1)</t>
  </si>
  <si>
    <t>"zeleň tl.100mm" -1,5*1,5*(2,2-0,1)*2</t>
  </si>
  <si>
    <t>977,674*2 'Přepočtené koeficientem množství</t>
  </si>
  <si>
    <t>"DN 200" (210,95+239,55)*1,2*0,5</t>
  </si>
  <si>
    <t>"DN250 - protlak" (299,03-11)*1,2*0,55</t>
  </si>
  <si>
    <t xml:space="preserve">V1.1 </t>
  </si>
  <si>
    <t>"DN150 - protlak" (14,62-10)*1,2*0,45</t>
  </si>
  <si>
    <t>"DN80" 1,4*1,2*0,38</t>
  </si>
  <si>
    <t>"DN200 - protlak" (18-15)*1,2*0,5</t>
  </si>
  <si>
    <t>"DN200" 14,3*1,2*0,5</t>
  </si>
  <si>
    <t>"DN 150 - protlak" (13,24-11)*1,2*0,45</t>
  </si>
  <si>
    <t>"DN150" 17*1,2*0,45</t>
  </si>
  <si>
    <t>"DN150" 5,5*1,2*0,45</t>
  </si>
  <si>
    <t>"DN150 - protlak" (16,43-14)*1,2*0,45</t>
  </si>
  <si>
    <t>581,1-R</t>
  </si>
  <si>
    <t>písek fr 0-8mm, vč. dopravy</t>
  </si>
  <si>
    <t>13096525</t>
  </si>
  <si>
    <t>písek, vč. dopravy</t>
  </si>
  <si>
    <t>488,585*2 'Přepočtené koeficientem množství</t>
  </si>
  <si>
    <t>"v souběhu s kanal." 28,5*2</t>
  </si>
  <si>
    <t>"samostatně" 2*2</t>
  </si>
  <si>
    <t>1,4*2</t>
  </si>
  <si>
    <t>9,4*2</t>
  </si>
  <si>
    <t>"V1" 2*1,15</t>
  </si>
  <si>
    <t>"V1.2" 2*2</t>
  </si>
  <si>
    <t>"V1.6" 2*2</t>
  </si>
  <si>
    <t>"zeleň tl.100mm" 1,5*1,5*2</t>
  </si>
  <si>
    <t>do startovacích jam</t>
  </si>
  <si>
    <t>2*(3,7+3,2)*6</t>
  </si>
  <si>
    <t>"DN 200" (210,95+239,55)*1,2</t>
  </si>
  <si>
    <t>"DN250 - protlak" (299,03-11)*1,2</t>
  </si>
  <si>
    <t>"DN150 - protlak" (14,62-10)*1,2</t>
  </si>
  <si>
    <t>"DN80" 1,4*1,2</t>
  </si>
  <si>
    <t>"DN200 - protlak" (18-15)*1,2</t>
  </si>
  <si>
    <t>"DN200" 14,3*1,2</t>
  </si>
  <si>
    <t>"DN 150 - protlak" (13,24-11)*1,2</t>
  </si>
  <si>
    <t>"DN150" 17*1,2</t>
  </si>
  <si>
    <t>"DN150" 5,5*1,2</t>
  </si>
  <si>
    <t>"DN150 - protlak" (16,43-14)*1,2</t>
  </si>
  <si>
    <t>-158713245</t>
  </si>
  <si>
    <t>"V1" 2</t>
  </si>
  <si>
    <t>"V1.1" 2</t>
  </si>
  <si>
    <t>"V1.3" 2</t>
  </si>
  <si>
    <t>"V1.4" 2</t>
  </si>
  <si>
    <t>"V1.6" 2</t>
  </si>
  <si>
    <t>-824909593</t>
  </si>
  <si>
    <t>1780467143</t>
  </si>
  <si>
    <t>358325114</t>
  </si>
  <si>
    <t>Bourání stoky kompletní nebo vybourání otvorů z železobetonu plochy do 4 m2</t>
  </si>
  <si>
    <t>786347459</t>
  </si>
  <si>
    <t>Bourání stoky kompletní nebo vybourání otvorů průřezové plochy do 4 m2 ve stokách ze zdiva z železobetonu</t>
  </si>
  <si>
    <t>V.1.4.1 stávající ŽB kanál</t>
  </si>
  <si>
    <t>0,5</t>
  </si>
  <si>
    <t>Lože pod potrubí otevřený výkop z písku fr 0-8mm</t>
  </si>
  <si>
    <t>"DN 200" (210,95+239,55)*1,2*0,15</t>
  </si>
  <si>
    <t>"DN250 - protlak" (299,03-11)*1,2*0,15</t>
  </si>
  <si>
    <t>"DN150 - protlak" (14,62-10)*1,2*0,15</t>
  </si>
  <si>
    <t>"DN80" 1,4*1,2*0,15</t>
  </si>
  <si>
    <t>"DN200 - protlak" (18-15)*1,2*0,15</t>
  </si>
  <si>
    <t>"DN200" 14,3*1,2*0,15</t>
  </si>
  <si>
    <t>"DN 150 - protlak" (13,24-11)*1,2*0,15</t>
  </si>
  <si>
    <t>"DN150" 17*1,2*0,15</t>
  </si>
  <si>
    <t>"DN150" 5,5*1,2*0,15</t>
  </si>
  <si>
    <t>"DN150 - protlak" (16,43-14)*1,2*0,15</t>
  </si>
  <si>
    <t>452313151</t>
  </si>
  <si>
    <t>Podkladní bloky z betonu prostého tř. C 20/25 otevřený výkop XC2</t>
  </si>
  <si>
    <t>1185262535</t>
  </si>
  <si>
    <t>Podkladní a zajišťovací konstrukce z betonu prostého v otevřeném výkopu bloky pro potrubí z betonu tř. C 20/25</t>
  </si>
  <si>
    <t>odbočky</t>
  </si>
  <si>
    <t>0,15*(4+7+4+2+1+2+1)</t>
  </si>
  <si>
    <t>MMk a kolena</t>
  </si>
  <si>
    <t>0,15*(6+11+4+6)</t>
  </si>
  <si>
    <t>452353101</t>
  </si>
  <si>
    <t>Bednění podkladních bloků otevřený výkop</t>
  </si>
  <si>
    <t>-1357505889</t>
  </si>
  <si>
    <t>Bednění podkladních a zajišťovacích konstrukcí v otevřeném výkopu bloků pro potrubí</t>
  </si>
  <si>
    <t>0,6*(4+7+4+2+1+2+1)</t>
  </si>
  <si>
    <t>0,6*(6+11+4+6)</t>
  </si>
  <si>
    <t>9,65+18,19</t>
  </si>
  <si>
    <t>-1143983643</t>
  </si>
  <si>
    <t>1821688798</t>
  </si>
  <si>
    <t>-1459197085</t>
  </si>
  <si>
    <t>"chodník asfalt tl.270mm" 1,5*1,5*3</t>
  </si>
  <si>
    <t>1143612449</t>
  </si>
  <si>
    <t>851241131</t>
  </si>
  <si>
    <t>Montáž potrubí z trub litinových hrdlových s integrovaným těsněním otevřený výkop DN 80</t>
  </si>
  <si>
    <t>-690232887</t>
  </si>
  <si>
    <t>Montáž potrubí z trub litinových tlakových hrdlových  v otevřeném výkopu s integrovaným těsněním DN 80</t>
  </si>
  <si>
    <t>V.1.2</t>
  </si>
  <si>
    <t>1,4</t>
  </si>
  <si>
    <t>552,1-R</t>
  </si>
  <si>
    <t>trouba vodovodní litinová hrdlová DN80,TLT s vnitřní cementovou vystýlkou a zinko-aluminiovým povlakem v tloušťce 400 g/m2, min. tloušťka stěny litiny 4,7 mm</t>
  </si>
  <si>
    <t>-1344190232</t>
  </si>
  <si>
    <t>trouba vodovodní litinová hrdlová DN80, s vnitřní cementovou vystýlkou a zinko-aluminiovým povlakem v tloušťce 400 g/m2, min. tloušťka stěny litiny 4,7 mm
spoj TYTON, K9, 6m; uvnitř: vyložení z cementové malty; vně: vrstva pozinkování s epoxidovou vrstvou</t>
  </si>
  <si>
    <t>1,4*1,05 'Přepočtené koeficientem množství</t>
  </si>
  <si>
    <t>851311131</t>
  </si>
  <si>
    <t>Montáž potrubí z trub litinových hrdlových s integrovaným těsněním otevřený výkop DN 150</t>
  </si>
  <si>
    <t>-38413456</t>
  </si>
  <si>
    <t>Montáž potrubí z trub litinových tlakových hrdlových  v otevřeném výkopu s integrovaným těsněním DN 150</t>
  </si>
  <si>
    <t>14,62</t>
  </si>
  <si>
    <t>13,24</t>
  </si>
  <si>
    <t>5,5</t>
  </si>
  <si>
    <t>16,43</t>
  </si>
  <si>
    <t>552,2-R</t>
  </si>
  <si>
    <t>trouba vodovodní litinová hrdlová DN150,TLT s vnitřní cementovou vystýlkou a zinko-aluminiovým povlakem v tloušťce 400 g/m2, min. tloušťka stěny litiny 4,7 mm</t>
  </si>
  <si>
    <t>110827589</t>
  </si>
  <si>
    <t>trouba vodovodní litinová hrdlová DN150, s vnitřní cementovou vystýlkou a zinko-aluminiovým povlakem v tloušťce 400 g/m2, min. tloušťka stěny litiny 4,7 mm
spoj TYTON, K9, 6m; uvnitř: vyložení z cementové malty; vně: vrstva pozinkování s epoxidovou vrstvou</t>
  </si>
  <si>
    <t>14,62*1,05 'Přepočtené koeficientem množství</t>
  </si>
  <si>
    <t>552,3-R</t>
  </si>
  <si>
    <t xml:space="preserve">trouba vodovodní litinová hrdlová DN150,TLT s vnitřní cementovou vystýlkou a těžkou protikorozní ochranou (Zn 200 g/m2 +vrstva PE), min. tloušťka stěny litiny 4,7 mm </t>
  </si>
  <si>
    <t>751512116</t>
  </si>
  <si>
    <t>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</si>
  <si>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13,24+17+5,5+16,43</t>
  </si>
  <si>
    <t>52,17*1,05 'Přepočtené koeficientem množství</t>
  </si>
  <si>
    <t>851351131</t>
  </si>
  <si>
    <t>Montáž potrubí z trub litinových hrdlových s integrovaným těsněním otevřený výkop DN 200</t>
  </si>
  <si>
    <t>-764418586</t>
  </si>
  <si>
    <t>Montáž potrubí z trub litinových tlakových hrdlových  v otevřeném výkopu s integrovaným těsněním DN 200</t>
  </si>
  <si>
    <t>210,95+239,55</t>
  </si>
  <si>
    <t>14,3</t>
  </si>
  <si>
    <t>552,4-R</t>
  </si>
  <si>
    <t>trouba vodovodní litinová hrdlová DN200,TLT s vnitřní cementovou vystýlkou a zinko-aluminiovým povlakem v tloušťce 400 g/m2, min. tloušťka stěny litiny 4,8 mm</t>
  </si>
  <si>
    <t>-364597493</t>
  </si>
  <si>
    <t>trouba vodovodní litinová hrdlová DN200, s vnitřní cementovou vystýlkou a zinko-aluminiovým povlakem v tloušťce 400 g/m2, min. tloušťka stěny litiny 4,8 mm
spoj TYTON, K9, 6m; uvnitř: vyložení z cementové malty; vně: vrstva pozinkování s epoxidovou vrstvou</t>
  </si>
  <si>
    <t>210,928155741949*1,05 'Přepočtené koeficientem množství</t>
  </si>
  <si>
    <t>552,5-R</t>
  </si>
  <si>
    <t xml:space="preserve">trouba vodovodní litinová hrdlová DN200,TLT s vnitřní cementovou vystýlkou a těžkou protikorozní ochranou (Zn 200 g/m2 +vrstva PE), min. tloušťka stěny litiny 4,8 mm </t>
  </si>
  <si>
    <t>595149817</t>
  </si>
  <si>
    <t>trouba vodovodní litinová hrdlová DN200,TLT s vnitřní cementovou vystýlkou a těžkou protikorozní ochranou (Zn 200 g/m2 +vrstva PE), min. tloušťka stěny litiny 4,8 mm
spoj TYTON, K9, 5m; uvnitř: vyložení z cementové malty; vně: vrstva pozinkování s polyuretanovou vrstvou a PE páskou</t>
  </si>
  <si>
    <t>239,55+18+14,35</t>
  </si>
  <si>
    <t>271,9*1,05 'Přepočtené koeficientem množství</t>
  </si>
  <si>
    <t>851361131</t>
  </si>
  <si>
    <t>Montáž potrubí z trub litinových hrdlových s integrovaným těsněním otevřený výkop DN 250</t>
  </si>
  <si>
    <t>949299484</t>
  </si>
  <si>
    <t>Montáž potrubí z trub litinových tlakových hrdlových  v otevřeném výkopu s integrovaným těsněním DN 250</t>
  </si>
  <si>
    <t>299,03</t>
  </si>
  <si>
    <t>552,6-R</t>
  </si>
  <si>
    <t xml:space="preserve">trouba vodovodní litinová hrdlová DN250,TLT s vnitřní cementovou vystýlkou a těžkou protikorozní ochranou (Zn 200 g/m2 +vrstva PE), min. tloušťka stěny litiny 5,2 mm </t>
  </si>
  <si>
    <t>324824020</t>
  </si>
  <si>
    <t>trouba vodovodní litinová hrdlová DN250,TLT s vnitřní cementovou vystýlkou a těžkou protikorozní ochranou (Zn 200 g/m2 +vrstva PE), min. tloušťka stěny litiny 5,2 mm
spoj TYTON, K9, 5m; uvnitř: vyložení z cementové malty; vně: vrstva pozinkování s polyuretanovou vrstvou a PE páskou</t>
  </si>
  <si>
    <t>299,03*1,05 'Přepočtené koeficientem množství</t>
  </si>
  <si>
    <t>857242122</t>
  </si>
  <si>
    <t>Montáž litinových tvarovek jednoosých přírubových otevřený výkop DN 80</t>
  </si>
  <si>
    <t>-83001825</t>
  </si>
  <si>
    <t>Montáž litinových tvarovek na potrubí litinovém tlakovém jednoosých na potrubí z trub přírubových v otevřeném výkopu, kanálu nebo v šachtě DN 80</t>
  </si>
  <si>
    <t>7+3+2+1+1</t>
  </si>
  <si>
    <t>2+1+1+4</t>
  </si>
  <si>
    <t>55253235</t>
  </si>
  <si>
    <t>trouba přírubová litinová vodovodní FF  PN 10/16 DN 80 dl 200mm</t>
  </si>
  <si>
    <t>1044130569</t>
  </si>
  <si>
    <t>trouba přírubová litinová vodovodní  PN 10/16 DN 80 dl 200mm</t>
  </si>
  <si>
    <t>55253237</t>
  </si>
  <si>
    <t>trouba přírubová litinová vodovodní FF PN 10/16 DN 80 dl 300mm</t>
  </si>
  <si>
    <t>1149191104</t>
  </si>
  <si>
    <t>trouba přírubová litinová vodovodní  PN 10/16 DN 80 dl 300mm</t>
  </si>
  <si>
    <t>55253239</t>
  </si>
  <si>
    <t>trouba přírubová litinová vodovodní FF PN 10/16 DN 80 dl 400mm</t>
  </si>
  <si>
    <t>-1490707176</t>
  </si>
  <si>
    <t>trouba přírubová litinová vodovodní  PN 10/16 DN 80 dl 400mm</t>
  </si>
  <si>
    <t>55253241</t>
  </si>
  <si>
    <t>trouba přírubová litinová vodovodní FF PN 10/16 DN 80 dl 500mm</t>
  </si>
  <si>
    <t>366196379</t>
  </si>
  <si>
    <t>trouba přírubová litinová vodovodní  PN 10/16 DN 80 dl 500mm</t>
  </si>
  <si>
    <t>55253244</t>
  </si>
  <si>
    <t>trouba přírubová litinová vodovodní FF PN 10/16 DN 80 dl 700mm</t>
  </si>
  <si>
    <t>-642274863</t>
  </si>
  <si>
    <t>trouba přírubová litinová vodovodní  PN 10/16 DN 80 dl 700mm</t>
  </si>
  <si>
    <t>55253686</t>
  </si>
  <si>
    <t>příruba zaslepovací litinová vodovodní s vnitřním závitem 1" PN 10/16 XG-kus DN 80</t>
  </si>
  <si>
    <t>8804934</t>
  </si>
  <si>
    <t>55253689</t>
  </si>
  <si>
    <t>příruba zaslepovací litinová vodovodní s vnitřním závitem 2" PN 10/16 XG-kus DN 80</t>
  </si>
  <si>
    <t>924040138</t>
  </si>
  <si>
    <t>55253690</t>
  </si>
  <si>
    <t>příruba zaslepovací litinová vodovodní s vnitřním závitem 1 1/4" PN 10/16 XG-kus DN 80</t>
  </si>
  <si>
    <t>1758785455</t>
  </si>
  <si>
    <t>55254062</t>
  </si>
  <si>
    <t>koleno 90° s patkou přírubové litinové vodovodní N-kus PN 10/40 DN 80 práškový epoxid tl 250µm</t>
  </si>
  <si>
    <t>149368733</t>
  </si>
  <si>
    <t xml:space="preserve">koleno 90° s patkou přírubové litinové vodovodní N-kus PN 10/40 DN 80 práškový epoxid tl 250µm
</t>
  </si>
  <si>
    <t>857311131</t>
  </si>
  <si>
    <t>Montáž litinových tvarovek jednoosých hrdlových otevřený výkop s integrovaným těsněním DN 150</t>
  </si>
  <si>
    <t>-608528258</t>
  </si>
  <si>
    <t>Montáž litinových tvarovek na potrubí litinovém tlakovém jednoosých na potrubí z trub hrdlových v otevřeném výkopu, kanálu nebo v šachtě s integrovaným těsněním DN 150</t>
  </si>
  <si>
    <t>5+8+1</t>
  </si>
  <si>
    <t>55253649</t>
  </si>
  <si>
    <t>přesuvka hrdlová litinová práškový epoxid tl 250µm se šroubovým spojem U-kus DN 150</t>
  </si>
  <si>
    <t>-285816874</t>
  </si>
  <si>
    <t>552,7-R</t>
  </si>
  <si>
    <t>Y 150 - 500, sek trouby</t>
  </si>
  <si>
    <t>51812861</t>
  </si>
  <si>
    <t>Y 150 - 500,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</si>
  <si>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552,8-R</t>
  </si>
  <si>
    <t>Y 150 - 780, sek trouby</t>
  </si>
  <si>
    <t>-739703611</t>
  </si>
  <si>
    <t>Y 150 - 780,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</si>
  <si>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857312122</t>
  </si>
  <si>
    <t>Montáž litinových tvarovek jednoosých přírubových otevřený výkop DN 150</t>
  </si>
  <si>
    <t>-1503803316</t>
  </si>
  <si>
    <t>Montáž litinových tvarovek na potrubí litinovém tlakovém jednoosých na potrubí z trub přírubových v otevřeném výkopu, kanálu nebo v šachtě DN 150</t>
  </si>
  <si>
    <t>55253895</t>
  </si>
  <si>
    <t>tvarovka přírubová s hrdlem z tvárné litiny,práškový epoxid tl 250µm EU-kus DN 150 L135mm</t>
  </si>
  <si>
    <t>416491414</t>
  </si>
  <si>
    <t>857313131</t>
  </si>
  <si>
    <t>Montáž litinových tvarovek odbočných hrdlových otevřený výkop s integrovaným těsněním DN 150</t>
  </si>
  <si>
    <t>645175308</t>
  </si>
  <si>
    <t>Montáž litinových tvarovek na potrubí litinovém tlakovém odbočných na potrubí z trub hrdlových v otevřeném výkopu, kanálu nebo v šachtě s integrovaným těsněním DN 150</t>
  </si>
  <si>
    <t>55253756</t>
  </si>
  <si>
    <t>tvarovka hrdlová s přírubovou odbočkou z tvárné litiny,práškový epoxid tl.250µm MMA-kus DN 150/80</t>
  </si>
  <si>
    <t>475697896</t>
  </si>
  <si>
    <t>857351131</t>
  </si>
  <si>
    <t>Montáž litinových tvarovek jednoosých hrdlových otevřený výkop s integrovaným těsněním DN 200</t>
  </si>
  <si>
    <t>-926668738</t>
  </si>
  <si>
    <t>Montáž litinových tvarovek na potrubí litinovém tlakovém jednoosých na potrubí z trub hrdlových v otevřeném výkopu, kanálu nebo v šachtě s integrovaným těsněním DN 200</t>
  </si>
  <si>
    <t>2+6+11</t>
  </si>
  <si>
    <t>24+1+1+1+1+1</t>
  </si>
  <si>
    <t>55253650</t>
  </si>
  <si>
    <t>přesuvka hrdlová litinová práškový epoxid tl 250µm se šroubovým spojem U-kus DN 200</t>
  </si>
  <si>
    <t>2049645102</t>
  </si>
  <si>
    <t>55253908</t>
  </si>
  <si>
    <t>koleno hrdlové z tvárné litiny,práškový epoxid tl 250µm MMK-kus DN 200-11,25°</t>
  </si>
  <si>
    <t>1796485741</t>
  </si>
  <si>
    <t>55253944</t>
  </si>
  <si>
    <t>koleno hrdlové z tvárné litiny,práškový epoxid tl 250µm MMK-kus DN 200-45°</t>
  </si>
  <si>
    <t>299851160</t>
  </si>
  <si>
    <t>552,9-R</t>
  </si>
  <si>
    <t>Y 200 - 500, sek trouby</t>
  </si>
  <si>
    <t>-919771152</t>
  </si>
  <si>
    <t>Y 200 - 500,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</si>
  <si>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552,10-R</t>
  </si>
  <si>
    <t>Y 200 - 710, sek trouby</t>
  </si>
  <si>
    <t>-509637366</t>
  </si>
  <si>
    <t>Y 200 - 710,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</si>
  <si>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552,11-R</t>
  </si>
  <si>
    <t>Y 200 - 735, sek trouby</t>
  </si>
  <si>
    <t>-1881955734</t>
  </si>
  <si>
    <t>Y 200 - 735,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</si>
  <si>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552,12-R</t>
  </si>
  <si>
    <t>Y 200 - 840, sek trouby</t>
  </si>
  <si>
    <t>1083728459</t>
  </si>
  <si>
    <t>Y 200 - 840,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</si>
  <si>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552,13-R</t>
  </si>
  <si>
    <t>Y 200 - 1030, sek trouby</t>
  </si>
  <si>
    <t>1424640299</t>
  </si>
  <si>
    <t>Y 200 - 1030,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</si>
  <si>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552,14-R</t>
  </si>
  <si>
    <t>Y 200 - 1225, sek trouby</t>
  </si>
  <si>
    <t>1191198522</t>
  </si>
  <si>
    <t>Y 200 - 1225,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</si>
  <si>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857352122</t>
  </si>
  <si>
    <t>Montáž litinových tvarovek jednoosých přírubových otevřený výkop DN 200</t>
  </si>
  <si>
    <t>1671029197</t>
  </si>
  <si>
    <t>Montáž litinových tvarovek na potrubí litinovém tlakovém jednoosých na potrubí z trub přírubových v otevřeném výkopu, kanálu nebo v šachtě DN 200</t>
  </si>
  <si>
    <t>12+1</t>
  </si>
  <si>
    <t>55253896</t>
  </si>
  <si>
    <t>tvarovka přírubová s hrdlem z tvárné litiny,práškový epoxid tl 250µm EU-kus DN 200 L140mm</t>
  </si>
  <si>
    <t>263601102</t>
  </si>
  <si>
    <t>55253621</t>
  </si>
  <si>
    <t>přechod přírubový,práškový epoxid tl 250µm FFR-kus litinový dl 300mm DN 200/150</t>
  </si>
  <si>
    <t>-1545937775</t>
  </si>
  <si>
    <t>857353131</t>
  </si>
  <si>
    <t>Montáž litinových tvarovek odbočných hrdlových otevřený výkop s integrovaným těsněním DN 200</t>
  </si>
  <si>
    <t>-107169370</t>
  </si>
  <si>
    <t>Montáž litinových tvarovek na potrubí litinovém tlakovém odbočných na potrubí z trub hrdlových v otevřeném výkopu, kanálu nebo v šachtě s integrovaným těsněním DN 200</t>
  </si>
  <si>
    <t>5+1</t>
  </si>
  <si>
    <t>55253763</t>
  </si>
  <si>
    <t>tvarovka hrdlová s přírubovou odbočkou z tvárné litiny,práškový epoxid tl.250µm MMA-kus DN 200/80</t>
  </si>
  <si>
    <t>-671184652</t>
  </si>
  <si>
    <t>55253765</t>
  </si>
  <si>
    <t>tvarovka hrdlová s přírubovou odbočkou z tvárné litiny,práškový epoxid tl.250µm MMA-kus DN 200/150</t>
  </si>
  <si>
    <t>572484313</t>
  </si>
  <si>
    <t>857354122</t>
  </si>
  <si>
    <t>Montáž litinových tvarovek odbočných přírubových otevřený výkop DN 200</t>
  </si>
  <si>
    <t>1544161601</t>
  </si>
  <si>
    <t>Montáž litinových tvarovek na potrubí litinovém tlakovém odbočných na potrubí z trub přírubových v otevřeném výkopu, kanálu nebo v šachtě DN 200</t>
  </si>
  <si>
    <t>2+2+1</t>
  </si>
  <si>
    <t>55253532</t>
  </si>
  <si>
    <t>tvarovka přírubová litinová s přírubovou odbočkou,práškový epoxid tl 250µm T-kus DN 200/80</t>
  </si>
  <si>
    <t>1111159276</t>
  </si>
  <si>
    <t>55253535</t>
  </si>
  <si>
    <t>tvarovka přírubová litinová s přírubovou odbočkou,práškový epoxid tl 250µm T-kus DN 200/150</t>
  </si>
  <si>
    <t>-1763538167</t>
  </si>
  <si>
    <t>55253536</t>
  </si>
  <si>
    <t>tvarovka přírubová litinová s přírubovou odbočkou,práškový epoxid tl 250µm T-kus DN 200/200</t>
  </si>
  <si>
    <t>1606452704</t>
  </si>
  <si>
    <t>tvarovka přírubová litinová vodovodní s přírubovou odbočkou PN 10 T-kus DN 200/200</t>
  </si>
  <si>
    <t>857361131</t>
  </si>
  <si>
    <t>Montáž litinových tvarovek jednoosých hrdlových otevřený výkop s integrovaným těsněním DN 250</t>
  </si>
  <si>
    <t>-448743761</t>
  </si>
  <si>
    <t>Montáž litinových tvarovek na potrubí litinovém tlakovém jednoosých na potrubí z trub hrdlových v otevřeném výkopu, kanálu nebo v šachtě s integrovaným těsněním DN 250</t>
  </si>
  <si>
    <t>1+4+10</t>
  </si>
  <si>
    <t>55253651</t>
  </si>
  <si>
    <t>přesuvka hrdlová litinová práškový epoxid tl 250µm se šroubovým spojem U-kus DN 250</t>
  </si>
  <si>
    <t>842588128</t>
  </si>
  <si>
    <t>55253945</t>
  </si>
  <si>
    <t>koleno hrdlové z tvárné litiny,práškový epoxid tl 250µm MMK-kus DN 250-45°</t>
  </si>
  <si>
    <t>1279176864</t>
  </si>
  <si>
    <t>552,15-R</t>
  </si>
  <si>
    <t>Y 250 - 500, sek trouby</t>
  </si>
  <si>
    <t>-551717734</t>
  </si>
  <si>
    <t>Y 250 - 500, sek trouby
trouba vodovodní litinová hrdlová DN150,TLT s vnitřní cementovou vystýlkou a těžkou protikorozní ochranou (Zn 200 g/m2 +vrstva PE), min. tloušťka stěny litiny 4,7 mm
spoj TYTON, K9, 5m; uvnitř: vyložení z cementové malty; vně: vrstva pozinkování s polyuretanovou vrstvou a PE páskou</t>
  </si>
  <si>
    <t>857362122</t>
  </si>
  <si>
    <t>Montáž litinových tvarovek jednoosých přírubových otevřený výkop DN 250</t>
  </si>
  <si>
    <t>1370514697</t>
  </si>
  <si>
    <t>Montáž litinových tvarovek na potrubí litinovém tlakovém jednoosých na potrubí z trub přírubových v otevřeném výkopu, kanálu nebo v šachtě DN 250</t>
  </si>
  <si>
    <t>3+1</t>
  </si>
  <si>
    <t>55253897</t>
  </si>
  <si>
    <t>tvarovka přírubová s hrdlem z tvárné litiny,práškový epoxid tl 250µm EU-kus DN 250 L145mm</t>
  </si>
  <si>
    <t>-698855566</t>
  </si>
  <si>
    <t>55253627</t>
  </si>
  <si>
    <t>přechod přírubový,práškový epoxid tl 250µm FFR-kus litinový dl 300mm DN 250/200</t>
  </si>
  <si>
    <t>-1624850733</t>
  </si>
  <si>
    <t>857363131</t>
  </si>
  <si>
    <t>Montáž litinových tvarovek odbočných hrdlových otevřený výkop s integrovaným těsněním DN 250</t>
  </si>
  <si>
    <t>2043332639</t>
  </si>
  <si>
    <t>Montáž litinových tvarovek na potrubí litinovém tlakovém odbočných na potrubí z trub hrdlových v otevřeném výkopu, kanálu nebo v šachtě s integrovaným těsněním DN 250</t>
  </si>
  <si>
    <t>55253769</t>
  </si>
  <si>
    <t>tvarovka hrdlová s přírubovou odbočkou z tvárné litiny,práškový epoxid tl 250µm MMA-kus DN 250/80</t>
  </si>
  <si>
    <t>-1895845907</t>
  </si>
  <si>
    <t>55253771</t>
  </si>
  <si>
    <t>tvarovka hrdlová s přírubovou odbočkou z tvárné litiny,práškový epoxid tl 250µm MMA-kus DN 250/150</t>
  </si>
  <si>
    <t>-1686035866</t>
  </si>
  <si>
    <t>857364122</t>
  </si>
  <si>
    <t>Montáž litinových tvarovek odbočných přírubových otevřený výkop DN 250</t>
  </si>
  <si>
    <t>592078258</t>
  </si>
  <si>
    <t>Montáž litinových tvarovek na potrubí litinovém tlakovém odbočných na potrubí z trub přírubových v otevřeném výkopu, kanálu nebo v šachtě DN 250</t>
  </si>
  <si>
    <t>1+1+1</t>
  </si>
  <si>
    <t>55253538</t>
  </si>
  <si>
    <t>tvarovka přírubová litinová s přírubovou odbočkou,práškový epoxid tl 250µm T-kus DN 250/80</t>
  </si>
  <si>
    <t>-1914420954</t>
  </si>
  <si>
    <t>55253541</t>
  </si>
  <si>
    <t>tvarovka přírubová litinová s přírubovou odbočkou,práškový epoxid tl 250µm T-kus DN 250/150</t>
  </si>
  <si>
    <t>-1057511700</t>
  </si>
  <si>
    <t>55253542</t>
  </si>
  <si>
    <t>tvarovka přírubová litinová s přírubovou odbočkou,práškový epoxid tl 250µm T-kus DN 250/200</t>
  </si>
  <si>
    <t>-1469617706</t>
  </si>
  <si>
    <t>877241101</t>
  </si>
  <si>
    <t>Montáž elektrospojek na vodovodním potrubí z PE trub d 90</t>
  </si>
  <si>
    <t>-448558557</t>
  </si>
  <si>
    <t>Montáž tvarovek na vodovodním plastovém potrubí z polyetylenu PE 100 elektrotvarovek SDR 11/PN16 spojek, oblouků nebo redukcí d 90</t>
  </si>
  <si>
    <t>2+2</t>
  </si>
  <si>
    <t>28615974</t>
  </si>
  <si>
    <t>elektrospojka SDR 11 PE 100 PN 16 D 90mm</t>
  </si>
  <si>
    <t>389822515</t>
  </si>
  <si>
    <t>28653135</t>
  </si>
  <si>
    <t>nákružek lemový PE 100 SDR 11 90mm</t>
  </si>
  <si>
    <t>1050727254</t>
  </si>
  <si>
    <t>286,1-R</t>
  </si>
  <si>
    <t>točivá příruba DN80</t>
  </si>
  <si>
    <t>1388712496</t>
  </si>
  <si>
    <t>877321101</t>
  </si>
  <si>
    <t>Montáž elektrospojek na vodovodním potrubí z PE trub d 160</t>
  </si>
  <si>
    <t>-1179797990</t>
  </si>
  <si>
    <t>Montáž tvarovek na vodovodním plastovém potrubí z polyetylenu PE 100 elektrotvarovek SDR 11/PN16 spojek, oblouků nebo redukcí d 160</t>
  </si>
  <si>
    <t>1+1</t>
  </si>
  <si>
    <t>28615978</t>
  </si>
  <si>
    <t>elektrospojka SDR 11 PE 100 PN 16 D 160mm</t>
  </si>
  <si>
    <t>-458823171</t>
  </si>
  <si>
    <t>28653139</t>
  </si>
  <si>
    <t>nákružek lemový PE 100 SDR 11 160mm</t>
  </si>
  <si>
    <t>-198654523</t>
  </si>
  <si>
    <t>286,2-R</t>
  </si>
  <si>
    <t>točivá příruba DN150</t>
  </si>
  <si>
    <t>447393165</t>
  </si>
  <si>
    <t>891241112</t>
  </si>
  <si>
    <t>Montáž vodovodních šoupátek otevřený výkop DN 80</t>
  </si>
  <si>
    <t>1467991854</t>
  </si>
  <si>
    <t>Montáž vodovodních armatur na potrubí šoupátek nebo klapek uzavíracích v otevřeném výkopu nebo v šachtách s osazením zemní soupravy (bez poklopů) DN 80</t>
  </si>
  <si>
    <t>42221323</t>
  </si>
  <si>
    <t>šoupátko pitná voda litina GGG 50 dlouhá stavební F5 dl PN 10/16 DN 80x280mm</t>
  </si>
  <si>
    <t>400065097</t>
  </si>
  <si>
    <t>šoupátko pitná voda litina GGG 50 dlouhá stavební dl PN 10/16 DN 80x280mm</t>
  </si>
  <si>
    <t>42291079</t>
  </si>
  <si>
    <t>souprava zemní pro šoupátka DN 65-80mm Rd 2,0-2,5m, teleskopická</t>
  </si>
  <si>
    <t>699058537</t>
  </si>
  <si>
    <t>souprava zemní pro šoupátka DN 65-80mm Rd 2,0m</t>
  </si>
  <si>
    <t>136</t>
  </si>
  <si>
    <t>891247111</t>
  </si>
  <si>
    <t>Montáž hydrantů podzemních DN 80</t>
  </si>
  <si>
    <t>-1586604524</t>
  </si>
  <si>
    <t>Montáž vodovodních armatur na potrubí hydrantů podzemních (bez osazení poklopů) DN 80</t>
  </si>
  <si>
    <t>137</t>
  </si>
  <si>
    <t>42273591</t>
  </si>
  <si>
    <t>hydrant podzemní DN 80 PN 16 jednoduchý uzávěr krycí v 1500mm</t>
  </si>
  <si>
    <t>-1428901323</t>
  </si>
  <si>
    <t>138</t>
  </si>
  <si>
    <t>891247211</t>
  </si>
  <si>
    <t>Montáž hydrantů nadzemních DN 80</t>
  </si>
  <si>
    <t>478732558</t>
  </si>
  <si>
    <t>Montáž vodovodních armatur na potrubí hydrantů nadzemních DN 80</t>
  </si>
  <si>
    <t>139</t>
  </si>
  <si>
    <t>42273682</t>
  </si>
  <si>
    <t>hydrant nadzemní DN 80 tvárná litina dvojitý uzávěr s koulí krycí v 1500mm</t>
  </si>
  <si>
    <t>-550677387</t>
  </si>
  <si>
    <t>140</t>
  </si>
  <si>
    <t>891311112</t>
  </si>
  <si>
    <t>Montáž vodovodních šoupátek otevřený výkop DN 150</t>
  </si>
  <si>
    <t>600048929</t>
  </si>
  <si>
    <t>Montáž vodovodních armatur na potrubí šoupátek nebo klapek uzavíracích v otevřeném výkopu nebo v šachtách s osazením zemní soupravy (bez poklopů) DN 150</t>
  </si>
  <si>
    <t>141</t>
  </si>
  <si>
    <t>42221326</t>
  </si>
  <si>
    <t>šoupátko pitná voda litina GGG 50 dlouhá stavební F5 dl PN 10/16 DN 150x350mm</t>
  </si>
  <si>
    <t>-538094615</t>
  </si>
  <si>
    <t>šoupátko pitná voda litina GGG 50 dlouhá stavební dl PN 10/16 DN 150x350mm</t>
  </si>
  <si>
    <t>142</t>
  </si>
  <si>
    <t>42291080</t>
  </si>
  <si>
    <t>souprava zemní pro šoupátka DN 100-150m Rd 2,0-2,5m, teleskopická</t>
  </si>
  <si>
    <t>-1295466313</t>
  </si>
  <si>
    <t>souprava zemní pro šoupátka DN 100-150m Rd 2,0m</t>
  </si>
  <si>
    <t>143</t>
  </si>
  <si>
    <t>891351112</t>
  </si>
  <si>
    <t>Montáž vodovodních šoupátek otevřený výkop DN 200</t>
  </si>
  <si>
    <t>1886737197</t>
  </si>
  <si>
    <t>Montáž vodovodních armatur na potrubí šoupátek nebo klapek uzavíracích v otevřeném výkopu nebo v šachtách s osazením zemní soupravy (bez poklopů) DN 200</t>
  </si>
  <si>
    <t>144</t>
  </si>
  <si>
    <t>42221327</t>
  </si>
  <si>
    <t>šoupátko pitná voda litina GGG 50 dlouhá stavební F5 dl PN 10/16 DN 200x400mm</t>
  </si>
  <si>
    <t>-186890025</t>
  </si>
  <si>
    <t>šoupátko pitná voda litina GGG 50 dlouhá stavební dl PN 10/16 DN 200x400mm</t>
  </si>
  <si>
    <t>145</t>
  </si>
  <si>
    <t>42291081</t>
  </si>
  <si>
    <t>souprava zemní pro šoupátka DN 200mm Rd 2,0-2,5m, teleskopická</t>
  </si>
  <si>
    <t>1484470172</t>
  </si>
  <si>
    <t>souprava zemní pro šoupátka DN 200mm Rd 2,0m</t>
  </si>
  <si>
    <t>146</t>
  </si>
  <si>
    <t>891361112</t>
  </si>
  <si>
    <t>Montáž vodovodních šoupátek otevřený výkop DN 250</t>
  </si>
  <si>
    <t>338104815</t>
  </si>
  <si>
    <t>Montáž vodovodních armatur na potrubí šoupátek nebo klapek uzavíracích v otevřeném výkopu nebo v šachtách s osazením zemní soupravy (bez poklopů) DN 250</t>
  </si>
  <si>
    <t>147</t>
  </si>
  <si>
    <t>42221328</t>
  </si>
  <si>
    <t>šoupátko pitná voda litina GGG 50 dlouhá stavební F5 dl PN 10/16 DN 250x450mm</t>
  </si>
  <si>
    <t>1213337644</t>
  </si>
  <si>
    <t>šoupátko pitná voda litina GGG 50 dlouhá stavební dl PN 10/16 DN 250x450mm</t>
  </si>
  <si>
    <t>148</t>
  </si>
  <si>
    <t>42291082</t>
  </si>
  <si>
    <t>souprava zemní pro šoupátka DN 250-300mm Rd 2,0-2,5m, teleskopická</t>
  </si>
  <si>
    <t>1895244332</t>
  </si>
  <si>
    <t>souprava zemní pro šoupátka DN 250-300mm Rd 2,0m</t>
  </si>
  <si>
    <t>149</t>
  </si>
  <si>
    <t>892241111</t>
  </si>
  <si>
    <t>Tlaková zkouška potrubí do 80</t>
  </si>
  <si>
    <t>-1203701867</t>
  </si>
  <si>
    <t>Tlakové zkoušky na potrubí DN do 80</t>
  </si>
  <si>
    <t>150</t>
  </si>
  <si>
    <t>892273122</t>
  </si>
  <si>
    <t>Proplach a dezinfekce vodovodního potrubí DN od 80 do 125</t>
  </si>
  <si>
    <t>-1598756620</t>
  </si>
  <si>
    <t>151</t>
  </si>
  <si>
    <t>1289320162</t>
  </si>
  <si>
    <t>66,79+482,8</t>
  </si>
  <si>
    <t>152</t>
  </si>
  <si>
    <t>892353122</t>
  </si>
  <si>
    <t>Proplach a dezinfekce vodovodního potrubí DN 150 nebo 200</t>
  </si>
  <si>
    <t>1847201545</t>
  </si>
  <si>
    <t>153</t>
  </si>
  <si>
    <t>1954887766</t>
  </si>
  <si>
    <t>154</t>
  </si>
  <si>
    <t>892383122</t>
  </si>
  <si>
    <t>Proplach a dezinfekce vodovodního potrubí DN 250, DN 300 nebo 350</t>
  </si>
  <si>
    <t>-1458734336</t>
  </si>
  <si>
    <t>Proplach a dezinfekce vodovodního potrubí DN 250, 300 nebo 350</t>
  </si>
  <si>
    <t>155</t>
  </si>
  <si>
    <t>899401112</t>
  </si>
  <si>
    <t>Osazení poklopů litinových šoupátkových</t>
  </si>
  <si>
    <t>1670294349</t>
  </si>
  <si>
    <t>156</t>
  </si>
  <si>
    <t>42291352</t>
  </si>
  <si>
    <t>poklop litinový šoupátkový pro zemní soupravy osazení do terénu a do vozovky s nápisem voda</t>
  </si>
  <si>
    <t>-1237579321</t>
  </si>
  <si>
    <t>poklop litinový šoupátkový pro zemní soupravy osazení do terénu a do vozovky</t>
  </si>
  <si>
    <t>157</t>
  </si>
  <si>
    <t>422,2-R</t>
  </si>
  <si>
    <t>podkladní deska šoupátková</t>
  </si>
  <si>
    <t>1046512538</t>
  </si>
  <si>
    <t>158</t>
  </si>
  <si>
    <t>899401113</t>
  </si>
  <si>
    <t>Osazení poklopů litinových hydrantových</t>
  </si>
  <si>
    <t>1062669875</t>
  </si>
  <si>
    <t>159</t>
  </si>
  <si>
    <t>42291452</t>
  </si>
  <si>
    <t>poklop litinový hydrantový DN 80</t>
  </si>
  <si>
    <t>-1266048739</t>
  </si>
  <si>
    <t>160</t>
  </si>
  <si>
    <t>422,3-R</t>
  </si>
  <si>
    <t>podkladní deska hydrantová</t>
  </si>
  <si>
    <t>-995189544</t>
  </si>
  <si>
    <t>161</t>
  </si>
  <si>
    <t>899712111</t>
  </si>
  <si>
    <t>Orientační tabulky na zdivu, vč. čísel</t>
  </si>
  <si>
    <t>1085858064</t>
  </si>
  <si>
    <t>Orientační tabulky na vodovodních a kanalizačních řadech na zdivu</t>
  </si>
  <si>
    <t>162</t>
  </si>
  <si>
    <t>899721111</t>
  </si>
  <si>
    <t>Signalizační vodič DN do 150 mm na potrubí CYY 4mm</t>
  </si>
  <si>
    <t>-1020828791</t>
  </si>
  <si>
    <t>Signalizační vodič na potrubí DN do 150 mm</t>
  </si>
  <si>
    <t>1699,98</t>
  </si>
  <si>
    <t>163</t>
  </si>
  <si>
    <t>899722113</t>
  </si>
  <si>
    <t xml:space="preserve">Krytí potrubí z plastů výstražnou fólií z PVC 34cm s nápisem "pozor vodovod" </t>
  </si>
  <si>
    <t>1049553143</t>
  </si>
  <si>
    <t>Krytí potrubí z plastů výstražnou fólií z PVC šířky 34cm</t>
  </si>
  <si>
    <t>849,99</t>
  </si>
  <si>
    <t>164</t>
  </si>
  <si>
    <t>899911153R</t>
  </si>
  <si>
    <t>Kluzná objímka výšky 75 mm vnějšího průměru potrubí do 477 mm</t>
  </si>
  <si>
    <t>-428243860</t>
  </si>
  <si>
    <t>Kluzné objímky (pojízdná sedla)  pro zasunutí potrubí do chráničky výšky 75 mm vnějšího průměru potrubí do 477 mm</t>
  </si>
  <si>
    <t>protlak de 427</t>
  </si>
  <si>
    <t>165</t>
  </si>
  <si>
    <t>899911154R</t>
  </si>
  <si>
    <t>Kluzná objímka výšky 75 mm vnějšího průměru potrubí do 582 mm</t>
  </si>
  <si>
    <t>1420232299</t>
  </si>
  <si>
    <t>Kluzné objímky (pojízdná sedla)  pro zasunutí potrubí do chráničky výšky 75 mm vnějšího průměru potrubí do 582 mm</t>
  </si>
  <si>
    <t>protlak de 501 a de 550</t>
  </si>
  <si>
    <t>11+9</t>
  </si>
  <si>
    <t>166</t>
  </si>
  <si>
    <t>899913162R</t>
  </si>
  <si>
    <t>Uzavírací koncová manžeta půlená 427/170 mm</t>
  </si>
  <si>
    <t>-2123644799</t>
  </si>
  <si>
    <t>167</t>
  </si>
  <si>
    <t>899913165R</t>
  </si>
  <si>
    <t>Uzavírací koncová manžeta půlená 501/222 mm</t>
  </si>
  <si>
    <t>1566627545</t>
  </si>
  <si>
    <t>168</t>
  </si>
  <si>
    <t>899913166R</t>
  </si>
  <si>
    <t>Uzavírací koncová manžeta půlená 550/274 mm</t>
  </si>
  <si>
    <t>-1864469742</t>
  </si>
  <si>
    <t>169</t>
  </si>
  <si>
    <t>8922222R</t>
  </si>
  <si>
    <t>Zkouška nezávadnosti vody</t>
  </si>
  <si>
    <t>kpl</t>
  </si>
  <si>
    <t>1214646659</t>
  </si>
  <si>
    <t>Zdravotní nezávadnost pitné vody musí být prokázána mikrobiologickým, chemickým i fyzikálním rozborem vzorku vody v předepsaném rozsahu. Rozbory kvality vody budou prováděny v laboratoři BVK a.s.. Zkoušené vzorky musí vyhovět Vyhlášce Min. zdravotnictví č.252/2004 Sb, platnost vyjádření je 5 dnů od provedení rozboru. Nebude-li vodovod do této doby zprovozněn, pozbývá potvrzení o nezávadnosti platnosti a bude potřeba provést novou desinfekci, proplach a nový rozbor.</t>
  </si>
  <si>
    <t>170</t>
  </si>
  <si>
    <t>899,8-R</t>
  </si>
  <si>
    <t>Dodávka + montáž identifikačních orientačních markrů</t>
  </si>
  <si>
    <t>-663941913</t>
  </si>
  <si>
    <t>171</t>
  </si>
  <si>
    <t>Poznámka k položce:_x000D_
viz TZ př.č. D.3.1 a v.č. D.3.2.až 12_x000D_
rezměr prefabrikovaného betonové žlabu kabelů budou určeny podle skutečné šířky kabelové trasy</t>
  </si>
  <si>
    <t>35,6</t>
  </si>
  <si>
    <t>172</t>
  </si>
  <si>
    <t>900,2-R</t>
  </si>
  <si>
    <t>Demontáž povrchových znaků vodovodních řadu a jejich odevzdání správci sítí</t>
  </si>
  <si>
    <t>622855080</t>
  </si>
  <si>
    <t>173</t>
  </si>
  <si>
    <t>"souběhu" 696,4</t>
  </si>
  <si>
    <t>"samostatně" (9,7+1,8)*2</t>
  </si>
  <si>
    <t>"startovací jáma" 2*(3,7+3,2)</t>
  </si>
  <si>
    <t>11,7*2</t>
  </si>
  <si>
    <t>V1.4.1 v rámci startovací jámy V.1.4</t>
  </si>
  <si>
    <t>5,5*2</t>
  </si>
  <si>
    <t>2*(3,7+3,2)*5</t>
  </si>
  <si>
    <t>v ACO 8</t>
  </si>
  <si>
    <t>1,8*2</t>
  </si>
  <si>
    <t>4,4*2</t>
  </si>
  <si>
    <t>"V1.1" 2*(2+2)</t>
  </si>
  <si>
    <t>"chodník asfalt tl.270mm" 2*(1,5+1,5)*3</t>
  </si>
  <si>
    <t>174</t>
  </si>
  <si>
    <t>467516387</t>
  </si>
  <si>
    <t>175</t>
  </si>
  <si>
    <t>969011141</t>
  </si>
  <si>
    <t>Vybourání vodovodního nebo plynového vedení DN do 200</t>
  </si>
  <si>
    <t>-1594134884</t>
  </si>
  <si>
    <t>Vybourání vodovodního, plynového a pod. vedení  DN do 200 mm</t>
  </si>
  <si>
    <t>v kontrolních jámách pro zafoukání stávajícího potrubí</t>
  </si>
  <si>
    <t>1,5*7+4,6</t>
  </si>
  <si>
    <t>176</t>
  </si>
  <si>
    <t xml:space="preserve">Poznámka k položce:_x000D_
viz TZ př.č. D.3.1 </t>
  </si>
  <si>
    <t>"úsek 1, DN200" 3,14*0,1*0,1*474,07</t>
  </si>
  <si>
    <t>"úsek 2, DN150" 3,14*0,075*0,075*39,7</t>
  </si>
  <si>
    <t>"úsek 3, DN200" 3,14*0,1*0,1*34,6</t>
  </si>
  <si>
    <t>"úsek 4, DN250" 3,14*0,125*0,125*276,78</t>
  </si>
  <si>
    <t>177</t>
  </si>
  <si>
    <t>178</t>
  </si>
  <si>
    <t>179</t>
  </si>
  <si>
    <t>672,733*9 'Přepočtené koeficientem množství</t>
  </si>
  <si>
    <t>180</t>
  </si>
  <si>
    <t>181</t>
  </si>
  <si>
    <t>3,588</t>
  </si>
  <si>
    <t>182</t>
  </si>
  <si>
    <t>997221825</t>
  </si>
  <si>
    <t>Poplatek za uložení na skládce (skládkovné) stavebního odpadu železobetonového kód odpadu 170 101</t>
  </si>
  <si>
    <t>884742159</t>
  </si>
  <si>
    <t>Poplatek za uložení stavebního odpadu na skládce (skládkovné) z armovaného betonu zatříděného do Katalogu odpadů pod kódem 170 101</t>
  </si>
  <si>
    <t>183</t>
  </si>
  <si>
    <t>5,748+154,504+89,893</t>
  </si>
  <si>
    <t>184</t>
  </si>
  <si>
    <t>4,246+5,275+407,328</t>
  </si>
  <si>
    <t>185</t>
  </si>
  <si>
    <t>997013831</t>
  </si>
  <si>
    <t>Poplatek za uložení na skládce (skládkovné) stavebního odpadu směsného kód odpadu 170 904</t>
  </si>
  <si>
    <t>744484259</t>
  </si>
  <si>
    <t>Poplatek za uložení stavebního odpadu na skládce (skládkovné) směsného stavebního a demoličního zatříděného do Katalogu odpadů pod kódem 170 904</t>
  </si>
  <si>
    <t>186</t>
  </si>
  <si>
    <t>998273102</t>
  </si>
  <si>
    <t>Přesun hmot pro trubní vedení z trub litinových otevřený výkop</t>
  </si>
  <si>
    <t>893944017</t>
  </si>
  <si>
    <t>Přesun hmot pro trubní vedení hloubené z trub litinových pro vodovody nebo kanalizace v otevřeném výkopu dopravní vzdálenost do 15 m</t>
  </si>
  <si>
    <t>004 - SO 04 Vodovodní přípojky</t>
  </si>
  <si>
    <t>Poznámka k položce:_x000D_
viz TZ př.č. D.4.1 a v.č. D.4.2.až 9, D.2.10 výpis materiálů</t>
  </si>
  <si>
    <t>kontrolní jámy pro odbourání potrubí a zafoukání stávajícího potrubí, materiál se použije na zpětné vyspravení</t>
  </si>
  <si>
    <t>"Př.č.6" 1,5*1,5</t>
  </si>
  <si>
    <t>"Př.č.7" 1,5*1,5</t>
  </si>
  <si>
    <t>1145457498</t>
  </si>
  <si>
    <t>"Př.č.4" 1,5*1,5</t>
  </si>
  <si>
    <t>"Př.č.5" 1,5*1,5</t>
  </si>
  <si>
    <t>1708853639</t>
  </si>
  <si>
    <t>"Př.č. 1 až 7" (3,7*3,2-3,7*2,2)*7</t>
  </si>
  <si>
    <t>Př.č.2</t>
  </si>
  <si>
    <t>1,1*1</t>
  </si>
  <si>
    <t>Př.č.3</t>
  </si>
  <si>
    <t>Př.č.5</t>
  </si>
  <si>
    <t>1,1*2</t>
  </si>
  <si>
    <t>1,1*5</t>
  </si>
  <si>
    <t>(100,293+100,293+87,665+87,665)*0,2</t>
  </si>
  <si>
    <t>viz výpis materiálů D.2.10</t>
  </si>
  <si>
    <t>přípojky</t>
  </si>
  <si>
    <t>60,56*2*0,1</t>
  </si>
  <si>
    <t>"Př.č.1 až 7" 2*2*0,1*7</t>
  </si>
  <si>
    <t>kontrolní jáma př.č.1 pro odbourání potrubí a zafoukání stávajícího potrubí v rámci rýhy v zeleni</t>
  </si>
  <si>
    <t>Poznámka k položce:_x000D_
viz TZ př.č. D.4.1 a v.č. D.4.2.až 9, D.2.10 výpis materiálů_x000D_
50% hor. tř.II a 50% hor. tř.III</t>
  </si>
  <si>
    <t>"Př.č.1 v komunikaci tl.550mm" 3,7*3,2*(2,89-0,55)</t>
  </si>
  <si>
    <t>"Př.č.2 a 3 v komunikaci tl.550mm" 5,2*3,7*(2,85-0,55)</t>
  </si>
  <si>
    <t>"Př.č.4 v komunikaci tl.550mm" 3,7*3,2*(2,96-0,55)</t>
  </si>
  <si>
    <t>"Př.č.5 v komunikaci tl.550mm" 3,7*3,2*(2,82-0,55)</t>
  </si>
  <si>
    <t>"Př.č.6 v komunikaci tl.550mm" 3,7*3,2*(2,89-0,55)</t>
  </si>
  <si>
    <t>"Př.č.7 v komunikaci tl.550mm" 3,7*3,2*(2,98-0,55)</t>
  </si>
  <si>
    <t>"zeleň tl.100mm" součástí rýhy otevřený výkop</t>
  </si>
  <si>
    <t>"chodník asfalt tl.270mm" 1,5*1,5*(2,2-0,27)*2</t>
  </si>
  <si>
    <t>"zámková dlažba tl.350mm" 1,5*1,5*(2,2-0,35)*2</t>
  </si>
  <si>
    <t>200,856/2</t>
  </si>
  <si>
    <t>100,428/2</t>
  </si>
  <si>
    <t>"zeleň tl.100mm" 60,56*1,1*(2-0,1)</t>
  </si>
  <si>
    <t>"Př.č.1, zeleň tl.100mm" 2*2*(1,75-0,1)</t>
  </si>
  <si>
    <t>"Př.č.2, zeleň tl.100mm" 2*2*(1,75-0,1)</t>
  </si>
  <si>
    <t>"Př.č.3, zeleň tl.100mm" 2*2*(1,75-0,1)</t>
  </si>
  <si>
    <t>"Př.č.4, zeleň tl.100mm" 2*2*(2,35-0,1)</t>
  </si>
  <si>
    <t>"Př.č.5, zeleň tl.100mm" 2*2*(1,45-0,1)</t>
  </si>
  <si>
    <t>"Př.č.6, zeleň tl.100mm" 2*2*(2,09-0,1)</t>
  </si>
  <si>
    <t>"Př.č.7, zeleň tl.100mm" 2*2*(1,75-0,1)</t>
  </si>
  <si>
    <t>175,33/2</t>
  </si>
  <si>
    <t>87,665*0,5</t>
  </si>
  <si>
    <t>141721112</t>
  </si>
  <si>
    <t>Řízený zemní protlak hloubky do 6 m vnějšího průměru do 90 mm v hornině tř 1 až 4</t>
  </si>
  <si>
    <t>1380284147</t>
  </si>
  <si>
    <t>Řízený zemní protlak v hornině tř. 1 až 4, včetně protlačení trub v hloubce do 6 m vnějšího průměru vrtu přes 63 do 90 mm</t>
  </si>
  <si>
    <t>Př.č.6</t>
  </si>
  <si>
    <t>28613528</t>
  </si>
  <si>
    <t>potrubí třívrstvé PE100 RC SDR11 75x6,80  dl 12m určeno k protlačení</t>
  </si>
  <si>
    <t>-135744688</t>
  </si>
  <si>
    <t>potrubí třívrstvé PE100 RC SDR11 75x6,80  dl 12m</t>
  </si>
  <si>
    <t>32*1,05 'Přepočtené koeficientem množství</t>
  </si>
  <si>
    <t>141721113</t>
  </si>
  <si>
    <t>Řízený zemní protlak hloubky do 6 m vnějšího průměru do 110 mm v hornině tř 1 až 4</t>
  </si>
  <si>
    <t>1471599323</t>
  </si>
  <si>
    <t>Řízený zemní protlak v hornině tř. 1 až 4, včetně protlačení trub v hloubce do 6 m vnějšího průměru vrtu přes 90 do 110 mm</t>
  </si>
  <si>
    <t>Př.č.7</t>
  </si>
  <si>
    <t>28613530</t>
  </si>
  <si>
    <t>potrubí třívrstvé PE100 RC SDR11 90x8,2 dl 12m určeno k protlačení</t>
  </si>
  <si>
    <t>1995731493</t>
  </si>
  <si>
    <t>potrubí třívrstvé PE100 RC SDR11 90x8,2 dl 12m</t>
  </si>
  <si>
    <t>18*1,05 'Přepočtené koeficientem množství</t>
  </si>
  <si>
    <t>-1600730859</t>
  </si>
  <si>
    <t>Př.č.1</t>
  </si>
  <si>
    <t>28613534</t>
  </si>
  <si>
    <t>potrubí třívrstvé PE100 RC SDR11 160x14,6 dl 12m</t>
  </si>
  <si>
    <t>1522501763</t>
  </si>
  <si>
    <t>141721117</t>
  </si>
  <si>
    <t>Řízený zemní protlak hloubky do 6 m vnějšího průměru do 315 mm v hornině tř 1 až 4</t>
  </si>
  <si>
    <t>-100495942</t>
  </si>
  <si>
    <t>Řízený zemní protlak v hornině tř. 1 až 4, včetně protlačení trub v hloubce do 6 m vnějšího průměru vrtu přes 225 do 315 mm</t>
  </si>
  <si>
    <t>14,5</t>
  </si>
  <si>
    <t>28641261a</t>
  </si>
  <si>
    <t>roury z odstředivě litého laminátu  PN 1 SN 10000 se spojkou De 272mm</t>
  </si>
  <si>
    <t>1206617757</t>
  </si>
  <si>
    <t>roury z odstředivě litého laminátu  PN 1 SN 10000 se spojkou De 272</t>
  </si>
  <si>
    <t>22,5*1,05 'Přepočtené koeficientem množství</t>
  </si>
  <si>
    <t>141721118</t>
  </si>
  <si>
    <t>Řízený zemní protlak hloubky do 6 m vnějšího průměru do 350 mm v hornině tř 1 až 4</t>
  </si>
  <si>
    <t>-1229207121</t>
  </si>
  <si>
    <t>Řízený zemní protlak v hornině tř. 1 až 4, včetně protlačení trub v hloubce do 6 m vnějšího průměru vrtu přes 315 do 350 mm</t>
  </si>
  <si>
    <t>Př.č.4</t>
  </si>
  <si>
    <t>16,5</t>
  </si>
  <si>
    <t>28641263a</t>
  </si>
  <si>
    <t>roury z odstředivě litého laminátu  PN 1 SN 10000 se spojkou De 324mm</t>
  </si>
  <si>
    <t>2114047113</t>
  </si>
  <si>
    <t>roury z odstředivě litého laminátu  PN 1 SN 10000 se spojkou DN 324mm</t>
  </si>
  <si>
    <t>16,5*1,05 'Přepočtené koeficientem množství</t>
  </si>
  <si>
    <t>"Př.č.1 v komunikaci tl.550mm" 2*(3,7+3,2)*2,89</t>
  </si>
  <si>
    <t>"Př.č.2 a 3 v komunikaci tl.550mm" 2*(5,2+3,7)*2,85</t>
  </si>
  <si>
    <t>"Př.č.4 v komunikaci tl.550mm" 2*(3,7+3,2)*2,96</t>
  </si>
  <si>
    <t>"Př.č.5 v komunikaci tl.550mm" 2*(3,7+3,2)*2,82</t>
  </si>
  <si>
    <t>"Př.č.6 v komunikaci tl.550mm" 2*(3,7+3,2)*2,89</t>
  </si>
  <si>
    <t>"Př.č.7 v komunikaci tl.550mm" 2*(3,7+3,2)*2,98</t>
  </si>
  <si>
    <t>"zeleň tl.100mm" 60,56*2*2</t>
  </si>
  <si>
    <t>"Př.č.1, zeleň tl.100mm" 2*1,75*2</t>
  </si>
  <si>
    <t>"Př.č.2, zeleň tl.100mm" 2*1,75*2</t>
  </si>
  <si>
    <t>"Př.č.3, zeleň tl.100mm" 2*1,75*2</t>
  </si>
  <si>
    <t>"Př.č.4, zeleň tl.100mm" 2*2,35*2</t>
  </si>
  <si>
    <t>"Př.č.5, zeleň tl.100mm" 2*1,45*2</t>
  </si>
  <si>
    <t>"Př.č.6, zeleň tl.100mm" 2*2,09*2</t>
  </si>
  <si>
    <t>"Př.č.7, zeleň tl.100mm" 2*1,75*2</t>
  </si>
  <si>
    <t>1,5*2,2*(2+2)</t>
  </si>
  <si>
    <t>251,382</t>
  </si>
  <si>
    <t>(87,665+87,665)*0,55</t>
  </si>
  <si>
    <t>(100,428+100,428)*0,55</t>
  </si>
  <si>
    <t>14,912</t>
  </si>
  <si>
    <t>87,665+87,665</t>
  </si>
  <si>
    <t>100,428+100,428</t>
  </si>
  <si>
    <t>60,56*1,1*(2-0,1-0,39-0,1)</t>
  </si>
  <si>
    <t>100,428+100,428+87,665+87,665</t>
  </si>
  <si>
    <t>-142,689</t>
  </si>
  <si>
    <t>233,497*1,8 'Přepočtené koeficientem množství</t>
  </si>
  <si>
    <t>-7,637</t>
  </si>
  <si>
    <t>-29,178</t>
  </si>
  <si>
    <t>"komunikace tl.550mm, viz frézování" 25,9*0,55</t>
  </si>
  <si>
    <t>353,616</t>
  </si>
  <si>
    <t>-60,56*1,1*(2-0,1-0,39-0,1)</t>
  </si>
  <si>
    <t>"Př.č.1, zeleň tl.100mm" -2*2*(1,75-0,1)</t>
  </si>
  <si>
    <t>"Př.č.2, zeleň tl.100mm" -2*2*(1,75-0,1)</t>
  </si>
  <si>
    <t>"Př.č.3, zeleň tl.100mm" -2*2*(1,75-0,1)</t>
  </si>
  <si>
    <t>"Př.č.4, zeleň tl.100mm" -2*2*(2,35-0,1)</t>
  </si>
  <si>
    <t>"Př.č.5, zeleň tl.100mm" -2*2*(1,45-0,1)</t>
  </si>
  <si>
    <t>"Př.č.6, zeleň tl.100mm" -2*2*(2,09-0,1)</t>
  </si>
  <si>
    <t>"Př.č.7, zeleň tl.100mm" -2*2*(1,75-0,1)</t>
  </si>
  <si>
    <t>210,927*2 'Přepočtené koeficientem množství</t>
  </si>
  <si>
    <t>odečty jsou protlaky</t>
  </si>
  <si>
    <t xml:space="preserve">"Dn 63 - protlak" (17,1-10)*1,1*0,363 </t>
  </si>
  <si>
    <t>"Dn 90 - protlak" (16,25-8)*1,1*0,39</t>
  </si>
  <si>
    <t>"Dn 32 - protlak" (15,97-8)*1,1*0,332</t>
  </si>
  <si>
    <t>"Dn 160 - protlak" (19,89-16,5)*1,1*0,46</t>
  </si>
  <si>
    <t>"Dn 90 - protlak" (48,06-14,5)*1,1*0,39</t>
  </si>
  <si>
    <t>"Dn 32 - protlak" (26,06-24)*1,1*0,332</t>
  </si>
  <si>
    <t>"Dn 40 - protlak" (26,1-18)*1,1*0,34</t>
  </si>
  <si>
    <t>29,178*2 'Přepočtené koeficientem množství</t>
  </si>
  <si>
    <t>60,56*2</t>
  </si>
  <si>
    <t>"Př.č.1 až 7" 2*2*7</t>
  </si>
  <si>
    <t>2*(3,7+3,2)*7</t>
  </si>
  <si>
    <t>celková délka přípojek - celková délka protllaků</t>
  </si>
  <si>
    <t>(169,43-100)*1,1</t>
  </si>
  <si>
    <t>"Př.č.1" 2</t>
  </si>
  <si>
    <t>"Př.č.2 a 3" 2</t>
  </si>
  <si>
    <t>"Př.č.4" 2</t>
  </si>
  <si>
    <t>"Př.č.5" 2</t>
  </si>
  <si>
    <t>"Př.č.6" 2</t>
  </si>
  <si>
    <t>"Př.č.7" 2</t>
  </si>
  <si>
    <t>(169,43-100)*1,1*0,1</t>
  </si>
  <si>
    <t>4,5+4,5</t>
  </si>
  <si>
    <t>-1573023252</t>
  </si>
  <si>
    <t>-1589785752</t>
  </si>
  <si>
    <t>-1026838265</t>
  </si>
  <si>
    <t>258630440</t>
  </si>
  <si>
    <t>871161141</t>
  </si>
  <si>
    <t>Montáž potrubí z PE100 SDR 11 otevřený výkop svařovaných na tupo D 32 x 3,0 mm</t>
  </si>
  <si>
    <t>-571128386</t>
  </si>
  <si>
    <t>Montáž vodovodního potrubí z plastů v otevřeném výkopu z polyetylenu PE 100 svařovaných na tupo SDR 11/PN16 D 32 x 3,0 mm</t>
  </si>
  <si>
    <t>15,97</t>
  </si>
  <si>
    <t>26,06</t>
  </si>
  <si>
    <t>28613595</t>
  </si>
  <si>
    <t>potrubí dvouvrstvé PE100  SDR 11 32x3,0 dl 12m</t>
  </si>
  <si>
    <t>-316963916</t>
  </si>
  <si>
    <t>potrubí dvouvrstvé PE100 SDR 11 32x3,0 dl 12m</t>
  </si>
  <si>
    <t>42,03*1,05 'Přepočtené koeficientem množství</t>
  </si>
  <si>
    <t>871171141</t>
  </si>
  <si>
    <t>Montáž potrubí z PE100 SDR 11 otevřený výkop svařovaných na tupo D 40 x 3,7 mm</t>
  </si>
  <si>
    <t>-1620752693</t>
  </si>
  <si>
    <t>Montáž vodovodního potrubí z plastů v otevřeném výkopu z polyetylenu PE 100 svařovaných na tupo SDR 11/PN16 D 40 x 3,7 mm</t>
  </si>
  <si>
    <t>26,1</t>
  </si>
  <si>
    <t>28613596</t>
  </si>
  <si>
    <t>potrubí dvouvrstvé PE100 SDR 11 40x3,7 dl 12m</t>
  </si>
  <si>
    <t>1055086497</t>
  </si>
  <si>
    <t>26,1*1,05 'Přepočtené koeficientem množství</t>
  </si>
  <si>
    <t>871211141</t>
  </si>
  <si>
    <t>Montáž potrubí z PE100 SDR 11 otevřený výkop svařovaných na tupo D 63 x 5,8 mm</t>
  </si>
  <si>
    <t>922495592</t>
  </si>
  <si>
    <t>Montáž vodovodního potrubí z plastů v otevřeném výkopu z polyetylenu PE 100 svařovaných na tupo SDR 11/PN16 D 63 x 5,8 mm</t>
  </si>
  <si>
    <t>17,1</t>
  </si>
  <si>
    <t>28613598</t>
  </si>
  <si>
    <t>potrubí dvouvrstvé PE100 SDR 11 63x5,8 dl 12m</t>
  </si>
  <si>
    <t>696892235</t>
  </si>
  <si>
    <t>17,1*1,05 'Přepočtené koeficientem množství</t>
  </si>
  <si>
    <t>871241141</t>
  </si>
  <si>
    <t>Montáž potrubí z PE100 SDR 11 otevřený výkop svařovaných na tupo D 90 x 8,2 mm</t>
  </si>
  <si>
    <t>-937651477</t>
  </si>
  <si>
    <t>Montáž vodovodního potrubí z plastů v otevřeném výkopu z polyetylenu PE 100 svařovaných na tupo SDR 11/PN16 D 90 x 8,2 mm</t>
  </si>
  <si>
    <t>16,25</t>
  </si>
  <si>
    <t>48,06</t>
  </si>
  <si>
    <t>28613600</t>
  </si>
  <si>
    <t>potrubí dvouvrstvé PE100 SDR 11 90x8,2 dl 12m</t>
  </si>
  <si>
    <t>-1285779793</t>
  </si>
  <si>
    <t>64,31*1,05 'Přepočtené koeficientem množství</t>
  </si>
  <si>
    <t>871321141</t>
  </si>
  <si>
    <t>Montáž potrubí z PE100 SDR 11 otevřený výkop svařovaných na tupo D 160 x 14,6 mm</t>
  </si>
  <si>
    <t>-662883192</t>
  </si>
  <si>
    <t>Montáž vodovodního potrubí z plastů v otevřeném výkopu z polyetylenu PE 100 svařovaných na tupo SDR 11/PN16 D 160 x 14,6 mm</t>
  </si>
  <si>
    <t>19,89</t>
  </si>
  <si>
    <t>28613604</t>
  </si>
  <si>
    <t>potrubí dvouvrstvé PE100 SDR 11 160x14,6 dl 12m</t>
  </si>
  <si>
    <t>-598103247</t>
  </si>
  <si>
    <t>19,89*1,05 'Přepočtené koeficientem množství</t>
  </si>
  <si>
    <t>42,03+26,1+17,1+64,31</t>
  </si>
  <si>
    <t>169,43</t>
  </si>
  <si>
    <t>899911101R</t>
  </si>
  <si>
    <t>Kluzná objímka výšky 15 mm vnějšího průměru potrubí do 183 mm</t>
  </si>
  <si>
    <t>1677778866</t>
  </si>
  <si>
    <t>Kluzné objímky (pojízdná sedla)  pro zasunutí potrubí do chráničky výšky 15 mm vnějšího průměru potrubí do 183 mm</t>
  </si>
  <si>
    <t>7 "typ I/C/D"</t>
  </si>
  <si>
    <t>15 "typ I/C/D"</t>
  </si>
  <si>
    <t>12 "typ I/C/D"</t>
  </si>
  <si>
    <t>899911122R</t>
  </si>
  <si>
    <t>Kluzná objímka výšky 36 mm vnějšího průměru potrubí do 222 mm</t>
  </si>
  <si>
    <t>1966513754</t>
  </si>
  <si>
    <t>Kluzné objímky (pojízdná sedla)  pro zasunutí potrubí do chráničky výšky 36 mm vnějšího průměru potrubí do 222 mm</t>
  </si>
  <si>
    <t>9 "typ A/B"</t>
  </si>
  <si>
    <t>899911125</t>
  </si>
  <si>
    <t>Kluzná objímka výšky 41 mm vnějšího průměru potrubí do 328 mm</t>
  </si>
  <si>
    <t>-279030908</t>
  </si>
  <si>
    <t>Kluzné objímky (pojízdná sedla)  pro zasunutí potrubí do chráničky výšky 41 mm vnějšího průměru potrubí do 328 mm</t>
  </si>
  <si>
    <t>12 "typ F/G"</t>
  </si>
  <si>
    <t>899911136R</t>
  </si>
  <si>
    <t>Kluzná objímka výšky 50 mm vnějšího průměru potrubí do 328 mm</t>
  </si>
  <si>
    <t>-1227517544</t>
  </si>
  <si>
    <t>Kluzné objímky (pojízdná sedla)  pro zasunutí potrubí do chráničky výšky 50 mm vnějšího průměru potrubí do 328 mm</t>
  </si>
  <si>
    <t>7 "typ A/B"</t>
  </si>
  <si>
    <t>10 "typ A/B</t>
  </si>
  <si>
    <t>899913112R</t>
  </si>
  <si>
    <t>Uzavírací koncová manžeta půlená D 32 x 75</t>
  </si>
  <si>
    <t>1995886766</t>
  </si>
  <si>
    <t>Koncové uzavírací manžety chrániček  DN potrubí x DN chráničky D 32/75</t>
  </si>
  <si>
    <t>899913122R</t>
  </si>
  <si>
    <t>Uzavírací koncová manžeta půlená D 40 x 90</t>
  </si>
  <si>
    <t>1317356192</t>
  </si>
  <si>
    <t>Koncové uzavírací manžety chrániček  DN potrubí x DN chráničky D 40/90</t>
  </si>
  <si>
    <t>899913133R</t>
  </si>
  <si>
    <t>Uzavírací koncová manžeta půlená D 63 x 160</t>
  </si>
  <si>
    <t>1944107731</t>
  </si>
  <si>
    <t>Koncové uzavírací manžety chrániček  DN potrubí x DN chráničky D 63/160</t>
  </si>
  <si>
    <t>899913143R</t>
  </si>
  <si>
    <t>Uzavírací koncová manžeta půlená D 90 x 224</t>
  </si>
  <si>
    <t>1789536109</t>
  </si>
  <si>
    <t>Koncové uzavírací manžety chrániček  DN potrubí x DN chráničky D 90/224</t>
  </si>
  <si>
    <t>899913161R</t>
  </si>
  <si>
    <t>Uzavírací koncová manžeta půlená D 160 x 268</t>
  </si>
  <si>
    <t>596812511</t>
  </si>
  <si>
    <t>Koncové uzavírací manžety chrániček  DN potrubí x DN chráničky D 160/268</t>
  </si>
  <si>
    <t>Poznámka k položce:_x000D_
viz TZ př.č. D.4.1 a v.č. D.4.2.až 9, D.2.10 výpis materiálů_x000D_
rezměr prefabrikovaného betonové žlabu kabelů budou určeny podle skutečné šířky kabelové trasy</t>
  </si>
  <si>
    <t>8,8</t>
  </si>
  <si>
    <t>kontrolní jámy pro odbourání potrubí a zafoukání stávajícího potrubí v ACO 8</t>
  </si>
  <si>
    <t>"Př.č.4" 2*(1,5+1,5)</t>
  </si>
  <si>
    <t>"Př.č.5" 2*(1,5+1,5)</t>
  </si>
  <si>
    <t>-132379516</t>
  </si>
  <si>
    <t>"př. 4 až 7" 1,5*(2+2)</t>
  </si>
  <si>
    <t>"př. č.1, v rámci rýhy" 1,5*1</t>
  </si>
  <si>
    <t>1070084250</t>
  </si>
  <si>
    <t>29,215*9 'Přepočtené koeficientem množství</t>
  </si>
  <si>
    <t>1,422+5,698+3,315</t>
  </si>
  <si>
    <t>1,98+1,305+15,022</t>
  </si>
  <si>
    <t>005 - SO 05.1 Komunikace</t>
  </si>
  <si>
    <t>21121</t>
  </si>
  <si>
    <t>-35671511</t>
  </si>
  <si>
    <t>Poznámka k položce:_x000D_
viz TZ př.č. D.5.1.1 a v.č. D.5.1.2.až 6</t>
  </si>
  <si>
    <t>zapravení mimo vozovku</t>
  </si>
  <si>
    <t>" výměry pol.č.21  "  44,9</t>
  </si>
  <si>
    <t>113107141</t>
  </si>
  <si>
    <t>Odstranění podkladu živičného tl 50 mm ručně - chodník litý asfalt</t>
  </si>
  <si>
    <t>949497399</t>
  </si>
  <si>
    <t>Odstranění podkladů nebo krytů ručně s přemístěním hmot na skládku na vzdálenost do 3 m nebo s naložením na dopravní prostředek živičných, o tl. vrstvy do 50 mm</t>
  </si>
  <si>
    <t xml:space="preserve">Bourání stávajících chodníků živičných z LA tl.30mm </t>
  </si>
  <si>
    <t>" výměry pol.č. 23 "   2,5</t>
  </si>
  <si>
    <t>-979578083</t>
  </si>
  <si>
    <t>vybourání chodníků z ACO 8</t>
  </si>
  <si>
    <t>" výměry pol.č. 25a "   60</t>
  </si>
  <si>
    <t>113107224,1</t>
  </si>
  <si>
    <t>235321388</t>
  </si>
  <si>
    <t>výměna vrstev v případě provedení zásypu rýh betonovým recyklátem</t>
  </si>
  <si>
    <t>Nová vozovka konstrukce č.1 – Okružní</t>
  </si>
  <si>
    <t>" výměry pol.č. 37 "   2054*2</t>
  </si>
  <si>
    <t>Nová vozovka konstrukce č.2 – boční ulice</t>
  </si>
  <si>
    <t>" výměry pol.č. 43 "   46*2</t>
  </si>
  <si>
    <t>113107331</t>
  </si>
  <si>
    <t>Odstranění podkladu z betonu prostého tl 150 mm strojně pl do 50 m2</t>
  </si>
  <si>
    <t>680321944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</si>
  <si>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</si>
  <si>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Vybourání podkladu z SC C8/10 (jako beton) v tl.150mm pod chodníky z LA</t>
  </si>
  <si>
    <t>" výměry pol.č. 24 "   2,5</t>
  </si>
  <si>
    <t>1551598819</t>
  </si>
  <si>
    <t xml:space="preserve">Odstranění podkladu ze ŠD v tl.150mm pod chodníky z LA </t>
  </si>
  <si>
    <t xml:space="preserve">výměry pol.č. 25 </t>
  </si>
  <si>
    <t>"chodník z LA" 2,5</t>
  </si>
  <si>
    <t>"chodník z ACO 8" 60</t>
  </si>
  <si>
    <t>113107223</t>
  </si>
  <si>
    <t>Odstranění podkladu z kameniva drceného tl 300 mm strojně pl přes 200 m2</t>
  </si>
  <si>
    <t>-1960677598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</si>
  <si>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</si>
  <si>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Bourání štěrkových vrstev vozovky nad rámec kanalizace a vodovodu – hlavní trasa v tl.300mm</t>
  </si>
  <si>
    <t>" výměry pol.č. 15 "   40,4</t>
  </si>
  <si>
    <t>Bourání štěrkových vrstev vozovky nad rámec kanalizace a vodovodu – vedl. trasa tl.300mm</t>
  </si>
  <si>
    <t>" výměry pol.č. 15 "   9</t>
  </si>
  <si>
    <t>Bourání štěrkových vrstev vozovky nad rámec kanalizace a vodovodu – vedl. trasa v tl.250mm</t>
  </si>
  <si>
    <t>" výměry pol.č. 16 "   3,4</t>
  </si>
  <si>
    <t xml:space="preserve">Odstranění podkladu ze ŠD v tl.celkem 250mm pod bouranou dlažbou chodníků </t>
  </si>
  <si>
    <t>" výměry pol.č. 22 "   44,9</t>
  </si>
  <si>
    <t>-1906915987</t>
  </si>
  <si>
    <t>Bourání štěrkových vrstev vozovky nad rámec kanalizace a vodovodu – hlavní trasa  tl.400mm</t>
  </si>
  <si>
    <t>" výměry pol.č. 13 "   244,4</t>
  </si>
  <si>
    <t>Bourání štěrkových vrstev vozovky nad rámec kanalizace a vodovodu – hlavní trasa tl.350mm</t>
  </si>
  <si>
    <t>" výměry pol.č. 14 "   39,6</t>
  </si>
  <si>
    <t>113107225</t>
  </si>
  <si>
    <t>Odstranění podkladu z kameniva drceného tl 500 mm strojně pl přes 200 m2</t>
  </si>
  <si>
    <t>-480817758</t>
  </si>
  <si>
    <t>Odstranění podkladů nebo krytů strojně plochy jednotlivě přes 200 m2 s přemístěním hmot na skládku na vzdálenost do 20 m nebo s naložením na dopravní prostředek z kameniva hrubého drceného, o tl. vrstvy přes 400 do 500 mm</t>
  </si>
  <si>
    <t>Bourání štěrkových vrstev vozovky nad rámec kanalizace a vodovodu – hlavní trasa tl.500mm</t>
  </si>
  <si>
    <t>" výměry pol.č. 12 "   20,6</t>
  </si>
  <si>
    <t>113107225R</t>
  </si>
  <si>
    <t>Odstranění podkladu z kameniva drceného tl 600 mm strojně pl přes 200 m2</t>
  </si>
  <si>
    <t>-1819257617</t>
  </si>
  <si>
    <t>Odstranění podkladů nebo krytů strojně plochy jednotlivě přes 200 m2 s přemístěním hmot na skládku na vzdálenost do 20 m nebo s naložením na dopravní prostředek z kameniva hrubého drceného, o tl. vrstvy přes 500 do 600 mm</t>
  </si>
  <si>
    <t>odstranění dočasného zásypového materiálu rýh kanalizace a vodovodu z SO 01 až SO 04</t>
  </si>
  <si>
    <t xml:space="preserve"> " výměry pol.č. 1 "   </t>
  </si>
  <si>
    <t>"Hlavní trasa" 2054</t>
  </si>
  <si>
    <t>"Boční ulice" 46</t>
  </si>
  <si>
    <t>-2086459106</t>
  </si>
  <si>
    <t xml:space="preserve">Dodatečné bourání živic - hlavní trasa nad rámec bourání v rámci kanalizace a vodovodu a frézování  dle jednotlivých sond IG průzku </t>
  </si>
  <si>
    <t>" výměry pol.č. 9 "   515</t>
  </si>
  <si>
    <t>Dodatečné bourání živic - boční trasa nad rámec bourání v rámci kanalizace a vodovodu a frézování  dle jednotlivých sond IG průzku</t>
  </si>
  <si>
    <t>" výměry pol.č. 9 "   21</t>
  </si>
  <si>
    <t>113107243</t>
  </si>
  <si>
    <t>Odstranění podkladu živičného tl 150 mm strojně pl přes 200 m2</t>
  </si>
  <si>
    <t>43245608</t>
  </si>
  <si>
    <t>Odstranění podkladů nebo krytů strojně plochy jednotlivě přes 200 m2 s přemístěním hmot na skládku na vzdálenost do 20 m nebo s naložením na dopravní prostředek živičných, o tl. vrstvy přes 100 do 150 mm</t>
  </si>
  <si>
    <t>Dodatečné bourání živic - hlavní trasa nad rámec bourání v rámci kanalizace a vodovodu a frézování dle jednotlivých sond IG průzku</t>
  </si>
  <si>
    <t>" výměry pol.č. 10 "   84</t>
  </si>
  <si>
    <t>Dodatečné bourání živic - boční trasa nad rámec bourání v rámci kanalizace a vodovodu a frézování dle jednotlivých sond IG průzku, vedlejší trasa</t>
  </si>
  <si>
    <t>" výměry pol.č. 10 "   8</t>
  </si>
  <si>
    <t>113107244</t>
  </si>
  <si>
    <t>Odstranění podkladu živičného tl 200 mm strojně pl přes 200 m2</t>
  </si>
  <si>
    <t>-1457925091</t>
  </si>
  <si>
    <t>Odstranění podkladů nebo krytů strojně plochy jednotlivě přes 200 m2 s přemístěním hmot na skládku na vzdálenost do 20 m nebo s naložením na dopravní prostředek živičných, o tl. vrstvy přes 150 do 200 mm</t>
  </si>
  <si>
    <t>" výměry pol.č. 11 "   87,6</t>
  </si>
  <si>
    <t>113154332</t>
  </si>
  <si>
    <t>Frézování živičného krytu tl 40 mm pruh š 2 m pl do 10000 m2 bez překážek v trase</t>
  </si>
  <si>
    <t>643569908</t>
  </si>
  <si>
    <t>Frézování živičného podkladu nebo krytu  s naložením na dopravní prostředek plochy přes 1 000 do 10 000 m2 bez překážek v trase pruhu šířky přes 1 m do 2 m, tloušťky vrstvy 40 mm</t>
  </si>
  <si>
    <t xml:space="preserve">Frézování živičné vozovky v tl.40mm po odpočtu bourání v rámci kanalizace a vodovodu </t>
  </si>
  <si>
    <t>" výměry pol.č. 7 "   2300</t>
  </si>
  <si>
    <t>" výměry pol.č. 7 "   353</t>
  </si>
  <si>
    <t>113154334a</t>
  </si>
  <si>
    <t>Frézování živičného krytu tl 60 mm pruh š 2 m pl do 10000 m2 bez překážek v trase</t>
  </si>
  <si>
    <t>1121096343</t>
  </si>
  <si>
    <t>Frézování živičného podkladu nebo krytu  s naložením na dopravní prostředek plochy přes 1 000 do 10 000 m2 bez překážek v trase pruhu šířky přes 1 m do 2 m, tloušťky vrstvy 60 mm</t>
  </si>
  <si>
    <t xml:space="preserve">Frézování živičné vozovky v tl.60mm po odpočtu bourání v rámci kanalizace a vodovodu </t>
  </si>
  <si>
    <t>" výměry pol.č. 8 "   1108</t>
  </si>
  <si>
    <t>" výměry pol.č. 8 "   29</t>
  </si>
  <si>
    <t>113201112</t>
  </si>
  <si>
    <t>Vytrhání obrub silničních ležatých</t>
  </si>
  <si>
    <t>-1665929330</t>
  </si>
  <si>
    <t>Vytrhání obrub  s vybouráním lože, s přemístěním hmot na skládku na vzdálenost do 3 m nebo s naložením na dopravní prostředek silničních ležatých</t>
  </si>
  <si>
    <t xml:space="preserve">Veškeré obruby se očistí, pro zpětné osazení se použije 72m obrub, 72m se odveze do skladu BKOMU , pro následné  osazení se použije 72m </t>
  </si>
  <si>
    <t>" výměry pol.č. 18 "   144</t>
  </si>
  <si>
    <t>1213440024</t>
  </si>
  <si>
    <t>Odvoz na skládku a uložení s poplatkem jako suť z kusových materiálů</t>
  </si>
  <si>
    <t>" výměry pol.č. 19 "   15</t>
  </si>
  <si>
    <t>113204111</t>
  </si>
  <si>
    <t>Vytrhání obrub záhonových</t>
  </si>
  <si>
    <t>2089461581</t>
  </si>
  <si>
    <t>Vytrhání obrub  s vybouráním lože, s přemístěním hmot na skládku na vzdálenost do 3 m nebo s naložením na dopravní prostředek záhonových</t>
  </si>
  <si>
    <t>" výměry pol.č. 20 "   30</t>
  </si>
  <si>
    <t>181,4-R</t>
  </si>
  <si>
    <t>Zatravnění a ohumusování, vč. zálivky vodou a dodávkou materiálů</t>
  </si>
  <si>
    <t>-1708515029</t>
  </si>
  <si>
    <t>" výměry pol.č. 5 "   193</t>
  </si>
  <si>
    <t>-1423979812</t>
  </si>
  <si>
    <t>malé plochy jednotlivě do 25m2</t>
  </si>
  <si>
    <t>" výměry pol.č. 3 "   193</t>
  </si>
  <si>
    <t>10364101</t>
  </si>
  <si>
    <t>zemina pro terénní úpravy -  ornice</t>
  </si>
  <si>
    <t>-2020102727</t>
  </si>
  <si>
    <t>193*0,1</t>
  </si>
  <si>
    <t>19,3*1,6 'Přepočtené koeficientem množství</t>
  </si>
  <si>
    <t>181951101</t>
  </si>
  <si>
    <t>Úprava pláně v hornině tř. 1 až 4 bez zhutnění</t>
  </si>
  <si>
    <t>-116907788</t>
  </si>
  <si>
    <t>Úprava pláně vyrovnáním výškových rozdílů  v hornině tř. 1 až 4 bez zhutnění</t>
  </si>
  <si>
    <t>pod ohumusovanou plochou zatravnění</t>
  </si>
  <si>
    <t>" výměry pol.č. 2 "   193</t>
  </si>
  <si>
    <t>181951102</t>
  </si>
  <si>
    <t>Úprava pláně v hornině tř. 1 až 4 se zhutněním</t>
  </si>
  <si>
    <t>784420216</t>
  </si>
  <si>
    <t>Úprava pláně vyrovnáním výškových rozdílů  v hornině tř. 1 až 4 se zhutněním</t>
  </si>
  <si>
    <t xml:space="preserve">" výměry pol.č. 6 "   </t>
  </si>
  <si>
    <t>"Rýha - na pláni v hlavní komunikaci" 2054</t>
  </si>
  <si>
    <t>"Rýha-  na pláni bočních ulic" 46</t>
  </si>
  <si>
    <t>"Pod chodníky z LA" 2,5</t>
  </si>
  <si>
    <t>"Pod chodníky z dlažby" 44,9</t>
  </si>
  <si>
    <t>"Pod chodníky ACO 8" 60</t>
  </si>
  <si>
    <t>"Navíc - na parapláni při výměně podložní zeminy v rýhách (2054+46)" 2100</t>
  </si>
  <si>
    <t>564861111</t>
  </si>
  <si>
    <t>Podklad ze štěrkodrtě ŠD tl 200 mm fr 0-63mm</t>
  </si>
  <si>
    <t>800468035</t>
  </si>
  <si>
    <t>Podklad ze štěrkodrti ŠD  s rozprostřením a zhutněním, po zhutnění tl. 200 mm</t>
  </si>
  <si>
    <t>" výměry pol.č. 37 "   2245</t>
  </si>
  <si>
    <t>" výměry pol.č. 43 "   56,2</t>
  </si>
  <si>
    <t>564861111,1</t>
  </si>
  <si>
    <t>1225234235</t>
  </si>
  <si>
    <t>565176121</t>
  </si>
  <si>
    <t>Asfaltový beton vrstva podkladní ACP 22 (obalované kamenivo OKH) tl 100 mm š přes 3 m</t>
  </si>
  <si>
    <t>2022101268</t>
  </si>
  <si>
    <t>Asfaltový beton vrstva podkladní ACP 22 (obalované kamenivo hrubozrnné - OKH)  s rozprostřením a zhutněním v pruhu šířky přes 3 m, po zhutnění tl. 100 mm</t>
  </si>
  <si>
    <t>" výměry pol.č. 35 "   2785</t>
  </si>
  <si>
    <t>565231112</t>
  </si>
  <si>
    <t>Podklad ze štěrku částečně zpevněného cementovou maltou ŠCM tl 200 mm</t>
  </si>
  <si>
    <t>-173719136</t>
  </si>
  <si>
    <t>Podklad ze štěrku částečně zpevněného cementovou maltou ŠCM  s rozprostřením a s hutněním, po zhutnění tl. 200 mm</t>
  </si>
  <si>
    <t>" výměry pol.č. 36 "   2384</t>
  </si>
  <si>
    <t>" výměry pol.č. 42 "   61</t>
  </si>
  <si>
    <t>Postřik infiltrační kationaktivní emulzí v množství 0,3 kg/m2</t>
  </si>
  <si>
    <t>-1585287296</t>
  </si>
  <si>
    <t>Postřik infiltrační kationaktivní emulzí v množství do1,00 kg/m2</t>
  </si>
  <si>
    <t>pod vrstvou ACP16</t>
  </si>
  <si>
    <t>" výměry pol.č. 39 "   75</t>
  </si>
  <si>
    <t>573231108</t>
  </si>
  <si>
    <t>Postřik živičný spojovací z katioaktivní emulze v množství 0,50 kg/m2</t>
  </si>
  <si>
    <t>1301083026</t>
  </si>
  <si>
    <t>Postřik spojovací PS bez posypu kamenivem ze silniční emulze, v množství 0,50 kg/m2</t>
  </si>
  <si>
    <t xml:space="preserve">pod vrstvou ACO11+ CRMB a ACL 16+ </t>
  </si>
  <si>
    <t>" výměry pol.č. 34 "   4354+3162</t>
  </si>
  <si>
    <t>pod vrstvou ACO11+ CRMB</t>
  </si>
  <si>
    <t>" výměry pol.č. 38 "   399</t>
  </si>
  <si>
    <t>Zapravení chodníků z ACO 8</t>
  </si>
  <si>
    <t>" výměry pol.č. 49d "   60</t>
  </si>
  <si>
    <t>-2111234916</t>
  </si>
  <si>
    <t>" výměry pol.č. 49a "   60</t>
  </si>
  <si>
    <t>Postřik živičný spojovací ze katioaktivní emulze v množství 0,30 kg/m2</t>
  </si>
  <si>
    <t>-11472863</t>
  </si>
  <si>
    <t>" výměry pol.č. 49b "   60</t>
  </si>
  <si>
    <t>23640674</t>
  </si>
  <si>
    <t>" výměry pol.č. 49c "   60</t>
  </si>
  <si>
    <t>577134141R</t>
  </si>
  <si>
    <t>Asfaltový beton vrstva obrusná ACO 11+ CRMB (ABS) tř. I tl 40 mm š přes 3 m z modifikovaného asfaltu (gumoasfalt)</t>
  </si>
  <si>
    <t>-1407934242</t>
  </si>
  <si>
    <t>Asfaltový beton vrstva obrusná ACO 11 (ABS)  s rozprostřením a se zhutněním z modifikovaného asfaltu v pruhu šířky přes 3 m tl. 40 mm</t>
  </si>
  <si>
    <t>" výměry pol.č. 31 "   4354</t>
  </si>
  <si>
    <t>577155141</t>
  </si>
  <si>
    <t>Asfaltový beton vrstva obrusná ACO 16 (ABH) tl 60 mm š přes 3 m z modifikovaného asfaltu</t>
  </si>
  <si>
    <t>640161117</t>
  </si>
  <si>
    <t>Asfaltový beton vrstva obrusná ACO 16 (ABH)  s rozprostřením a zhutněním z modifikovaného asfaltu, po zhutnění v pruhu šířky přes 3 m tl. 60 mm</t>
  </si>
  <si>
    <t>" výměry pol.č. 32 "   3162</t>
  </si>
  <si>
    <t>578132113</t>
  </si>
  <si>
    <t>Litý asfalt MA 8 (LAJ) tl 30 mm š do 3 m z nemodifikovaného asfaltu</t>
  </si>
  <si>
    <t>-1700561107</t>
  </si>
  <si>
    <t>Litý asfalt MA 8 (LAJ) s rozprostřením  z nemodifikovaného asfaltu v pruhu šířky do 3 m tl. 30 mm</t>
  </si>
  <si>
    <t>Zapravení chodníků z LA</t>
  </si>
  <si>
    <t>" výměry pol.č. 47 "   2,5</t>
  </si>
  <si>
    <t>567122114</t>
  </si>
  <si>
    <t>Podklad ze směsi stmelené cementem SC C 8/10 (KSC I) tl 150 mm</t>
  </si>
  <si>
    <t>-968575740</t>
  </si>
  <si>
    <t>Podklad ze směsi stmelené cementem SC bez dilatačních spár, s rozprostřením a zhutněním SC C 8/10 (KSC I), po zhutnění tl. 150 mm</t>
  </si>
  <si>
    <t>" výměry pol.č. 48 "  2,5</t>
  </si>
  <si>
    <t>-377651460</t>
  </si>
  <si>
    <t xml:space="preserve">Zapravení chodníků ze zámkové dlažby </t>
  </si>
  <si>
    <t>" výměry pol.č. 44 "   44,9</t>
  </si>
  <si>
    <t>59245018</t>
  </si>
  <si>
    <t>dlažba skladebná betonová 200x100x60mm přírodní</t>
  </si>
  <si>
    <t>1574522379</t>
  </si>
  <si>
    <t>1,7*1,05 'Přepočtené koeficientem množství</t>
  </si>
  <si>
    <t>59245021</t>
  </si>
  <si>
    <t>dlažba skladebná betonová 200x200x60mm přírodní</t>
  </si>
  <si>
    <t>-104294738</t>
  </si>
  <si>
    <t>12,8*1,05 'Přepočtené koeficientem množství</t>
  </si>
  <si>
    <t>59245090</t>
  </si>
  <si>
    <t xml:space="preserve">dlažba betonová (vlnovka) šedá přírodní </t>
  </si>
  <si>
    <t>-1417716445</t>
  </si>
  <si>
    <t>27,1*1,05 'Přepočtené koeficientem množství</t>
  </si>
  <si>
    <t>59245006</t>
  </si>
  <si>
    <t>dlažba skladebná betonová pro nevidomé 200x100x60mm červená</t>
  </si>
  <si>
    <t>280108685</t>
  </si>
  <si>
    <t>dlažba skladebná betonová pro nevidomé 200x100x60mm barevná</t>
  </si>
  <si>
    <t>3,3*1,05 'Přepočtené koeficientem množství</t>
  </si>
  <si>
    <t>-985836300</t>
  </si>
  <si>
    <t>" výměry pol.č. 45 "   44,9</t>
  </si>
  <si>
    <t>-1965429329</t>
  </si>
  <si>
    <t>" výměry pol.č. 46 "   44,9</t>
  </si>
  <si>
    <t>" výměry pol.č. 49 "   2,5</t>
  </si>
  <si>
    <t>" výměry pol.č. 49e "   60</t>
  </si>
  <si>
    <t>915111111</t>
  </si>
  <si>
    <t>Vodorovné dopravní značení dělící čáry souvislé š 125 mm základní bílá barva</t>
  </si>
  <si>
    <t>1528274213</t>
  </si>
  <si>
    <t>Vodorovné dopravní značení stříkané barvou  dělící čára šířky 125 mm souvislá bílá základní</t>
  </si>
  <si>
    <t>" výměry pol.č. 52 "   133</t>
  </si>
  <si>
    <t>915111112</t>
  </si>
  <si>
    <t>Vodorovné dopravní značení dělící čáry souvislé š 125 mm retroreflexní bílá barva</t>
  </si>
  <si>
    <t>554836265</t>
  </si>
  <si>
    <t>Vodorovné dopravní značení stříkané barvou  dělící čára šířky 125 mm souvislá bílá retroreflexní</t>
  </si>
  <si>
    <t>915111115</t>
  </si>
  <si>
    <t>Vodorovné dopravní značení dělící čáry souvislé š 125 mm základní žlutá barva</t>
  </si>
  <si>
    <t>-812538379</t>
  </si>
  <si>
    <t>Vodorovné dopravní značení stříkané barvou  dělící čára šířky 125 mm souvislá žlutá základní</t>
  </si>
  <si>
    <t>" výměry pol.č. 53 "   157</t>
  </si>
  <si>
    <t>915111116</t>
  </si>
  <si>
    <t>Vodorovné dopravní značení dělící čáry souvislé š 125 mm retroreflexní žlutá barva</t>
  </si>
  <si>
    <t>404677559</t>
  </si>
  <si>
    <t>Vodorovné dopravní značení stříkané barvou  dělící čára šířky 125 mm souvislá žlutá retroreflexní</t>
  </si>
  <si>
    <t>915111121</t>
  </si>
  <si>
    <t>Vodorovné dopravní značení dělící čáry přerušované š 125 mm základní bílá barva</t>
  </si>
  <si>
    <t>-857745394</t>
  </si>
  <si>
    <t>Vodorovné dopravní značení stříkané barvou  dělící čára šířky 125 mm přerušovaná bílá základní</t>
  </si>
  <si>
    <t>" výměry pol.č. 54 "   324</t>
  </si>
  <si>
    <t>915111122</t>
  </si>
  <si>
    <t>Vodorovné dopravní značení dělící čáry přerušované š 125 mm retroreflexní bílá barva</t>
  </si>
  <si>
    <t>-2026728163</t>
  </si>
  <si>
    <t>Vodorovné dopravní značení stříkané barvou  dělící čára šířky 125 mm přerušovaná bílá retroreflexní</t>
  </si>
  <si>
    <t>915121111</t>
  </si>
  <si>
    <t>Vodorovné dopravní značení vodící čáry souvislé š 250 mm základní bílá barva</t>
  </si>
  <si>
    <t>-397824461</t>
  </si>
  <si>
    <t>Vodorovné dopravní značení stříkané barvou  vodící čára bílá šířky 250 mm souvislá základní</t>
  </si>
  <si>
    <t>" výměry pol.č. 55 "   654</t>
  </si>
  <si>
    <t>915121112</t>
  </si>
  <si>
    <t>Vodorovné dopravní značení vodící čáry souvislé š 250 mm retroreflexní bílá barva</t>
  </si>
  <si>
    <t>-357128669</t>
  </si>
  <si>
    <t>Vodorovné dopravní značení stříkané barvou  vodící čára bílá šířky 250 mm souvislá retroreflexní</t>
  </si>
  <si>
    <t>915121121</t>
  </si>
  <si>
    <t>Vodorovné dopravní značení vodící čáry přerušované š 250 mm základní bílá barva</t>
  </si>
  <si>
    <t>-1256536096</t>
  </si>
  <si>
    <t>Vodorovné dopravní značení stříkané barvou  vodící čára bílá šířky 250 mm přerušovaná základní</t>
  </si>
  <si>
    <t>" výměry pol.č. 56 "   481</t>
  </si>
  <si>
    <t>915121122</t>
  </si>
  <si>
    <t>Vodorovné dopravní značení vodící čáry přerušované š 250 mm retroreflexní bílá barva</t>
  </si>
  <si>
    <t>766429084</t>
  </si>
  <si>
    <t>Vodorovné dopravní značení stříkané barvou  vodící čára bílá šířky 250 mm přerušovaná retroreflexní</t>
  </si>
  <si>
    <t>915131111</t>
  </si>
  <si>
    <t>Vodorovné dopravní značení přechody pro chodce, šipky, symboly základní bílá barva</t>
  </si>
  <si>
    <t>-215334931</t>
  </si>
  <si>
    <t>Vodorovné dopravní značení stříkané barvou  přechody pro chodce, šipky, symboly bílé základní</t>
  </si>
  <si>
    <t>" výměry pol.č. 57 "   481,75</t>
  </si>
  <si>
    <t>915131112</t>
  </si>
  <si>
    <t>Vodorovné dopravní značení přechody pro chodce, šipky, symboly retroreflexní bílá barva</t>
  </si>
  <si>
    <t>-1071631380</t>
  </si>
  <si>
    <t>Vodorovné dopravní značení stříkané barvou  přechody pro chodce, šipky, symboly bílé retroreflexní</t>
  </si>
  <si>
    <t>915131115</t>
  </si>
  <si>
    <t>Vodorovné dopravní značení přechody pro chodce, šipky, symboly základní žlutá barva</t>
  </si>
  <si>
    <t>-1349073418</t>
  </si>
  <si>
    <t>Vodorovné dopravní značení stříkané barvou  přechody pro chodce, šipky, symboly žluté základní</t>
  </si>
  <si>
    <t>" výměry pol.č. 58 "   6</t>
  </si>
  <si>
    <t>915131116</t>
  </si>
  <si>
    <t>Vodorovné dopravní značení přechody pro chodce, šipky, symboly retroreflexní žlutá barva</t>
  </si>
  <si>
    <t>888684088</t>
  </si>
  <si>
    <t>Vodorovné dopravní značení stříkané barvou  přechody pro chodce, šipky, symboly žluté retroreflexní</t>
  </si>
  <si>
    <t>915611111</t>
  </si>
  <si>
    <t>Předznačení vodorovného liniového značení</t>
  </si>
  <si>
    <t>-5005492</t>
  </si>
  <si>
    <t>Předznačení pro vodorovné značení  stříkané barvou nebo prováděné z nátěrových hmot liniové dělicí čáry, vodicí proužky</t>
  </si>
  <si>
    <t>" výměry pol.č. 50 "   1749</t>
  </si>
  <si>
    <t>915621111</t>
  </si>
  <si>
    <t>Předznačení vodorovného plošného značení</t>
  </si>
  <si>
    <t>860801252</t>
  </si>
  <si>
    <t>Předznačení pro vodorovné značení  stříkané barvou nebo prováděné z nátěrových hmot plošné šipky, symboly, nápisy</t>
  </si>
  <si>
    <t>" výměry pol.č. 51 "   487,75</t>
  </si>
  <si>
    <t>915131000R1</t>
  </si>
  <si>
    <t>Zřízení vodících pásů přechodu – linie pro nevidomé na přechodech, uvedení do původního stavu</t>
  </si>
  <si>
    <t>-1093311963</t>
  </si>
  <si>
    <t>" výměry pol.č. 59 "   29,5</t>
  </si>
  <si>
    <t>915131000R2</t>
  </si>
  <si>
    <t>Provedení varovných a signálních pásů na stávajících přechodech pro chodce (uvedení do původního stavu) z materiálu „Medialine“  včetně dodání materiálu ME-2001-S rozměru 900/420mm</t>
  </si>
  <si>
    <t>-1606268878</t>
  </si>
  <si>
    <t>ME-2001-S rozměru 900/420mm - 74ks</t>
  </si>
  <si>
    <t>" výměry pol.č. 60 "   27,662</t>
  </si>
  <si>
    <t>916131213</t>
  </si>
  <si>
    <t>Osazení silničního obrubníku betonového stojatého s boční opěrou do lože z betonu prostého C12/15</t>
  </si>
  <si>
    <t>564362857</t>
  </si>
  <si>
    <t>Osazení silničního obrubníku betonového se zřízením lože, s vyplněním a zatřením spár cementovou maltou stojatého s boční opěrou z betonu prostého, do lože z betonu prostého</t>
  </si>
  <si>
    <t>" výměry pol.č. 26 "   15</t>
  </si>
  <si>
    <t>59217031</t>
  </si>
  <si>
    <t>obrubník betonový silniční 1000x150x250mm</t>
  </si>
  <si>
    <t>-1110460808</t>
  </si>
  <si>
    <t>15*1,05 'Přepočtené koeficientem množství</t>
  </si>
  <si>
    <t>916231213</t>
  </si>
  <si>
    <t>Osazení chodníkového obrubníku betonového stojatého s boční opěrou do lože z betonu prostého C12/15</t>
  </si>
  <si>
    <t>-2073363805</t>
  </si>
  <si>
    <t>Osazení chodníkového obrubníku betonového se zřízením lože, s vyplněním a zatřením spár cementovou maltou stojatého s boční opěrou z betonu prostého, do lože z betonu prostého</t>
  </si>
  <si>
    <t>" výměry pol.č. 28 "   30</t>
  </si>
  <si>
    <t>59217017</t>
  </si>
  <si>
    <t>obrubník betonový zahradní 1000x100x250mm</t>
  </si>
  <si>
    <t>1091806455</t>
  </si>
  <si>
    <t>obrubník betonový chodníkový 1000x100x250mm</t>
  </si>
  <si>
    <t>30*1,05 'Přepočtené koeficientem množství</t>
  </si>
  <si>
    <t>916241113</t>
  </si>
  <si>
    <t>Osazení obrubníku kamenného ležatého s boční opěrou do lože z betonu prostého C12/15</t>
  </si>
  <si>
    <t>540109583</t>
  </si>
  <si>
    <t>Osazení obrubníku kamenného se zřízením lože, s vyplněním a zatřením spár cementovou maltou ležatého s boční opěrou z betonu prostého, do lože z betonu prostého</t>
  </si>
  <si>
    <t>" výměry pol.č. 27 "   144</t>
  </si>
  <si>
    <t>58380004</t>
  </si>
  <si>
    <t>obrubník kamenný žulový přímý 250x200mm</t>
  </si>
  <si>
    <t>1657029869</t>
  </si>
  <si>
    <t>Poznámka k položce:_x000D_
Hmotnost: 125 kg/bm</t>
  </si>
  <si>
    <t>- 72m se použijí očištěné stávající obruby z bourání</t>
  </si>
  <si>
    <t xml:space="preserve">- 72m budou dodány nové kamenné obruby </t>
  </si>
  <si>
    <t>72*1,05 'Přepočtené koeficientem množství</t>
  </si>
  <si>
    <t>916991121</t>
  </si>
  <si>
    <t>Lože pod obrubníky, krajníky nebo obruby z dlažebních kostek z betonu prostého</t>
  </si>
  <si>
    <t>-2050443227</t>
  </si>
  <si>
    <t>Lože pod obrubníky, krajníky nebo obruby z dlažebních kostek  z betonu prostého tř. C 16/20</t>
  </si>
  <si>
    <t xml:space="preserve">pod silniční, zvetšení betonového lóže </t>
  </si>
  <si>
    <t>" výměry pol.č. 3,18 "   (15+144)*0,02</t>
  </si>
  <si>
    <t>919732211</t>
  </si>
  <si>
    <t>Styčná spára napojení nového živičného povrchu na stávající za tepla š 15 mm hl 50 mm s prořezáním</t>
  </si>
  <si>
    <t>-48303239</t>
  </si>
  <si>
    <t>Styčná pracovní spára při napojení nového živičného povrchu na stávající se zalitím za tepla modifikovanou asfaltovou hmotou s posypem vápenným hydrátem šířky do 15 mm, hloubky do 50 mm včetně prořezání spáry</t>
  </si>
  <si>
    <t>" výměry pol.č. 30 "   882,4</t>
  </si>
  <si>
    <t>919735112</t>
  </si>
  <si>
    <t>Řezání stávajícího živičného krytu hl do 100 mm</t>
  </si>
  <si>
    <t>76362314</t>
  </si>
  <si>
    <t>Řezání stávajícího živičného krytu nebo podkladu  hloubky přes 50 do 100 mm</t>
  </si>
  <si>
    <t xml:space="preserve">" výměry pol.č. 17 "   </t>
  </si>
  <si>
    <t xml:space="preserve">- vozovky hlavní trasa </t>
  </si>
  <si>
    <t>1725</t>
  </si>
  <si>
    <t xml:space="preserve">- vozovky vedl. Trasa </t>
  </si>
  <si>
    <t xml:space="preserve">- u chodníků z LA </t>
  </si>
  <si>
    <t>- u chodníku z ACO 8</t>
  </si>
  <si>
    <t>23,4</t>
  </si>
  <si>
    <t>979024443</t>
  </si>
  <si>
    <t>Očištění vybouraných obrubníků a krajníků silničních</t>
  </si>
  <si>
    <t>1181937779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</si>
  <si>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</si>
  <si>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" výměry pol.č. 18 "   72</t>
  </si>
  <si>
    <t>514611717</t>
  </si>
  <si>
    <t>5300,899-36,829</t>
  </si>
  <si>
    <t>-830937530</t>
  </si>
  <si>
    <t>5264,07*9 'Přepočtené koeficientem množství</t>
  </si>
  <si>
    <t>997221561</t>
  </si>
  <si>
    <t>Vodorovná doprava suti z kusových materiálů do 1 km</t>
  </si>
  <si>
    <t>769381044</t>
  </si>
  <si>
    <t>Vodorovná doprava suti  bez naložení, ale se složením a s hrubým urovnáním z kusových materiálů, na vzdálenost do 1 km</t>
  </si>
  <si>
    <t>"dlažba" 11,674</t>
  </si>
  <si>
    <t>"stojatý obrubník" 3,075</t>
  </si>
  <si>
    <t>"záhonový obrubník" 1,2</t>
  </si>
  <si>
    <t>"ležatý obrubník, polovina" 20,88</t>
  </si>
  <si>
    <t>997221569</t>
  </si>
  <si>
    <t>Příplatek ZKD 1 km u vodorovné dopravy suti z kusových materiálů</t>
  </si>
  <si>
    <t>-197891965</t>
  </si>
  <si>
    <t>36,829*9 'Přepočtené koeficientem množství</t>
  </si>
  <si>
    <t>579757013</t>
  </si>
  <si>
    <t>-1384010287</t>
  </si>
  <si>
    <t>"ležatý obrubník, polovina odvezena do skladu BKOMUpro následné použití " 20,88</t>
  </si>
  <si>
    <t>"odstranění betonového tl.150" 0,813</t>
  </si>
  <si>
    <t>410310162</t>
  </si>
  <si>
    <t>"litý asfalt" 0,245</t>
  </si>
  <si>
    <t>"ACO 8" 18,96</t>
  </si>
  <si>
    <t>"odstranění živičného tl.100" 117,92</t>
  </si>
  <si>
    <t>"odstranění živičného tl.150" 29,072</t>
  </si>
  <si>
    <t>"odstranění živičného tl.200" 39,42</t>
  </si>
  <si>
    <t>"frézování živičného tl.40" 273,259</t>
  </si>
  <si>
    <t>"frézování živičného tl.60" 175,098</t>
  </si>
  <si>
    <t>449836278</t>
  </si>
  <si>
    <t>"odstranění kameniva tl.200" 18,125</t>
  </si>
  <si>
    <t>"odstranění kameniva tl.300" 42,988</t>
  </si>
  <si>
    <t>"odstranění kameniva tl.400" 164,72</t>
  </si>
  <si>
    <t>"odstranění kameniva tl.500" 15,45</t>
  </si>
  <si>
    <t>"odstranění kameniva tl.600" 1932</t>
  </si>
  <si>
    <t>"odstranění kameniva tl.400 v případě zásypu rých betonovým recyklátem" 2436</t>
  </si>
  <si>
    <t>998225111</t>
  </si>
  <si>
    <t>Přesun hmot pro pozemní komunikace s krytem z kamene, monolitickým betonovým nebo živičným</t>
  </si>
  <si>
    <t>-1500728624</t>
  </si>
  <si>
    <t>Přesun hmot pro komunikace s krytem z kameniva, monolitickým betonovým nebo živičným  dopravní vzdálenost do 200 m jakékoliv délky objektu</t>
  </si>
  <si>
    <t>006 - SO 05.2 Odvodnění vozovky</t>
  </si>
  <si>
    <t>113107325R</t>
  </si>
  <si>
    <t>Odstranění podkladu z kameniva drceného tl 700 mm strojně pl do 50 m2</t>
  </si>
  <si>
    <t>-1880772543</t>
  </si>
  <si>
    <t>Odstranění podkladů nebo krytů strojně plochy jednotlivě do 50 m2 s přemístěním hmot na skládku na vzdálenost do 3 m nebo s naložením na dopravní prostředek z kameniva hrubého drceného, o tl. vrstvy přes 600 do 700 mm</t>
  </si>
  <si>
    <t xml:space="preserve">Bourání vozovky nad přípojkou a u vpusti UV2 v konstrukci  dle sondy OK1 po úroveň výměny podložní zeminy </t>
  </si>
  <si>
    <t>" výměry pol.č.25, tl.650mm  "     12</t>
  </si>
  <si>
    <t>113107345</t>
  </si>
  <si>
    <t>Odstranění podkladu živičného tl 250 mm strojně pl do 50 m2</t>
  </si>
  <si>
    <t>1637277472</t>
  </si>
  <si>
    <t>Odstranění podkladů nebo krytů strojně plochy jednotlivě do 50 m2 s přemístěním hmot na skládku na vzdálenost do 3 m nebo s naložením na dopravní prostředek živičných, o tl. vrstvy přes 200 do 250 mm</t>
  </si>
  <si>
    <t>Poznámka k položce:_x000D_
viz TZ př.č. D.5.2.1 a v.č. D.5.2.2 až 4</t>
  </si>
  <si>
    <t>" výměry pol.č.25 "     12</t>
  </si>
  <si>
    <t>-1604303789</t>
  </si>
  <si>
    <t>Poznámka k položce:_x000D_
viz TZ př.č. D.5.2.1 a v.č. D.5.2.2 až 4_x000D_
50% hor. tř.II a 50% hor. tř.III</t>
  </si>
  <si>
    <t>" výkop UV "</t>
  </si>
  <si>
    <t>" výměry pol.č. 1 "     115,593</t>
  </si>
  <si>
    <t>115,593/2</t>
  </si>
  <si>
    <t>-689424168</t>
  </si>
  <si>
    <t>-1635288405</t>
  </si>
  <si>
    <t>57,797/2</t>
  </si>
  <si>
    <t>132101202</t>
  </si>
  <si>
    <t>Hloubení rýh š do 2000 mm v hornině tř. 1 a 2 objemu do 1000 m3</t>
  </si>
  <si>
    <t>-1305557845</t>
  </si>
  <si>
    <t>Hloubení zapažených i nezapažených rýh šířky přes 600 do 2 000 mm  s urovnáním dna do předepsaného profilu a spádu v horninách tř. 1 a 2 přes 100 do 1 000 m3</t>
  </si>
  <si>
    <t>" výkop pro přípojky UV "</t>
  </si>
  <si>
    <t>" výměry pol.č. 2 "     85,063+44</t>
  </si>
  <si>
    <t>129,063/2</t>
  </si>
  <si>
    <t>132201202</t>
  </si>
  <si>
    <t>Hloubení rýh š do 2000 mm v hornině tř. 3 objemu do 1000 m3</t>
  </si>
  <si>
    <t>-1419269908</t>
  </si>
  <si>
    <t>Hloubení zapažených i nezapažených rýh šířky přes 600 do 2 000 mm  s urovnáním dna do předepsaného profilu a spádu v hornině tř. 3 přes 100 do 1 000 m3</t>
  </si>
  <si>
    <t>2040926195</t>
  </si>
  <si>
    <t>64,532*0,5</t>
  </si>
  <si>
    <t>151101201</t>
  </si>
  <si>
    <t>Zřízení příložného pažení stěn výkopu hl do 4 m</t>
  </si>
  <si>
    <t>-65279860</t>
  </si>
  <si>
    <t>Zřízení pažení stěn výkopu bez rozepření nebo vzepření  příložné, hloubky do 4 m</t>
  </si>
  <si>
    <t>jámy pro UV</t>
  </si>
  <si>
    <t>" výměry pol.č. 5  "    234,8</t>
  </si>
  <si>
    <t>151101211</t>
  </si>
  <si>
    <t>Odstranění příložného pažení stěn hl do 4 m</t>
  </si>
  <si>
    <t>-2014306895</t>
  </si>
  <si>
    <t>Odstranění pažení stěn výkopu  s uložením pažin na vzdálenost do 3 m od okraje výkopu příložné, hloubky do 4 m</t>
  </si>
  <si>
    <t>151101301</t>
  </si>
  <si>
    <t>Zřízení rozepření stěn při pažení příložném hl do 4 m</t>
  </si>
  <si>
    <t>-134227460</t>
  </si>
  <si>
    <t>Zřízení rozepření zapažených stěn výkopů  s potřebným přepažováním při roubení příložném, hloubky do 4 m</t>
  </si>
  <si>
    <t>" výměry pol.č. 6  "    117,4</t>
  </si>
  <si>
    <t>151101311</t>
  </si>
  <si>
    <t>Odstranění rozepření stěn při pažení příložném hl do 4 m</t>
  </si>
  <si>
    <t>291730872</t>
  </si>
  <si>
    <t>Odstranění rozepření stěn výkopů  s uložením materiálu na vzdálenost do 3 m od okraje výkopu roubení příložného, hloubky do 4 m</t>
  </si>
  <si>
    <t>-789258327</t>
  </si>
  <si>
    <t>přípojky UV</t>
  </si>
  <si>
    <t>" výměry pol.č. 4  "    234,66</t>
  </si>
  <si>
    <t>-186964648</t>
  </si>
  <si>
    <t>166390150</t>
  </si>
  <si>
    <t>(64,532+64,532)*0,55</t>
  </si>
  <si>
    <t>výkop jam 63,586m3</t>
  </si>
  <si>
    <t>(57,797+57,797)*0,55</t>
  </si>
  <si>
    <t>Vodorovné přemístění do 10000 m výkopku/sypaniny z horniny tř. 1 až 4 - na tvalou skládku</t>
  </si>
  <si>
    <t>771983425</t>
  </si>
  <si>
    <t xml:space="preserve">" výměry pol.č. 3  " </t>
  </si>
  <si>
    <t>64,532+64,532</t>
  </si>
  <si>
    <t>57,797+57,797</t>
  </si>
  <si>
    <t>-1412553801</t>
  </si>
  <si>
    <t>244,658</t>
  </si>
  <si>
    <t>244,658*1,8 'Přepočtené koeficientem množství</t>
  </si>
  <si>
    <t>-1747462812</t>
  </si>
  <si>
    <t>Pro přípojky vpustí ……. (Excel ř.87+98)……………..77,718m3 (46,318+31,4)</t>
  </si>
  <si>
    <t>Pro zásyp odbourávaných vpustí (Excel ř.50)……….2,00m3</t>
  </si>
  <si>
    <t>Pro zásypy okolo nových vpustí (Excel ř.38)………..108,26m3</t>
  </si>
  <si>
    <t>" výměry pol.č. 7 a 8  "    77,718+2+108,26</t>
  </si>
  <si>
    <t xml:space="preserve">Provizorní zasypání přípojky  po úroveň nivelety </t>
  </si>
  <si>
    <t>" výměry pol.č. 27  "    10,8</t>
  </si>
  <si>
    <t>-1660732408</t>
  </si>
  <si>
    <t>198,778*2 'Přepočtené koeficientem množství</t>
  </si>
  <si>
    <t>358315114</t>
  </si>
  <si>
    <t>Bourání stoky kompletní nebo vybourání otvorů z prostého betonu plochy do 4 m2</t>
  </si>
  <si>
    <t>-806651158</t>
  </si>
  <si>
    <t>Bourání stoky kompletní nebo vybourání otvorů průřezové plochy do 4 m2 ve stokách ze zdiva z prostého betonu</t>
  </si>
  <si>
    <t>vybourání přípojek včetně obetonování    12,452m3</t>
  </si>
  <si>
    <t>vybourání komplet vpusti v místě nově navržených  12ks, 12,875m3</t>
  </si>
  <si>
    <t>vybourání horní části zalévané vpustíi 1ks,0,537m3</t>
  </si>
  <si>
    <t>" výměry pol.č.11 "      12,452+12,875+0,537</t>
  </si>
  <si>
    <t>451541111</t>
  </si>
  <si>
    <t>Lože pod potrubí otevřený výkop ze štěrkodrtě</t>
  </si>
  <si>
    <t>1097900942</t>
  </si>
  <si>
    <t xml:space="preserve">Lože pod potrubí, stoky a drobné objekty v otevřeném výkopu ze štěrkodrtě </t>
  </si>
  <si>
    <t xml:space="preserve">" výměry pol.č.14   "   </t>
  </si>
  <si>
    <t>1,5*1,5*0,15*15+1,1*(61,5+20)*0,15</t>
  </si>
  <si>
    <t>2101247390</t>
  </si>
  <si>
    <t>" výměry pol.č.15   "    41</t>
  </si>
  <si>
    <t>-1888611583</t>
  </si>
  <si>
    <t>" výměry pol.č. 16  "    15</t>
  </si>
  <si>
    <t>Vyrovnávací prstenec betonový pod mříže vpusti</t>
  </si>
  <si>
    <t>1210781850</t>
  </si>
  <si>
    <t>prstenec šachtový vyrovnávací betonový 625x90x60mm</t>
  </si>
  <si>
    <t>452311121</t>
  </si>
  <si>
    <t>Podkladní desky z betonu prostého tř. C 8/10 otevřený výkop</t>
  </si>
  <si>
    <t>595200950</t>
  </si>
  <si>
    <t>Podkladní a zajišťovací konstrukce z betonu prostého v otevřeném výkopu desky pod potrubí, stoky a drobné objekty z betonu tř. C 8/10</t>
  </si>
  <si>
    <t xml:space="preserve">" výměry pol.č.17 "    </t>
  </si>
  <si>
    <t>"přípojky" 81,5*1,1*0,08</t>
  </si>
  <si>
    <t>"vpusti" 1,5*1,5*0,08*15</t>
  </si>
  <si>
    <t>831262191</t>
  </si>
  <si>
    <t>Příplatek za práce na potrubí z trub kameninových s integrovaným těsněním sklon nad 20 % DN do 300</t>
  </si>
  <si>
    <t>-1146639419</t>
  </si>
  <si>
    <t>Montáž potrubí z trub kameninových  hrdlových s integrovaným těsněním Příplatek k cenám za práce v otevřeném výkopu ve sklonu přes 20 %, pro DN od 100 do 300</t>
  </si>
  <si>
    <t>" výměry pol.č. 18 "    81,5</t>
  </si>
  <si>
    <t>-113928112</t>
  </si>
  <si>
    <t>" výměry pol.č. 19 "    81,5</t>
  </si>
  <si>
    <t>59710675</t>
  </si>
  <si>
    <t>trouba kameninová glazovaná DN 150mm L1,50m spojovací systém F</t>
  </si>
  <si>
    <t>-226622548</t>
  </si>
  <si>
    <t>81,5*1,015 'Přepočtené koeficientem množství</t>
  </si>
  <si>
    <t>-1628885593</t>
  </si>
  <si>
    <t>" výměry pol.č. 10 "     9</t>
  </si>
  <si>
    <t>-551562823</t>
  </si>
  <si>
    <t>" výměry pol.č.20 "    14+10+49+8</t>
  </si>
  <si>
    <t>59710944</t>
  </si>
  <si>
    <t>koleno kameninové glazované DN 150 15° spojovací systém F</t>
  </si>
  <si>
    <t>-1674393290</t>
  </si>
  <si>
    <t>59710964</t>
  </si>
  <si>
    <t>koleno kameninové glazované DN 150 30° spojovací systém F</t>
  </si>
  <si>
    <t>-1769931242</t>
  </si>
  <si>
    <t>49*1,015 'Přepočtené koeficientem množství</t>
  </si>
  <si>
    <t>1309953038</t>
  </si>
  <si>
    <t>10*1,015 'Přepočtené koeficientem množství</t>
  </si>
  <si>
    <t>59711024</t>
  </si>
  <si>
    <t>koleno kameninové glazované DN 150 90° spojovací systém F</t>
  </si>
  <si>
    <t>-1759762551</t>
  </si>
  <si>
    <t>14*1,015 'Přepočtené koeficientem množství</t>
  </si>
  <si>
    <t>895941111</t>
  </si>
  <si>
    <t>Zřízení vpusti kanalizační uliční z betonových dílců typ UV-50 normální</t>
  </si>
  <si>
    <t>80559163</t>
  </si>
  <si>
    <t>Zřízení vpusti kanalizační  uliční z betonových dílců typ UV-50 normální</t>
  </si>
  <si>
    <t>" výměry pol.č.21 "    15</t>
  </si>
  <si>
    <t>592,2-R</t>
  </si>
  <si>
    <t>uliční vpust-průběžný dílec vysoký s odtokem vor Brno TBV-Q 50/59 SO</t>
  </si>
  <si>
    <t>-2040636289</t>
  </si>
  <si>
    <t>592,3-R</t>
  </si>
  <si>
    <t xml:space="preserve">uliční vpust-horní dílec pro čtvercovou mříž TBV-Q 50/20 CP  </t>
  </si>
  <si>
    <t>-218542670</t>
  </si>
  <si>
    <t>592,4-R</t>
  </si>
  <si>
    <t xml:space="preserve">uliční vpust-průběžný dílec nízký TBV-Q 50/29 SN   </t>
  </si>
  <si>
    <t>38579691</t>
  </si>
  <si>
    <t>592,5-R</t>
  </si>
  <si>
    <t>uliční vpust-průběžný dílec vysoký TBV-Q 50/59 SV</t>
  </si>
  <si>
    <t>651878426</t>
  </si>
  <si>
    <t>592,6-R</t>
  </si>
  <si>
    <t xml:space="preserve">uliční vpust-kaliště vysoké TBV-Q 50/79 KV Brno </t>
  </si>
  <si>
    <t>-1183508736</t>
  </si>
  <si>
    <t>899121104</t>
  </si>
  <si>
    <t xml:space="preserve">Osazení mříží plastových včetně litinového rámu  </t>
  </si>
  <si>
    <t>-529322172</t>
  </si>
  <si>
    <t>" výměry pol.č.21 "      15</t>
  </si>
  <si>
    <t>562,6-R</t>
  </si>
  <si>
    <t xml:space="preserve">Dodání mříže plastové s litinovým rámem pro zatížení D400 </t>
  </si>
  <si>
    <t>-1982497714</t>
  </si>
  <si>
    <t>899203211</t>
  </si>
  <si>
    <t>Demontáž mříží litinových včetně rámů hmotnosti přes 100 do 150 kg</t>
  </si>
  <si>
    <t>-370250471</t>
  </si>
  <si>
    <t>Demontáž mříží litinových včetně rámů, hmotnosti jednotlivě přes 100 do 150 Kg</t>
  </si>
  <si>
    <t>" výměry pol.č.13   "    13</t>
  </si>
  <si>
    <t>899623141</t>
  </si>
  <si>
    <t>Obetonování potrubí nebo zdiva stok betonem prostým tř. C 12/15 otevřený výkop</t>
  </si>
  <si>
    <t>2053816063</t>
  </si>
  <si>
    <t>Obetonování potrubí nebo zdiva stok betonem prostým v otevřeném výkopu, beton tř. C 12/15</t>
  </si>
  <si>
    <t xml:space="preserve">" výměry pol.č.22 "     </t>
  </si>
  <si>
    <t>"přípojky" 17,1968</t>
  </si>
  <si>
    <t>899623151</t>
  </si>
  <si>
    <t>Obetonování potrubí nebo zdiva stok betonem prostým tř. C 16/20 otevřený výkop</t>
  </si>
  <si>
    <t>1824217655</t>
  </si>
  <si>
    <t>Obetonování potrubí nebo zdiva stok betonem prostým v otevřeném výkopu, beton tř. C 16/20</t>
  </si>
  <si>
    <t xml:space="preserve">" výměry pol.č.23 "     </t>
  </si>
  <si>
    <t>"vpusti" 15</t>
  </si>
  <si>
    <t>899,9-R</t>
  </si>
  <si>
    <t>Kontrola průtočnosti vpustí</t>
  </si>
  <si>
    <t>1104679191</t>
  </si>
  <si>
    <t>" výměry pol.č.24 "     24</t>
  </si>
  <si>
    <t>919735115</t>
  </si>
  <si>
    <t>Řezání stávajícího živičného krytu hl do 250 mm</t>
  </si>
  <si>
    <t>-2074298368</t>
  </si>
  <si>
    <t>Řezání stávajícího živičného krytu nebo podkladu  hloubky přes 200 do 250 mm</t>
  </si>
  <si>
    <t>" výměry pol.č. 26 "     17</t>
  </si>
  <si>
    <t>Zafoukání stávajícíh přípojek a stávajícíh vpustí cementopopílkovou směsí</t>
  </si>
  <si>
    <t>-2013924470</t>
  </si>
  <si>
    <t xml:space="preserve">" výměry pol.č. 9 "     </t>
  </si>
  <si>
    <t>"vpusti" 0,294</t>
  </si>
  <si>
    <t>"přípojky" 1,4748</t>
  </si>
  <si>
    <t>-206645287</t>
  </si>
  <si>
    <t>1101946691</t>
  </si>
  <si>
    <t>78,435*9 'Přepočtené koeficientem množství</t>
  </si>
  <si>
    <t>840371613</t>
  </si>
  <si>
    <t>1589960372</t>
  </si>
  <si>
    <t>"bourání stok" 56,901</t>
  </si>
  <si>
    <t>1462736729</t>
  </si>
  <si>
    <t>"odstranění živičného tl.250" 6,984</t>
  </si>
  <si>
    <t>273956795</t>
  </si>
  <si>
    <t>"odstranění kameniva tl.650" 12,6</t>
  </si>
  <si>
    <t>1101017474</t>
  </si>
  <si>
    <t>007 -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</si>
  <si>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</si>
  <si>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</si>
  <si>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1.1.2 - Geodetické vytyčení stavby</t>
  </si>
  <si>
    <t xml:space="preserve">      1.1.4 - Dopravní značení</t>
  </si>
  <si>
    <t xml:space="preserve">      1.1.5 - Zajištění čištění komunikací </t>
  </si>
  <si>
    <t xml:space="preserve">    1.3 - Související činnosti</t>
  </si>
  <si>
    <t xml:space="preserve">      1.3.1 - Realizační dokumentace</t>
  </si>
  <si>
    <t xml:space="preserve">      1.3.4 - Geodetické zaměření skutečného provedení  stavby</t>
  </si>
  <si>
    <t xml:space="preserve">      1.3.6 - Dokumentace skutečného provedení stavby</t>
  </si>
  <si>
    <t xml:space="preserve">      1.3.7 - Zkoušky a testování.</t>
  </si>
  <si>
    <t xml:space="preserve">      1.3.9 - Kompletační činnost</t>
  </si>
  <si>
    <t xml:space="preserve">      1.1.10 - Ostatní náklady</t>
  </si>
  <si>
    <t>1.1</t>
  </si>
  <si>
    <t>Zařízení staveniště</t>
  </si>
  <si>
    <t>1.1.1</t>
  </si>
  <si>
    <t>Zřízení, údržba a odstranění prostor dodavatele</t>
  </si>
  <si>
    <t>1.1.1.1</t>
  </si>
  <si>
    <t>ZS zhotovitele</t>
  </si>
  <si>
    <t>647171843</t>
  </si>
  <si>
    <t xml:space="preserve">Šatny, sociální objekty (mobilní WC...), kancelář pro stavbyvedoucího a mistra, kryté plechové uzamyk. sklady, volné sklady - potrubí, prefa díly, sypké materiály, apod. Oplocení, osvětlení, napojení na média, uvedení plochy do původního stavu apod., vč. Poplatky majiteli veřejných pozemků za dočasný pronájem ploch pro zařízení staveniště                                                               </t>
  </si>
  <si>
    <t>1.1.2</t>
  </si>
  <si>
    <t>Geodetické vytyčení stavby</t>
  </si>
  <si>
    <t>1.1.2.1</t>
  </si>
  <si>
    <t>Náklady na vytýčení všech inženýrských sítí na staveništi u jednotlivých správců a majitelů před zahájením stavebních prací</t>
  </si>
  <si>
    <t>-1248792830</t>
  </si>
  <si>
    <t>1.1.2.2</t>
  </si>
  <si>
    <t>Náklady na vytýčení celé stavby před zahájením stavebních prací</t>
  </si>
  <si>
    <t>-2026942159</t>
  </si>
  <si>
    <t>Zhotovitel  zajistí geodetické zaměření oprávněným geodetem navrhnuté trasy hydrantové sítě, náklady na vytýčení polohy čerpací stanice před započetím stavebních prací.</t>
  </si>
  <si>
    <t>1.1.4</t>
  </si>
  <si>
    <t>Dopravní značení</t>
  </si>
  <si>
    <t>1.1.4.1</t>
  </si>
  <si>
    <t>Náklady na dočasné dopravní značení, vč .aktualizace řešení a stanovení DZ</t>
  </si>
  <si>
    <t>-870490484</t>
  </si>
  <si>
    <t xml:space="preserve">Náklady na dočasné dopravní značení, vč .aktualizace řešení a stanovení DZ
Montáž, demontáž, přeprava:
 I.Etapa 45dní
 II.Etapa 75 dní
 III.Etapa 214 dní
</t>
  </si>
  <si>
    <t>1.1.4.2</t>
  </si>
  <si>
    <t>Náklady na dočasné těžké přemostění pro auta jako příjezdy k nemovitostem (2x plech šířky 3m)</t>
  </si>
  <si>
    <t>-422710244</t>
  </si>
  <si>
    <t>1.1.4.3</t>
  </si>
  <si>
    <t>Náklady na dočasné přemostění pro pěší šířky min 1,2m</t>
  </si>
  <si>
    <t>-1071174978</t>
  </si>
  <si>
    <t>1.1.5</t>
  </si>
  <si>
    <t xml:space="preserve">Zajištění čištění komunikací </t>
  </si>
  <si>
    <t>1.1.5.1</t>
  </si>
  <si>
    <t>Čistění komunikací</t>
  </si>
  <si>
    <t>-178341625</t>
  </si>
  <si>
    <t>Zajištění čištění komunikací po celou dobu realizace stavby</t>
  </si>
  <si>
    <t>1.3</t>
  </si>
  <si>
    <t>Související činnosti</t>
  </si>
  <si>
    <t>1.3.1</t>
  </si>
  <si>
    <t>Realizační dokumentace</t>
  </si>
  <si>
    <t>1.3.1.1</t>
  </si>
  <si>
    <t xml:space="preserve">Náklady na zpracování realizační dokumentace </t>
  </si>
  <si>
    <t>-784821587</t>
  </si>
  <si>
    <t>1.3.4</t>
  </si>
  <si>
    <t>Geodetické zaměření skutečného provedení  stavby</t>
  </si>
  <si>
    <t>1.3.4.1</t>
  </si>
  <si>
    <t>402106480</t>
  </si>
  <si>
    <t>Geodetické zaměření skutečného provedení stavby včetně zákresu tras a objektů - předmětem je zaměření veškerých nadzemních i podzemních objektů, veškerých potrubních vedení a veškerých elektro rozvodů. Dokumentace geometrického zaměření skutečného stavu bude ověřena odpovědným geodetem. Dokumentace bude vyhotovena 2x v tištěné verzi a 2x v digitální verzi na CD. Bude provedeno na podkladu katastrální mapy.</t>
  </si>
  <si>
    <t>1.3.6</t>
  </si>
  <si>
    <t>Dokumentace skutečného provedení stavby</t>
  </si>
  <si>
    <t>1.3.6.1</t>
  </si>
  <si>
    <t>Dokumentace skutečného provedení, event. zákres skutečného provedení do ověřené dokumentace</t>
  </si>
  <si>
    <t>-1548540317</t>
  </si>
  <si>
    <t>Vypracování dokumentace skutečného provedení  jednotlivých dílčích staveb celého komplexu včetně zakreslení skutečného provedení stavby do originálu ověřené dokumentace. Dokumentace skutečného provedení bude vapracována 6x v tištěné verzi a 2x v digitální verzi na CD.</t>
  </si>
  <si>
    <t>1.3.7</t>
  </si>
  <si>
    <t>Zkoušky a testování.</t>
  </si>
  <si>
    <t>1.3.7.1</t>
  </si>
  <si>
    <t>Související zkoušky a atesty</t>
  </si>
  <si>
    <t>1556439824</t>
  </si>
  <si>
    <t>Související zkoušky a atesty - zajištění zkoušek a atestů o nezávadnosti či o vhodnosti použití u všech výrobků a u všech materiálů použitých v rámci předmětného komplexu staveb</t>
  </si>
  <si>
    <t>1.3.7.2</t>
  </si>
  <si>
    <t>Kontrolní zkoušky zhutnění zásypu rýhy</t>
  </si>
  <si>
    <t>535912177</t>
  </si>
  <si>
    <t>Poznámka k položce:_x000D_
Kontrolní zkoušky zhutnění zásypů rýhy se budou se provádět po vzdálenostech max 50 m, a to vždy ve třech úrovních - v úrovni nivelety potrubí ve výkopu, v úrovni  0,30 m nad potrubím a  v úrovni zemní pláně.</t>
  </si>
  <si>
    <t>1.3.9</t>
  </si>
  <si>
    <t>Kompletační činnost</t>
  </si>
  <si>
    <t>1.3.9.1</t>
  </si>
  <si>
    <t>Kompletační činnost zhotovitele stavby a příprava k odevzdání stavby zadavateli</t>
  </si>
  <si>
    <t>-1118548953</t>
  </si>
  <si>
    <t>Zajištění a shromáždění všech dokladů potřebných k zahájení stavby, k vlastní realizaci stavby a k ukončení stavby včetně přípravy a shromáždění dokladů ke kolaudaci stavby a k předání stavby zadavateli.</t>
  </si>
  <si>
    <t>1.1.10</t>
  </si>
  <si>
    <t>Ostatní náklady</t>
  </si>
  <si>
    <t>1.1.10.1</t>
  </si>
  <si>
    <t>Náklady na dočasné zásobovaní pitnou vodou cisternami na dobu nezbytně nutnou, uvažováno 2ks cisteren</t>
  </si>
  <si>
    <t>895851825</t>
  </si>
  <si>
    <t>1.1.10.2</t>
  </si>
  <si>
    <t>Zabezpečení prostoru pro výstup z BUS při zastávce MHD „Loosova“</t>
  </si>
  <si>
    <t>1101893664</t>
  </si>
  <si>
    <t xml:space="preserve">Zabezpečení prostoru pro výstup z BUS při zastávce MHD „Loosova“. Přesunutí zastávka na předem určené místo, vč. navrácení zastávky po ukončení stavebních prací.
Po provedení provizorního zásypu výkopu se provede dočasná zpevněná plocha zastávky o výměře cca 50m2 ve slkladbě
ŠCM tl.200mm, ACP 16+ tl.60mm, ACO 11 tl.40mm. 
Po ukončení stavební prací se dočasná zpevněná plocha odstranění a provede se finální vyspravení povrchu v rámci SO 05.1
</t>
  </si>
  <si>
    <t>1.1.10.3</t>
  </si>
  <si>
    <t>Zimní údržba staveniště a již zhotovených konstrukcí</t>
  </si>
  <si>
    <t>-1863028443</t>
  </si>
  <si>
    <t>1.1.10.4</t>
  </si>
  <si>
    <t>Náklady na přepojení levostranných vpustí, včetně diagnostiky stávajícího stavu</t>
  </si>
  <si>
    <t>-1140663310</t>
  </si>
  <si>
    <t>1.1.10.5</t>
  </si>
  <si>
    <t>Náklady na zpracování projektu náhradní výsadby dřevin</t>
  </si>
  <si>
    <t>-1655953966</t>
  </si>
  <si>
    <t>1.1.10.6</t>
  </si>
  <si>
    <t>Náklady na náhradní výsadbu dřevin</t>
  </si>
  <si>
    <t>1243085597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</si>
</sst>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0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1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horizontal="left" vertical="center" wrapText="1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4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6" t="s">
        <v>14</v>
      </c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2"/>
      <c r="AQ5" s="22"/>
      <c r="AR5" s="20"/>
      <c r="BE5" s="256" t="s">
        <v>15</v>
      </c>
      <c r="BS5" s="17" t="s">
        <v>6</v>
      </c>
    </row>
    <row r="6" spans="1:74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78" t="s">
        <v>17</v>
      </c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2"/>
      <c r="AQ6" s="22"/>
      <c r="AR6" s="20"/>
      <c r="BE6" s="257"/>
      <c r="BS6" s="17" t="s">
        <v>6</v>
      </c>
    </row>
    <row r="7" spans="1:74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57"/>
      <c r="BS7" s="17" t="s">
        <v>6</v>
      </c>
    </row>
    <row r="8" spans="1:74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57"/>
      <c r="BS8" s="17" t="s">
        <v>6</v>
      </c>
    </row>
    <row r="9" spans="1:74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57"/>
      <c r="BS9" s="17" t="s">
        <v>6</v>
      </c>
    </row>
    <row r="10" spans="1:74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57"/>
      <c r="BS10" s="17" t="s">
        <v>6</v>
      </c>
    </row>
    <row r="11" spans="1:74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57"/>
      <c r="BS11" s="17" t="s">
        <v>6</v>
      </c>
    </row>
    <row r="12" spans="1:74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57"/>
      <c r="BS12" s="17" t="s">
        <v>6</v>
      </c>
    </row>
    <row r="13" spans="1:74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57"/>
      <c r="BS13" s="17" t="s">
        <v>6</v>
      </c>
    </row>
    <row r="14" spans="1:74" ht="11.25">
      <c r="B14" s="21"/>
      <c r="C14" s="22"/>
      <c r="D14" s="22"/>
      <c r="E14" s="279" t="s">
        <v>29</v>
      </c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57"/>
      <c r="BS14" s="17" t="s">
        <v>6</v>
      </c>
    </row>
    <row r="15" spans="1:74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57"/>
      <c r="BS15" s="17" t="s">
        <v>4</v>
      </c>
    </row>
    <row r="16" spans="1:74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57"/>
      <c r="BS16" s="17" t="s">
        <v>4</v>
      </c>
    </row>
    <row r="17" spans="2:7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57"/>
      <c r="BS17" s="17" t="s">
        <v>32</v>
      </c>
    </row>
    <row r="18" spans="2:7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57"/>
      <c r="BS18" s="17" t="s">
        <v>6</v>
      </c>
    </row>
    <row r="19" spans="2:7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57"/>
      <c r="BS19" s="17" t="s">
        <v>6</v>
      </c>
    </row>
    <row r="20" spans="2:71" ht="18.399999999999999" customHeight="1">
      <c r="B20" s="21"/>
      <c r="C20" s="22"/>
      <c r="D20" s="22"/>
      <c r="E20" s="27" t="s">
        <v>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57"/>
      <c r="BS20" s="17" t="s">
        <v>32</v>
      </c>
    </row>
    <row r="21" spans="2:7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57"/>
    </row>
    <row r="22" spans="2:71" ht="12" customHeight="1">
      <c r="B22" s="21"/>
      <c r="C22" s="22"/>
      <c r="D22" s="29" t="s">
        <v>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57"/>
    </row>
    <row r="23" spans="2:71" ht="16.5" customHeight="1">
      <c r="B23" s="21"/>
      <c r="C23" s="22"/>
      <c r="D23" s="22"/>
      <c r="E23" s="281" t="s">
        <v>1</v>
      </c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2"/>
      <c r="AP23" s="22"/>
      <c r="AQ23" s="22"/>
      <c r="AR23" s="20"/>
      <c r="BE23" s="257"/>
    </row>
    <row r="24" spans="2:7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57"/>
    </row>
    <row r="25" spans="2:7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57"/>
    </row>
    <row r="26" spans="2:71" s="1" customFormat="1" ht="25.9" customHeight="1">
      <c r="B26" s="34"/>
      <c r="C26" s="35"/>
      <c r="D26" s="36" t="s">
        <v>35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58">
        <f>ROUND(AG54,2)</f>
        <v>0</v>
      </c>
      <c r="AL26" s="259"/>
      <c r="AM26" s="259"/>
      <c r="AN26" s="259"/>
      <c r="AO26" s="259"/>
      <c r="AP26" s="35"/>
      <c r="AQ26" s="35"/>
      <c r="AR26" s="38"/>
      <c r="BE26" s="257"/>
    </row>
    <row r="27" spans="2:71" s="1" customFormat="1" ht="6.95" customHeight="1"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57"/>
    </row>
    <row r="28" spans="2:71" s="1" customFormat="1" ht="11.25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82" t="s">
        <v>36</v>
      </c>
      <c r="M28" s="282"/>
      <c r="N28" s="282"/>
      <c r="O28" s="282"/>
      <c r="P28" s="282"/>
      <c r="Q28" s="35"/>
      <c r="R28" s="35"/>
      <c r="S28" s="35"/>
      <c r="T28" s="35"/>
      <c r="U28" s="35"/>
      <c r="V28" s="35"/>
      <c r="W28" s="282" t="s">
        <v>37</v>
      </c>
      <c r="X28" s="282"/>
      <c r="Y28" s="282"/>
      <c r="Z28" s="282"/>
      <c r="AA28" s="282"/>
      <c r="AB28" s="282"/>
      <c r="AC28" s="282"/>
      <c r="AD28" s="282"/>
      <c r="AE28" s="282"/>
      <c r="AF28" s="35"/>
      <c r="AG28" s="35"/>
      <c r="AH28" s="35"/>
      <c r="AI28" s="35"/>
      <c r="AJ28" s="35"/>
      <c r="AK28" s="282" t="s">
        <v>38</v>
      </c>
      <c r="AL28" s="282"/>
      <c r="AM28" s="282"/>
      <c r="AN28" s="282"/>
      <c r="AO28" s="282"/>
      <c r="AP28" s="35"/>
      <c r="AQ28" s="35"/>
      <c r="AR28" s="38"/>
      <c r="BE28" s="257"/>
    </row>
    <row r="29" spans="2:71" s="2" customFormat="1" ht="14.45" customHeight="1">
      <c r="B29" s="39"/>
      <c r="C29" s="40"/>
      <c r="D29" s="29" t="s">
        <v>39</v>
      </c>
      <c r="E29" s="40"/>
      <c r="F29" s="29" t="s">
        <v>40</v>
      </c>
      <c r="G29" s="40"/>
      <c r="H29" s="40"/>
      <c r="I29" s="40"/>
      <c r="J29" s="40"/>
      <c r="K29" s="40"/>
      <c r="L29" s="283">
        <v>0.21</v>
      </c>
      <c r="M29" s="255"/>
      <c r="N29" s="255"/>
      <c r="O29" s="255"/>
      <c r="P29" s="255"/>
      <c r="Q29" s="40"/>
      <c r="R29" s="40"/>
      <c r="S29" s="40"/>
      <c r="T29" s="40"/>
      <c r="U29" s="40"/>
      <c r="V29" s="40"/>
      <c r="W29" s="254">
        <f>ROUND(AZ54, 2)</f>
        <v>0</v>
      </c>
      <c r="X29" s="255"/>
      <c r="Y29" s="255"/>
      <c r="Z29" s="255"/>
      <c r="AA29" s="255"/>
      <c r="AB29" s="255"/>
      <c r="AC29" s="255"/>
      <c r="AD29" s="255"/>
      <c r="AE29" s="255"/>
      <c r="AF29" s="40"/>
      <c r="AG29" s="40"/>
      <c r="AH29" s="40"/>
      <c r="AI29" s="40"/>
      <c r="AJ29" s="40"/>
      <c r="AK29" s="254">
        <f>ROUND(AV54, 2)</f>
        <v>0</v>
      </c>
      <c r="AL29" s="255"/>
      <c r="AM29" s="255"/>
      <c r="AN29" s="255"/>
      <c r="AO29" s="255"/>
      <c r="AP29" s="40"/>
      <c r="AQ29" s="40"/>
      <c r="AR29" s="41"/>
      <c r="BE29" s="257"/>
    </row>
    <row r="30" spans="2:71" s="2" customFormat="1" ht="14.45" customHeight="1">
      <c r="B30" s="39"/>
      <c r="C30" s="40"/>
      <c r="D30" s="40"/>
      <c r="E30" s="40"/>
      <c r="F30" s="29" t="s">
        <v>41</v>
      </c>
      <c r="G30" s="40"/>
      <c r="H30" s="40"/>
      <c r="I30" s="40"/>
      <c r="J30" s="40"/>
      <c r="K30" s="40"/>
      <c r="L30" s="283">
        <v>0.15</v>
      </c>
      <c r="M30" s="255"/>
      <c r="N30" s="255"/>
      <c r="O30" s="255"/>
      <c r="P30" s="255"/>
      <c r="Q30" s="40"/>
      <c r="R30" s="40"/>
      <c r="S30" s="40"/>
      <c r="T30" s="40"/>
      <c r="U30" s="40"/>
      <c r="V30" s="40"/>
      <c r="W30" s="254">
        <f>ROUND(BA54, 2)</f>
        <v>0</v>
      </c>
      <c r="X30" s="255"/>
      <c r="Y30" s="255"/>
      <c r="Z30" s="255"/>
      <c r="AA30" s="255"/>
      <c r="AB30" s="255"/>
      <c r="AC30" s="255"/>
      <c r="AD30" s="255"/>
      <c r="AE30" s="255"/>
      <c r="AF30" s="40"/>
      <c r="AG30" s="40"/>
      <c r="AH30" s="40"/>
      <c r="AI30" s="40"/>
      <c r="AJ30" s="40"/>
      <c r="AK30" s="254">
        <f>ROUND(AW54, 2)</f>
        <v>0</v>
      </c>
      <c r="AL30" s="255"/>
      <c r="AM30" s="255"/>
      <c r="AN30" s="255"/>
      <c r="AO30" s="255"/>
      <c r="AP30" s="40"/>
      <c r="AQ30" s="40"/>
      <c r="AR30" s="41"/>
      <c r="BE30" s="257"/>
    </row>
    <row r="31" spans="2:71" s="2" customFormat="1" ht="14.45" hidden="1" customHeight="1">
      <c r="B31" s="39"/>
      <c r="C31" s="40"/>
      <c r="D31" s="40"/>
      <c r="E31" s="40"/>
      <c r="F31" s="29" t="s">
        <v>42</v>
      </c>
      <c r="G31" s="40"/>
      <c r="H31" s="40"/>
      <c r="I31" s="40"/>
      <c r="J31" s="40"/>
      <c r="K31" s="40"/>
      <c r="L31" s="283">
        <v>0.21</v>
      </c>
      <c r="M31" s="255"/>
      <c r="N31" s="255"/>
      <c r="O31" s="255"/>
      <c r="P31" s="255"/>
      <c r="Q31" s="40"/>
      <c r="R31" s="40"/>
      <c r="S31" s="40"/>
      <c r="T31" s="40"/>
      <c r="U31" s="40"/>
      <c r="V31" s="40"/>
      <c r="W31" s="254">
        <f>ROUND(BB54, 2)</f>
        <v>0</v>
      </c>
      <c r="X31" s="255"/>
      <c r="Y31" s="255"/>
      <c r="Z31" s="255"/>
      <c r="AA31" s="255"/>
      <c r="AB31" s="255"/>
      <c r="AC31" s="255"/>
      <c r="AD31" s="255"/>
      <c r="AE31" s="255"/>
      <c r="AF31" s="40"/>
      <c r="AG31" s="40"/>
      <c r="AH31" s="40"/>
      <c r="AI31" s="40"/>
      <c r="AJ31" s="40"/>
      <c r="AK31" s="254">
        <v>0</v>
      </c>
      <c r="AL31" s="255"/>
      <c r="AM31" s="255"/>
      <c r="AN31" s="255"/>
      <c r="AO31" s="255"/>
      <c r="AP31" s="40"/>
      <c r="AQ31" s="40"/>
      <c r="AR31" s="41"/>
      <c r="BE31" s="257"/>
    </row>
    <row r="32" spans="2:71" s="2" customFormat="1" ht="14.45" hidden="1" customHeight="1">
      <c r="B32" s="39"/>
      <c r="C32" s="40"/>
      <c r="D32" s="40"/>
      <c r="E32" s="40"/>
      <c r="F32" s="29" t="s">
        <v>43</v>
      </c>
      <c r="G32" s="40"/>
      <c r="H32" s="40"/>
      <c r="I32" s="40"/>
      <c r="J32" s="40"/>
      <c r="K32" s="40"/>
      <c r="L32" s="283">
        <v>0.15</v>
      </c>
      <c r="M32" s="255"/>
      <c r="N32" s="255"/>
      <c r="O32" s="255"/>
      <c r="P32" s="255"/>
      <c r="Q32" s="40"/>
      <c r="R32" s="40"/>
      <c r="S32" s="40"/>
      <c r="T32" s="40"/>
      <c r="U32" s="40"/>
      <c r="V32" s="40"/>
      <c r="W32" s="254">
        <f>ROUND(BC54, 2)</f>
        <v>0</v>
      </c>
      <c r="X32" s="255"/>
      <c r="Y32" s="255"/>
      <c r="Z32" s="255"/>
      <c r="AA32" s="255"/>
      <c r="AB32" s="255"/>
      <c r="AC32" s="255"/>
      <c r="AD32" s="255"/>
      <c r="AE32" s="255"/>
      <c r="AF32" s="40"/>
      <c r="AG32" s="40"/>
      <c r="AH32" s="40"/>
      <c r="AI32" s="40"/>
      <c r="AJ32" s="40"/>
      <c r="AK32" s="254">
        <v>0</v>
      </c>
      <c r="AL32" s="255"/>
      <c r="AM32" s="255"/>
      <c r="AN32" s="255"/>
      <c r="AO32" s="255"/>
      <c r="AP32" s="40"/>
      <c r="AQ32" s="40"/>
      <c r="AR32" s="41"/>
      <c r="BE32" s="257"/>
    </row>
    <row r="33" spans="2:57" s="2" customFormat="1" ht="14.45" hidden="1" customHeight="1">
      <c r="B33" s="39"/>
      <c r="C33" s="40"/>
      <c r="D33" s="40"/>
      <c r="E33" s="40"/>
      <c r="F33" s="29" t="s">
        <v>44</v>
      </c>
      <c r="G33" s="40"/>
      <c r="H33" s="40"/>
      <c r="I33" s="40"/>
      <c r="J33" s="40"/>
      <c r="K33" s="40"/>
      <c r="L33" s="283">
        <v>0</v>
      </c>
      <c r="M33" s="255"/>
      <c r="N33" s="255"/>
      <c r="O33" s="255"/>
      <c r="P33" s="255"/>
      <c r="Q33" s="40"/>
      <c r="R33" s="40"/>
      <c r="S33" s="40"/>
      <c r="T33" s="40"/>
      <c r="U33" s="40"/>
      <c r="V33" s="40"/>
      <c r="W33" s="254">
        <f>ROUND(BD54, 2)</f>
        <v>0</v>
      </c>
      <c r="X33" s="255"/>
      <c r="Y33" s="255"/>
      <c r="Z33" s="255"/>
      <c r="AA33" s="255"/>
      <c r="AB33" s="255"/>
      <c r="AC33" s="255"/>
      <c r="AD33" s="255"/>
      <c r="AE33" s="255"/>
      <c r="AF33" s="40"/>
      <c r="AG33" s="40"/>
      <c r="AH33" s="40"/>
      <c r="AI33" s="40"/>
      <c r="AJ33" s="40"/>
      <c r="AK33" s="254">
        <v>0</v>
      </c>
      <c r="AL33" s="255"/>
      <c r="AM33" s="255"/>
      <c r="AN33" s="255"/>
      <c r="AO33" s="255"/>
      <c r="AP33" s="40"/>
      <c r="AQ33" s="40"/>
      <c r="AR33" s="41"/>
      <c r="BE33" s="257"/>
    </row>
    <row r="34" spans="2:57" s="1" customFormat="1" ht="6.95" customHeight="1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57"/>
    </row>
    <row r="35" spans="2:57" s="1" customFormat="1" ht="25.9" customHeight="1">
      <c r="B35" s="34"/>
      <c r="C35" s="42"/>
      <c r="D35" s="43" t="s">
        <v>45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46</v>
      </c>
      <c r="U35" s="44"/>
      <c r="V35" s="44"/>
      <c r="W35" s="44"/>
      <c r="X35" s="260" t="s">
        <v>47</v>
      </c>
      <c r="Y35" s="261"/>
      <c r="Z35" s="261"/>
      <c r="AA35" s="261"/>
      <c r="AB35" s="261"/>
      <c r="AC35" s="44"/>
      <c r="AD35" s="44"/>
      <c r="AE35" s="44"/>
      <c r="AF35" s="44"/>
      <c r="AG35" s="44"/>
      <c r="AH35" s="44"/>
      <c r="AI35" s="44"/>
      <c r="AJ35" s="44"/>
      <c r="AK35" s="262">
        <f>SUM(AK26:AK33)</f>
        <v>0</v>
      </c>
      <c r="AL35" s="261"/>
      <c r="AM35" s="261"/>
      <c r="AN35" s="261"/>
      <c r="AO35" s="263"/>
      <c r="AP35" s="42"/>
      <c r="AQ35" s="42"/>
      <c r="AR35" s="38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</row>
    <row r="37" spans="2:57" s="1" customFormat="1" ht="6.95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8"/>
    </row>
    <row r="41" spans="2:57" s="1" customFormat="1" ht="6.95" customHeight="1"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8"/>
    </row>
    <row r="42" spans="2:57" s="1" customFormat="1" ht="24.95" customHeight="1">
      <c r="B42" s="34"/>
      <c r="C42" s="23" t="s">
        <v>48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8"/>
    </row>
    <row r="43" spans="2:57" s="1" customFormat="1" ht="6.95" customHeight="1"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8"/>
    </row>
    <row r="44" spans="2:57" s="1" customFormat="1" ht="12" customHeight="1">
      <c r="B44" s="34"/>
      <c r="C44" s="29" t="s">
        <v>13</v>
      </c>
      <c r="D44" s="35"/>
      <c r="E44" s="35"/>
      <c r="F44" s="35"/>
      <c r="G44" s="35"/>
      <c r="H44" s="35"/>
      <c r="I44" s="35"/>
      <c r="J44" s="35"/>
      <c r="K44" s="35"/>
      <c r="L44" s="35" t="str">
        <f>K5</f>
        <v>HDP_Brno-214108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8"/>
    </row>
    <row r="45" spans="2:57" s="3" customFormat="1" ht="36.950000000000003" customHeight="1">
      <c r="B45" s="50"/>
      <c r="C45" s="51" t="s">
        <v>16</v>
      </c>
      <c r="D45" s="52"/>
      <c r="E45" s="52"/>
      <c r="F45" s="52"/>
      <c r="G45" s="52"/>
      <c r="H45" s="52"/>
      <c r="I45" s="52"/>
      <c r="J45" s="52"/>
      <c r="K45" s="52"/>
      <c r="L45" s="273" t="str">
        <f>K6</f>
        <v>Brno, Okružní II, rekonstrukce kanalizace a vodovodu</v>
      </c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  <c r="AH45" s="274"/>
      <c r="AI45" s="274"/>
      <c r="AJ45" s="274"/>
      <c r="AK45" s="274"/>
      <c r="AL45" s="274"/>
      <c r="AM45" s="274"/>
      <c r="AN45" s="274"/>
      <c r="AO45" s="274"/>
      <c r="AP45" s="52"/>
      <c r="AQ45" s="52"/>
      <c r="AR45" s="53"/>
    </row>
    <row r="46" spans="2:57" s="1" customFormat="1" ht="6.95" customHeight="1"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8"/>
    </row>
    <row r="47" spans="2:57" s="1" customFormat="1" ht="12" customHeight="1">
      <c r="B47" s="34"/>
      <c r="C47" s="29" t="s">
        <v>20</v>
      </c>
      <c r="D47" s="35"/>
      <c r="E47" s="35"/>
      <c r="F47" s="35"/>
      <c r="G47" s="35"/>
      <c r="H47" s="35"/>
      <c r="I47" s="35"/>
      <c r="J47" s="35"/>
      <c r="K47" s="35"/>
      <c r="L47" s="54" t="str">
        <f>IF(K8="","",K8)</f>
        <v xml:space="preserve"> 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9" t="s">
        <v>22</v>
      </c>
      <c r="AJ47" s="35"/>
      <c r="AK47" s="35"/>
      <c r="AL47" s="35"/>
      <c r="AM47" s="275" t="str">
        <f>IF(AN8= "","",AN8)</f>
        <v>20. 2. 2019</v>
      </c>
      <c r="AN47" s="275"/>
      <c r="AO47" s="35"/>
      <c r="AP47" s="35"/>
      <c r="AQ47" s="35"/>
      <c r="AR47" s="38"/>
    </row>
    <row r="48" spans="2:57" s="1" customFormat="1" ht="6.95" customHeight="1"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8"/>
    </row>
    <row r="49" spans="1:91" s="1" customFormat="1" ht="24.95" customHeight="1">
      <c r="B49" s="34"/>
      <c r="C49" s="29" t="s">
        <v>24</v>
      </c>
      <c r="D49" s="35"/>
      <c r="E49" s="35"/>
      <c r="F49" s="35"/>
      <c r="G49" s="35"/>
      <c r="H49" s="35"/>
      <c r="I49" s="35"/>
      <c r="J49" s="35"/>
      <c r="K49" s="35"/>
      <c r="L49" s="35" t="str">
        <f>IF(E11= "","",E11)</f>
        <v>Statutární město Brno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9" t="s">
        <v>30</v>
      </c>
      <c r="AJ49" s="35"/>
      <c r="AK49" s="35"/>
      <c r="AL49" s="35"/>
      <c r="AM49" s="271" t="str">
        <f>IF(E17="","",E17)</f>
        <v>Sweco Hydroprojekt a.s., divize Morava</v>
      </c>
      <c r="AN49" s="272"/>
      <c r="AO49" s="272"/>
      <c r="AP49" s="272"/>
      <c r="AQ49" s="35"/>
      <c r="AR49" s="38"/>
      <c r="AS49" s="265" t="s">
        <v>49</v>
      </c>
      <c r="AT49" s="266"/>
      <c r="AU49" s="56"/>
      <c r="AV49" s="56"/>
      <c r="AW49" s="56"/>
      <c r="AX49" s="56"/>
      <c r="AY49" s="56"/>
      <c r="AZ49" s="56"/>
      <c r="BA49" s="56"/>
      <c r="BB49" s="56"/>
      <c r="BC49" s="56"/>
      <c r="BD49" s="57"/>
    </row>
    <row r="50" spans="1:91" s="1" customFormat="1" ht="13.7" customHeight="1">
      <c r="B50" s="34"/>
      <c r="C50" s="29" t="s">
        <v>28</v>
      </c>
      <c r="D50" s="35"/>
      <c r="E50" s="35"/>
      <c r="F50" s="35"/>
      <c r="G50" s="35"/>
      <c r="H50" s="35"/>
      <c r="I50" s="35"/>
      <c r="J50" s="35"/>
      <c r="K50" s="35"/>
      <c r="L50" s="35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9" t="s">
        <v>33</v>
      </c>
      <c r="AJ50" s="35"/>
      <c r="AK50" s="35"/>
      <c r="AL50" s="35"/>
      <c r="AM50" s="271" t="str">
        <f>IF(E20="","",E20)</f>
        <v xml:space="preserve"> </v>
      </c>
      <c r="AN50" s="272"/>
      <c r="AO50" s="272"/>
      <c r="AP50" s="272"/>
      <c r="AQ50" s="35"/>
      <c r="AR50" s="38"/>
      <c r="AS50" s="267"/>
      <c r="AT50" s="268"/>
      <c r="AU50" s="58"/>
      <c r="AV50" s="58"/>
      <c r="AW50" s="58"/>
      <c r="AX50" s="58"/>
      <c r="AY50" s="58"/>
      <c r="AZ50" s="58"/>
      <c r="BA50" s="58"/>
      <c r="BB50" s="58"/>
      <c r="BC50" s="58"/>
      <c r="BD50" s="59"/>
    </row>
    <row r="51" spans="1:91" s="1" customFormat="1" ht="10.9" customHeight="1"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8"/>
      <c r="AS51" s="269"/>
      <c r="AT51" s="270"/>
      <c r="AU51" s="60"/>
      <c r="AV51" s="60"/>
      <c r="AW51" s="60"/>
      <c r="AX51" s="60"/>
      <c r="AY51" s="60"/>
      <c r="AZ51" s="60"/>
      <c r="BA51" s="60"/>
      <c r="BB51" s="60"/>
      <c r="BC51" s="60"/>
      <c r="BD51" s="61"/>
    </row>
    <row r="52" spans="1:91" s="1" customFormat="1" ht="29.25" customHeight="1">
      <c r="B52" s="34"/>
      <c r="C52" s="297" t="s">
        <v>50</v>
      </c>
      <c r="D52" s="289"/>
      <c r="E52" s="289"/>
      <c r="F52" s="289"/>
      <c r="G52" s="289"/>
      <c r="H52" s="62"/>
      <c r="I52" s="288" t="s">
        <v>51</v>
      </c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  <c r="AF52" s="289"/>
      <c r="AG52" s="291" t="s">
        <v>52</v>
      </c>
      <c r="AH52" s="289"/>
      <c r="AI52" s="289"/>
      <c r="AJ52" s="289"/>
      <c r="AK52" s="289"/>
      <c r="AL52" s="289"/>
      <c r="AM52" s="289"/>
      <c r="AN52" s="288" t="s">
        <v>53</v>
      </c>
      <c r="AO52" s="289"/>
      <c r="AP52" s="290"/>
      <c r="AQ52" s="63" t="s">
        <v>54</v>
      </c>
      <c r="AR52" s="38"/>
      <c r="AS52" s="64" t="s">
        <v>55</v>
      </c>
      <c r="AT52" s="65" t="s">
        <v>56</v>
      </c>
      <c r="AU52" s="65" t="s">
        <v>57</v>
      </c>
      <c r="AV52" s="65" t="s">
        <v>58</v>
      </c>
      <c r="AW52" s="65" t="s">
        <v>59</v>
      </c>
      <c r="AX52" s="65" t="s">
        <v>60</v>
      </c>
      <c r="AY52" s="65" t="s">
        <v>61</v>
      </c>
      <c r="AZ52" s="65" t="s">
        <v>62</v>
      </c>
      <c r="BA52" s="65" t="s">
        <v>63</v>
      </c>
      <c r="BB52" s="65" t="s">
        <v>64</v>
      </c>
      <c r="BC52" s="65" t="s">
        <v>65</v>
      </c>
      <c r="BD52" s="66" t="s">
        <v>66</v>
      </c>
    </row>
    <row r="53" spans="1:91" s="1" customFormat="1" ht="10.9" customHeight="1"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8"/>
      <c r="AS53" s="67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9"/>
    </row>
    <row r="54" spans="1:91" s="4" customFormat="1" ht="32.450000000000003" customHeight="1">
      <c r="B54" s="70"/>
      <c r="C54" s="71" t="s">
        <v>67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295">
        <f>ROUND(AG55,2)</f>
        <v>0</v>
      </c>
      <c r="AH54" s="295"/>
      <c r="AI54" s="295"/>
      <c r="AJ54" s="295"/>
      <c r="AK54" s="295"/>
      <c r="AL54" s="295"/>
      <c r="AM54" s="295"/>
      <c r="AN54" s="296">
        <f t="shared" ref="AN54:AN62" si="0">SUM(AG54,AT54)</f>
        <v>0</v>
      </c>
      <c r="AO54" s="296"/>
      <c r="AP54" s="296"/>
      <c r="AQ54" s="74" t="s">
        <v>1</v>
      </c>
      <c r="AR54" s="75"/>
      <c r="AS54" s="76">
        <f>ROUND(AS55,2)</f>
        <v>0</v>
      </c>
      <c r="AT54" s="77">
        <f t="shared" ref="AT54:AT62" si="1">ROUND(SUM(AV54:AW54),2)</f>
        <v>0</v>
      </c>
      <c r="AU54" s="78">
        <f>ROUND(AU55,5)</f>
        <v>0</v>
      </c>
      <c r="AV54" s="77">
        <f>ROUND(AZ54*L29,2)</f>
        <v>0</v>
      </c>
      <c r="AW54" s="77">
        <f>ROUND(BA54*L30,2)</f>
        <v>0</v>
      </c>
      <c r="AX54" s="77">
        <f>ROUND(BB54*L29,2)</f>
        <v>0</v>
      </c>
      <c r="AY54" s="77">
        <f>ROUND(BC54*L30,2)</f>
        <v>0</v>
      </c>
      <c r="AZ54" s="77">
        <f>ROUND(AZ55,2)</f>
        <v>0</v>
      </c>
      <c r="BA54" s="77">
        <f>ROUND(BA55,2)</f>
        <v>0</v>
      </c>
      <c r="BB54" s="77">
        <f>ROUND(BB55,2)</f>
        <v>0</v>
      </c>
      <c r="BC54" s="77">
        <f>ROUND(BC55,2)</f>
        <v>0</v>
      </c>
      <c r="BD54" s="79">
        <f>ROUND(BD55,2)</f>
        <v>0</v>
      </c>
      <c r="BS54" s="80" t="s">
        <v>68</v>
      </c>
      <c r="BT54" s="80" t="s">
        <v>69</v>
      </c>
      <c r="BU54" s="81" t="s">
        <v>70</v>
      </c>
      <c r="BV54" s="80" t="s">
        <v>71</v>
      </c>
      <c r="BW54" s="80" t="s">
        <v>5</v>
      </c>
      <c r="BX54" s="80" t="s">
        <v>72</v>
      </c>
      <c r="CL54" s="80" t="s">
        <v>1</v>
      </c>
    </row>
    <row r="55" spans="1:91" s="5" customFormat="1" ht="27" customHeight="1">
      <c r="B55" s="82"/>
      <c r="C55" s="83"/>
      <c r="D55" s="287" t="s">
        <v>73</v>
      </c>
      <c r="E55" s="287"/>
      <c r="F55" s="287"/>
      <c r="G55" s="287"/>
      <c r="H55" s="287"/>
      <c r="I55" s="84"/>
      <c r="J55" s="287" t="s">
        <v>17</v>
      </c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94">
        <f>ROUND(SUM(AG56:AG62),2)</f>
        <v>0</v>
      </c>
      <c r="AH55" s="293"/>
      <c r="AI55" s="293"/>
      <c r="AJ55" s="293"/>
      <c r="AK55" s="293"/>
      <c r="AL55" s="293"/>
      <c r="AM55" s="293"/>
      <c r="AN55" s="292">
        <f t="shared" si="0"/>
        <v>0</v>
      </c>
      <c r="AO55" s="293"/>
      <c r="AP55" s="293"/>
      <c r="AQ55" s="85" t="s">
        <v>74</v>
      </c>
      <c r="AR55" s="86"/>
      <c r="AS55" s="87">
        <f>ROUND(SUM(AS56:AS62),2)</f>
        <v>0</v>
      </c>
      <c r="AT55" s="88">
        <f t="shared" si="1"/>
        <v>0</v>
      </c>
      <c r="AU55" s="89">
        <f>ROUND(SUM(AU56:AU62),5)</f>
        <v>0</v>
      </c>
      <c r="AV55" s="88">
        <f>ROUND(AZ55*L29,2)</f>
        <v>0</v>
      </c>
      <c r="AW55" s="88">
        <f>ROUND(BA55*L30,2)</f>
        <v>0</v>
      </c>
      <c r="AX55" s="88">
        <f>ROUND(BB55*L29,2)</f>
        <v>0</v>
      </c>
      <c r="AY55" s="88">
        <f>ROUND(BC55*L30,2)</f>
        <v>0</v>
      </c>
      <c r="AZ55" s="88">
        <f>ROUND(SUM(AZ56:AZ62),2)</f>
        <v>0</v>
      </c>
      <c r="BA55" s="88">
        <f>ROUND(SUM(BA56:BA62),2)</f>
        <v>0</v>
      </c>
      <c r="BB55" s="88">
        <f>ROUND(SUM(BB56:BB62),2)</f>
        <v>0</v>
      </c>
      <c r="BC55" s="88">
        <f>ROUND(SUM(BC56:BC62),2)</f>
        <v>0</v>
      </c>
      <c r="BD55" s="90">
        <f>ROUND(SUM(BD56:BD62),2)</f>
        <v>0</v>
      </c>
      <c r="BS55" s="91" t="s">
        <v>68</v>
      </c>
      <c r="BT55" s="91" t="s">
        <v>75</v>
      </c>
      <c r="BU55" s="91" t="s">
        <v>70</v>
      </c>
      <c r="BV55" s="91" t="s">
        <v>71</v>
      </c>
      <c r="BW55" s="91" t="s">
        <v>76</v>
      </c>
      <c r="BX55" s="91" t="s">
        <v>5</v>
      </c>
      <c r="CL55" s="91" t="s">
        <v>1</v>
      </c>
      <c r="CM55" s="91" t="s">
        <v>77</v>
      </c>
    </row>
    <row r="56" spans="1:91" s="6" customFormat="1" ht="16.5" customHeight="1">
      <c r="A56" s="92" t="s">
        <v>78</v>
      </c>
      <c r="B56" s="93"/>
      <c r="C56" s="94"/>
      <c r="D56" s="94"/>
      <c r="E56" s="286" t="s">
        <v>79</v>
      </c>
      <c r="F56" s="286"/>
      <c r="G56" s="286"/>
      <c r="H56" s="286"/>
      <c r="I56" s="286"/>
      <c r="J56" s="94"/>
      <c r="K56" s="286" t="s">
        <v>80</v>
      </c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284">
        <f>'001 - SO 01 Kanalizace'!J32</f>
        <v>0</v>
      </c>
      <c r="AH56" s="285"/>
      <c r="AI56" s="285"/>
      <c r="AJ56" s="285"/>
      <c r="AK56" s="285"/>
      <c r="AL56" s="285"/>
      <c r="AM56" s="285"/>
      <c r="AN56" s="284">
        <f t="shared" si="0"/>
        <v>0</v>
      </c>
      <c r="AO56" s="285"/>
      <c r="AP56" s="285"/>
      <c r="AQ56" s="95" t="s">
        <v>81</v>
      </c>
      <c r="AR56" s="96"/>
      <c r="AS56" s="97">
        <v>0</v>
      </c>
      <c r="AT56" s="98">
        <f t="shared" si="1"/>
        <v>0</v>
      </c>
      <c r="AU56" s="99">
        <f>'001 - SO 01 Kanalizace'!P98</f>
        <v>0</v>
      </c>
      <c r="AV56" s="98">
        <f>'001 - SO 01 Kanalizace'!J35</f>
        <v>0</v>
      </c>
      <c r="AW56" s="98">
        <f>'001 - SO 01 Kanalizace'!J36</f>
        <v>0</v>
      </c>
      <c r="AX56" s="98">
        <f>'001 - SO 01 Kanalizace'!J37</f>
        <v>0</v>
      </c>
      <c r="AY56" s="98">
        <f>'001 - SO 01 Kanalizace'!J38</f>
        <v>0</v>
      </c>
      <c r="AZ56" s="98">
        <f>'001 - SO 01 Kanalizace'!F35</f>
        <v>0</v>
      </c>
      <c r="BA56" s="98">
        <f>'001 - SO 01 Kanalizace'!F36</f>
        <v>0</v>
      </c>
      <c r="BB56" s="98">
        <f>'001 - SO 01 Kanalizace'!F37</f>
        <v>0</v>
      </c>
      <c r="BC56" s="98">
        <f>'001 - SO 01 Kanalizace'!F38</f>
        <v>0</v>
      </c>
      <c r="BD56" s="100">
        <f>'001 - SO 01 Kanalizace'!F39</f>
        <v>0</v>
      </c>
      <c r="BT56" s="101" t="s">
        <v>77</v>
      </c>
      <c r="BV56" s="101" t="s">
        <v>71</v>
      </c>
      <c r="BW56" s="101" t="s">
        <v>82</v>
      </c>
      <c r="BX56" s="101" t="s">
        <v>76</v>
      </c>
      <c r="CL56" s="101" t="s">
        <v>1</v>
      </c>
    </row>
    <row r="57" spans="1:91" s="6" customFormat="1" ht="16.5" customHeight="1">
      <c r="A57" s="92" t="s">
        <v>78</v>
      </c>
      <c r="B57" s="93"/>
      <c r="C57" s="94"/>
      <c r="D57" s="94"/>
      <c r="E57" s="286" t="s">
        <v>83</v>
      </c>
      <c r="F57" s="286"/>
      <c r="G57" s="286"/>
      <c r="H57" s="286"/>
      <c r="I57" s="286"/>
      <c r="J57" s="94"/>
      <c r="K57" s="286" t="s">
        <v>84</v>
      </c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4">
        <f>'002 - SO 02 Kanalizační p...'!J32</f>
        <v>0</v>
      </c>
      <c r="AH57" s="285"/>
      <c r="AI57" s="285"/>
      <c r="AJ57" s="285"/>
      <c r="AK57" s="285"/>
      <c r="AL57" s="285"/>
      <c r="AM57" s="285"/>
      <c r="AN57" s="284">
        <f t="shared" si="0"/>
        <v>0</v>
      </c>
      <c r="AO57" s="285"/>
      <c r="AP57" s="285"/>
      <c r="AQ57" s="95" t="s">
        <v>81</v>
      </c>
      <c r="AR57" s="96"/>
      <c r="AS57" s="97">
        <v>0</v>
      </c>
      <c r="AT57" s="98">
        <f t="shared" si="1"/>
        <v>0</v>
      </c>
      <c r="AU57" s="99">
        <f>'002 - SO 02 Kanalizační p...'!P94</f>
        <v>0</v>
      </c>
      <c r="AV57" s="98">
        <f>'002 - SO 02 Kanalizační p...'!J35</f>
        <v>0</v>
      </c>
      <c r="AW57" s="98">
        <f>'002 - SO 02 Kanalizační p...'!J36</f>
        <v>0</v>
      </c>
      <c r="AX57" s="98">
        <f>'002 - SO 02 Kanalizační p...'!J37</f>
        <v>0</v>
      </c>
      <c r="AY57" s="98">
        <f>'002 - SO 02 Kanalizační p...'!J38</f>
        <v>0</v>
      </c>
      <c r="AZ57" s="98">
        <f>'002 - SO 02 Kanalizační p...'!F35</f>
        <v>0</v>
      </c>
      <c r="BA57" s="98">
        <f>'002 - SO 02 Kanalizační p...'!F36</f>
        <v>0</v>
      </c>
      <c r="BB57" s="98">
        <f>'002 - SO 02 Kanalizační p...'!F37</f>
        <v>0</v>
      </c>
      <c r="BC57" s="98">
        <f>'002 - SO 02 Kanalizační p...'!F38</f>
        <v>0</v>
      </c>
      <c r="BD57" s="100">
        <f>'002 - SO 02 Kanalizační p...'!F39</f>
        <v>0</v>
      </c>
      <c r="BT57" s="101" t="s">
        <v>77</v>
      </c>
      <c r="BV57" s="101" t="s">
        <v>71</v>
      </c>
      <c r="BW57" s="101" t="s">
        <v>85</v>
      </c>
      <c r="BX57" s="101" t="s">
        <v>76</v>
      </c>
      <c r="CL57" s="101" t="s">
        <v>1</v>
      </c>
    </row>
    <row r="58" spans="1:91" s="6" customFormat="1" ht="16.5" customHeight="1">
      <c r="A58" s="92" t="s">
        <v>78</v>
      </c>
      <c r="B58" s="93"/>
      <c r="C58" s="94"/>
      <c r="D58" s="94"/>
      <c r="E58" s="286" t="s">
        <v>86</v>
      </c>
      <c r="F58" s="286"/>
      <c r="G58" s="286"/>
      <c r="H58" s="286"/>
      <c r="I58" s="286"/>
      <c r="J58" s="94"/>
      <c r="K58" s="286" t="s">
        <v>87</v>
      </c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4">
        <f>'003 - SO 03 Vodovod'!J32</f>
        <v>0</v>
      </c>
      <c r="AH58" s="285"/>
      <c r="AI58" s="285"/>
      <c r="AJ58" s="285"/>
      <c r="AK58" s="285"/>
      <c r="AL58" s="285"/>
      <c r="AM58" s="285"/>
      <c r="AN58" s="284">
        <f t="shared" si="0"/>
        <v>0</v>
      </c>
      <c r="AO58" s="285"/>
      <c r="AP58" s="285"/>
      <c r="AQ58" s="95" t="s">
        <v>81</v>
      </c>
      <c r="AR58" s="96"/>
      <c r="AS58" s="97">
        <v>0</v>
      </c>
      <c r="AT58" s="98">
        <f t="shared" si="1"/>
        <v>0</v>
      </c>
      <c r="AU58" s="99">
        <f>'003 - SO 03 Vodovod'!P95</f>
        <v>0</v>
      </c>
      <c r="AV58" s="98">
        <f>'003 - SO 03 Vodovod'!J35</f>
        <v>0</v>
      </c>
      <c r="AW58" s="98">
        <f>'003 - SO 03 Vodovod'!J36</f>
        <v>0</v>
      </c>
      <c r="AX58" s="98">
        <f>'003 - SO 03 Vodovod'!J37</f>
        <v>0</v>
      </c>
      <c r="AY58" s="98">
        <f>'003 - SO 03 Vodovod'!J38</f>
        <v>0</v>
      </c>
      <c r="AZ58" s="98">
        <f>'003 - SO 03 Vodovod'!F35</f>
        <v>0</v>
      </c>
      <c r="BA58" s="98">
        <f>'003 - SO 03 Vodovod'!F36</f>
        <v>0</v>
      </c>
      <c r="BB58" s="98">
        <f>'003 - SO 03 Vodovod'!F37</f>
        <v>0</v>
      </c>
      <c r="BC58" s="98">
        <f>'003 - SO 03 Vodovod'!F38</f>
        <v>0</v>
      </c>
      <c r="BD58" s="100">
        <f>'003 - SO 03 Vodovod'!F39</f>
        <v>0</v>
      </c>
      <c r="BT58" s="101" t="s">
        <v>77</v>
      </c>
      <c r="BV58" s="101" t="s">
        <v>71</v>
      </c>
      <c r="BW58" s="101" t="s">
        <v>88</v>
      </c>
      <c r="BX58" s="101" t="s">
        <v>76</v>
      </c>
      <c r="CL58" s="101" t="s">
        <v>1</v>
      </c>
    </row>
    <row r="59" spans="1:91" s="6" customFormat="1" ht="16.5" customHeight="1">
      <c r="A59" s="92" t="s">
        <v>78</v>
      </c>
      <c r="B59" s="93"/>
      <c r="C59" s="94"/>
      <c r="D59" s="94"/>
      <c r="E59" s="286" t="s">
        <v>89</v>
      </c>
      <c r="F59" s="286"/>
      <c r="G59" s="286"/>
      <c r="H59" s="286"/>
      <c r="I59" s="286"/>
      <c r="J59" s="94"/>
      <c r="K59" s="286" t="s">
        <v>90</v>
      </c>
      <c r="L59" s="286"/>
      <c r="M59" s="286"/>
      <c r="N59" s="286"/>
      <c r="O59" s="286"/>
      <c r="P59" s="286"/>
      <c r="Q59" s="286"/>
      <c r="R59" s="286"/>
      <c r="S59" s="286"/>
      <c r="T59" s="286"/>
      <c r="U59" s="286"/>
      <c r="V59" s="286"/>
      <c r="W59" s="286"/>
      <c r="X59" s="286"/>
      <c r="Y59" s="286"/>
      <c r="Z59" s="286"/>
      <c r="AA59" s="286"/>
      <c r="AB59" s="286"/>
      <c r="AC59" s="286"/>
      <c r="AD59" s="286"/>
      <c r="AE59" s="286"/>
      <c r="AF59" s="286"/>
      <c r="AG59" s="284">
        <f>'004 - SO 04 Vodovodní pří...'!J32</f>
        <v>0</v>
      </c>
      <c r="AH59" s="285"/>
      <c r="AI59" s="285"/>
      <c r="AJ59" s="285"/>
      <c r="AK59" s="285"/>
      <c r="AL59" s="285"/>
      <c r="AM59" s="285"/>
      <c r="AN59" s="284">
        <f t="shared" si="0"/>
        <v>0</v>
      </c>
      <c r="AO59" s="285"/>
      <c r="AP59" s="285"/>
      <c r="AQ59" s="95" t="s">
        <v>81</v>
      </c>
      <c r="AR59" s="96"/>
      <c r="AS59" s="97">
        <v>0</v>
      </c>
      <c r="AT59" s="98">
        <f t="shared" si="1"/>
        <v>0</v>
      </c>
      <c r="AU59" s="99">
        <f>'004 - SO 04 Vodovodní pří...'!P94</f>
        <v>0</v>
      </c>
      <c r="AV59" s="98">
        <f>'004 - SO 04 Vodovodní pří...'!J35</f>
        <v>0</v>
      </c>
      <c r="AW59" s="98">
        <f>'004 - SO 04 Vodovodní pří...'!J36</f>
        <v>0</v>
      </c>
      <c r="AX59" s="98">
        <f>'004 - SO 04 Vodovodní pří...'!J37</f>
        <v>0</v>
      </c>
      <c r="AY59" s="98">
        <f>'004 - SO 04 Vodovodní pří...'!J38</f>
        <v>0</v>
      </c>
      <c r="AZ59" s="98">
        <f>'004 - SO 04 Vodovodní pří...'!F35</f>
        <v>0</v>
      </c>
      <c r="BA59" s="98">
        <f>'004 - SO 04 Vodovodní pří...'!F36</f>
        <v>0</v>
      </c>
      <c r="BB59" s="98">
        <f>'004 - SO 04 Vodovodní pří...'!F37</f>
        <v>0</v>
      </c>
      <c r="BC59" s="98">
        <f>'004 - SO 04 Vodovodní pří...'!F38</f>
        <v>0</v>
      </c>
      <c r="BD59" s="100">
        <f>'004 - SO 04 Vodovodní pří...'!F39</f>
        <v>0</v>
      </c>
      <c r="BT59" s="101" t="s">
        <v>77</v>
      </c>
      <c r="BV59" s="101" t="s">
        <v>71</v>
      </c>
      <c r="BW59" s="101" t="s">
        <v>91</v>
      </c>
      <c r="BX59" s="101" t="s">
        <v>76</v>
      </c>
      <c r="CL59" s="101" t="s">
        <v>1</v>
      </c>
    </row>
    <row r="60" spans="1:91" s="6" customFormat="1" ht="16.5" customHeight="1">
      <c r="A60" s="92" t="s">
        <v>78</v>
      </c>
      <c r="B60" s="93"/>
      <c r="C60" s="94"/>
      <c r="D60" s="94"/>
      <c r="E60" s="286" t="s">
        <v>92</v>
      </c>
      <c r="F60" s="286"/>
      <c r="G60" s="286"/>
      <c r="H60" s="286"/>
      <c r="I60" s="286"/>
      <c r="J60" s="94"/>
      <c r="K60" s="286" t="s">
        <v>93</v>
      </c>
      <c r="L60" s="286"/>
      <c r="M60" s="286"/>
      <c r="N60" s="286"/>
      <c r="O60" s="286"/>
      <c r="P60" s="286"/>
      <c r="Q60" s="286"/>
      <c r="R60" s="286"/>
      <c r="S60" s="286"/>
      <c r="T60" s="286"/>
      <c r="U60" s="286"/>
      <c r="V60" s="286"/>
      <c r="W60" s="286"/>
      <c r="X60" s="286"/>
      <c r="Y60" s="286"/>
      <c r="Z60" s="286"/>
      <c r="AA60" s="286"/>
      <c r="AB60" s="286"/>
      <c r="AC60" s="286"/>
      <c r="AD60" s="286"/>
      <c r="AE60" s="286"/>
      <c r="AF60" s="286"/>
      <c r="AG60" s="284">
        <f>'005 - SO 05.1 Komunikace'!J32</f>
        <v>0</v>
      </c>
      <c r="AH60" s="285"/>
      <c r="AI60" s="285"/>
      <c r="AJ60" s="285"/>
      <c r="AK60" s="285"/>
      <c r="AL60" s="285"/>
      <c r="AM60" s="285"/>
      <c r="AN60" s="284">
        <f t="shared" si="0"/>
        <v>0</v>
      </c>
      <c r="AO60" s="285"/>
      <c r="AP60" s="285"/>
      <c r="AQ60" s="95" t="s">
        <v>81</v>
      </c>
      <c r="AR60" s="96"/>
      <c r="AS60" s="97">
        <v>0</v>
      </c>
      <c r="AT60" s="98">
        <f t="shared" si="1"/>
        <v>0</v>
      </c>
      <c r="AU60" s="99">
        <f>'005 - SO 05.1 Komunikace'!P91</f>
        <v>0</v>
      </c>
      <c r="AV60" s="98">
        <f>'005 - SO 05.1 Komunikace'!J35</f>
        <v>0</v>
      </c>
      <c r="AW60" s="98">
        <f>'005 - SO 05.1 Komunikace'!J36</f>
        <v>0</v>
      </c>
      <c r="AX60" s="98">
        <f>'005 - SO 05.1 Komunikace'!J37</f>
        <v>0</v>
      </c>
      <c r="AY60" s="98">
        <f>'005 - SO 05.1 Komunikace'!J38</f>
        <v>0</v>
      </c>
      <c r="AZ60" s="98">
        <f>'005 - SO 05.1 Komunikace'!F35</f>
        <v>0</v>
      </c>
      <c r="BA60" s="98">
        <f>'005 - SO 05.1 Komunikace'!F36</f>
        <v>0</v>
      </c>
      <c r="BB60" s="98">
        <f>'005 - SO 05.1 Komunikace'!F37</f>
        <v>0</v>
      </c>
      <c r="BC60" s="98">
        <f>'005 - SO 05.1 Komunikace'!F38</f>
        <v>0</v>
      </c>
      <c r="BD60" s="100">
        <f>'005 - SO 05.1 Komunikace'!F39</f>
        <v>0</v>
      </c>
      <c r="BT60" s="101" t="s">
        <v>77</v>
      </c>
      <c r="BV60" s="101" t="s">
        <v>71</v>
      </c>
      <c r="BW60" s="101" t="s">
        <v>94</v>
      </c>
      <c r="BX60" s="101" t="s">
        <v>76</v>
      </c>
      <c r="CL60" s="101" t="s">
        <v>1</v>
      </c>
    </row>
    <row r="61" spans="1:91" s="6" customFormat="1" ht="16.5" customHeight="1">
      <c r="A61" s="92" t="s">
        <v>78</v>
      </c>
      <c r="B61" s="93"/>
      <c r="C61" s="94"/>
      <c r="D61" s="94"/>
      <c r="E61" s="286" t="s">
        <v>95</v>
      </c>
      <c r="F61" s="286"/>
      <c r="G61" s="286"/>
      <c r="H61" s="286"/>
      <c r="I61" s="286"/>
      <c r="J61" s="94"/>
      <c r="K61" s="286" t="s">
        <v>96</v>
      </c>
      <c r="L61" s="286"/>
      <c r="M61" s="286"/>
      <c r="N61" s="286"/>
      <c r="O61" s="286"/>
      <c r="P61" s="286"/>
      <c r="Q61" s="286"/>
      <c r="R61" s="286"/>
      <c r="S61" s="286"/>
      <c r="T61" s="286"/>
      <c r="U61" s="286"/>
      <c r="V61" s="286"/>
      <c r="W61" s="286"/>
      <c r="X61" s="286"/>
      <c r="Y61" s="286"/>
      <c r="Z61" s="286"/>
      <c r="AA61" s="286"/>
      <c r="AB61" s="286"/>
      <c r="AC61" s="286"/>
      <c r="AD61" s="286"/>
      <c r="AE61" s="286"/>
      <c r="AF61" s="286"/>
      <c r="AG61" s="284">
        <f>'006 - SO 05.2 Odvodnění v...'!J32</f>
        <v>0</v>
      </c>
      <c r="AH61" s="285"/>
      <c r="AI61" s="285"/>
      <c r="AJ61" s="285"/>
      <c r="AK61" s="285"/>
      <c r="AL61" s="285"/>
      <c r="AM61" s="285"/>
      <c r="AN61" s="284">
        <f t="shared" si="0"/>
        <v>0</v>
      </c>
      <c r="AO61" s="285"/>
      <c r="AP61" s="285"/>
      <c r="AQ61" s="95" t="s">
        <v>81</v>
      </c>
      <c r="AR61" s="96"/>
      <c r="AS61" s="97">
        <v>0</v>
      </c>
      <c r="AT61" s="98">
        <f t="shared" si="1"/>
        <v>0</v>
      </c>
      <c r="AU61" s="99">
        <f>'006 - SO 05.2 Odvodnění v...'!P93</f>
        <v>0</v>
      </c>
      <c r="AV61" s="98">
        <f>'006 - SO 05.2 Odvodnění v...'!J35</f>
        <v>0</v>
      </c>
      <c r="AW61" s="98">
        <f>'006 - SO 05.2 Odvodnění v...'!J36</f>
        <v>0</v>
      </c>
      <c r="AX61" s="98">
        <f>'006 - SO 05.2 Odvodnění v...'!J37</f>
        <v>0</v>
      </c>
      <c r="AY61" s="98">
        <f>'006 - SO 05.2 Odvodnění v...'!J38</f>
        <v>0</v>
      </c>
      <c r="AZ61" s="98">
        <f>'006 - SO 05.2 Odvodnění v...'!F35</f>
        <v>0</v>
      </c>
      <c r="BA61" s="98">
        <f>'006 - SO 05.2 Odvodnění v...'!F36</f>
        <v>0</v>
      </c>
      <c r="BB61" s="98">
        <f>'006 - SO 05.2 Odvodnění v...'!F37</f>
        <v>0</v>
      </c>
      <c r="BC61" s="98">
        <f>'006 - SO 05.2 Odvodnění v...'!F38</f>
        <v>0</v>
      </c>
      <c r="BD61" s="100">
        <f>'006 - SO 05.2 Odvodnění v...'!F39</f>
        <v>0</v>
      </c>
      <c r="BT61" s="101" t="s">
        <v>77</v>
      </c>
      <c r="BV61" s="101" t="s">
        <v>71</v>
      </c>
      <c r="BW61" s="101" t="s">
        <v>97</v>
      </c>
      <c r="BX61" s="101" t="s">
        <v>76</v>
      </c>
      <c r="CL61" s="101" t="s">
        <v>1</v>
      </c>
    </row>
    <row r="62" spans="1:91" s="6" customFormat="1" ht="16.5" customHeight="1">
      <c r="A62" s="92" t="s">
        <v>78</v>
      </c>
      <c r="B62" s="93"/>
      <c r="C62" s="94"/>
      <c r="D62" s="94"/>
      <c r="E62" s="286" t="s">
        <v>98</v>
      </c>
      <c r="F62" s="286"/>
      <c r="G62" s="286"/>
      <c r="H62" s="286"/>
      <c r="I62" s="286"/>
      <c r="J62" s="94"/>
      <c r="K62" s="286" t="s">
        <v>99</v>
      </c>
      <c r="L62" s="286"/>
      <c r="M62" s="286"/>
      <c r="N62" s="286"/>
      <c r="O62" s="286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  <c r="AA62" s="286"/>
      <c r="AB62" s="286"/>
      <c r="AC62" s="286"/>
      <c r="AD62" s="286"/>
      <c r="AE62" s="286"/>
      <c r="AF62" s="286"/>
      <c r="AG62" s="284">
        <f>'007 - Ostatní a vedlejší ...'!J32</f>
        <v>0</v>
      </c>
      <c r="AH62" s="285"/>
      <c r="AI62" s="285"/>
      <c r="AJ62" s="285"/>
      <c r="AK62" s="285"/>
      <c r="AL62" s="285"/>
      <c r="AM62" s="285"/>
      <c r="AN62" s="284">
        <f t="shared" si="0"/>
        <v>0</v>
      </c>
      <c r="AO62" s="285"/>
      <c r="AP62" s="285"/>
      <c r="AQ62" s="95" t="s">
        <v>81</v>
      </c>
      <c r="AR62" s="96"/>
      <c r="AS62" s="102">
        <v>0</v>
      </c>
      <c r="AT62" s="103">
        <f t="shared" si="1"/>
        <v>0</v>
      </c>
      <c r="AU62" s="104">
        <f>'007 - Ostatní a vedlejší ...'!P98</f>
        <v>0</v>
      </c>
      <c r="AV62" s="103">
        <f>'007 - Ostatní a vedlejší ...'!J35</f>
        <v>0</v>
      </c>
      <c r="AW62" s="103">
        <f>'007 - Ostatní a vedlejší ...'!J36</f>
        <v>0</v>
      </c>
      <c r="AX62" s="103">
        <f>'007 - Ostatní a vedlejší ...'!J37</f>
        <v>0</v>
      </c>
      <c r="AY62" s="103">
        <f>'007 - Ostatní a vedlejší ...'!J38</f>
        <v>0</v>
      </c>
      <c r="AZ62" s="103">
        <f>'007 - Ostatní a vedlejší ...'!F35</f>
        <v>0</v>
      </c>
      <c r="BA62" s="103">
        <f>'007 - Ostatní a vedlejší ...'!F36</f>
        <v>0</v>
      </c>
      <c r="BB62" s="103">
        <f>'007 - Ostatní a vedlejší ...'!F37</f>
        <v>0</v>
      </c>
      <c r="BC62" s="103">
        <f>'007 - Ostatní a vedlejší ...'!F38</f>
        <v>0</v>
      </c>
      <c r="BD62" s="105">
        <f>'007 - Ostatní a vedlejší ...'!F39</f>
        <v>0</v>
      </c>
      <c r="BT62" s="101" t="s">
        <v>77</v>
      </c>
      <c r="BV62" s="101" t="s">
        <v>71</v>
      </c>
      <c r="BW62" s="101" t="s">
        <v>100</v>
      </c>
      <c r="BX62" s="101" t="s">
        <v>76</v>
      </c>
      <c r="CL62" s="101" t="s">
        <v>1</v>
      </c>
    </row>
    <row r="63" spans="1:91" s="1" customFormat="1" ht="30" customHeight="1"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8"/>
    </row>
    <row r="64" spans="1:91" s="1" customFormat="1" ht="6.95" customHeight="1">
      <c r="B64" s="46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38"/>
    </row>
  </sheetData>
  <sheetProtection algorithmName="SHA-512" hashValue="lzbs2pWc6nYvQGYxEBdZXrSCHOlDoehL4Qv8Sm8esx63uJbozu5o2/s/WiwLXkmCriCDkuI8gDep7CWlSJk/aQ==" saltValue="RVQ9Q/SuzwElHmWTBH5ABHOufAbZnvfOreN70aQwdd9qa0y4slcQPd77Cym4fLUfGPfBhXlmZYj61C3AqN3QXQ==" spinCount="100000" sheet="1" objects="1" scenarios="1" formatColumns="0" formatRows="0"/>
  <mergeCells count="70">
    <mergeCell ref="AG62:AM62"/>
    <mergeCell ref="AG54:AM54"/>
    <mergeCell ref="AN54:AP54"/>
    <mergeCell ref="C52:G52"/>
    <mergeCell ref="I52:AF52"/>
    <mergeCell ref="J55:AF55"/>
    <mergeCell ref="K56:AF56"/>
    <mergeCell ref="K57:AF57"/>
    <mergeCell ref="K58:AF58"/>
    <mergeCell ref="K59:AF59"/>
    <mergeCell ref="K60:AF60"/>
    <mergeCell ref="K61:AF61"/>
    <mergeCell ref="K62:AF62"/>
    <mergeCell ref="AN62:AP62"/>
    <mergeCell ref="E62:I62"/>
    <mergeCell ref="D55:H55"/>
    <mergeCell ref="E56:I56"/>
    <mergeCell ref="E57:I57"/>
    <mergeCell ref="E58:I58"/>
    <mergeCell ref="E59:I59"/>
    <mergeCell ref="E60:I60"/>
    <mergeCell ref="E61:I61"/>
    <mergeCell ref="AN55:AP55"/>
    <mergeCell ref="AG55:AM55"/>
    <mergeCell ref="AN56:AP56"/>
    <mergeCell ref="AG56:AM56"/>
    <mergeCell ref="AN57:AP57"/>
    <mergeCell ref="AG57:AM57"/>
    <mergeCell ref="AG58:AM58"/>
    <mergeCell ref="L30:P30"/>
    <mergeCell ref="L31:P31"/>
    <mergeCell ref="L32:P32"/>
    <mergeCell ref="L33:P33"/>
    <mergeCell ref="AN61:AP61"/>
    <mergeCell ref="AN58:AP58"/>
    <mergeCell ref="AN59:AP59"/>
    <mergeCell ref="AN60:AP60"/>
    <mergeCell ref="AN52:AP52"/>
    <mergeCell ref="AG52:AM52"/>
    <mergeCell ref="AG59:AM59"/>
    <mergeCell ref="AG60:AM60"/>
    <mergeCell ref="AG61:AM61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56" location="'001 - SO 01 Kanalizace'!C2" display="/"/>
    <hyperlink ref="A57" location="'002 - SO 02 Kanalizační p...'!C2" display="/"/>
    <hyperlink ref="A58" location="'003 - SO 03 Vodovod'!C2" display="/"/>
    <hyperlink ref="A59" location="'004 - SO 04 Vodovodní pří...'!C2" display="/"/>
    <hyperlink ref="A60" location="'005 - SO 05.1 Komunikace'!C2" display="/"/>
    <hyperlink ref="A61" location="'006 - SO 05.2 Odvodnění v...'!C2" display="/"/>
    <hyperlink ref="A62" location="'007 - Ostatní a vedlejš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79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106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82</v>
      </c>
    </row>
    <row r="3" spans="2:46" ht="6.95" customHeight="1">
      <c r="B3" s="107"/>
      <c r="C3" s="108"/>
      <c r="D3" s="108"/>
      <c r="E3" s="108"/>
      <c r="F3" s="108"/>
      <c r="G3" s="108"/>
      <c r="H3" s="108"/>
      <c r="I3" s="109"/>
      <c r="J3" s="108"/>
      <c r="K3" s="108"/>
      <c r="L3" s="20"/>
      <c r="AT3" s="17" t="s">
        <v>77</v>
      </c>
    </row>
    <row r="4" spans="2:46" ht="24.95" customHeight="1">
      <c r="B4" s="20"/>
      <c r="D4" s="110" t="s">
        <v>101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1" t="s">
        <v>16</v>
      </c>
      <c r="L6" s="20"/>
    </row>
    <row r="7" spans="2:46" ht="16.5" customHeight="1">
      <c r="B7" s="20"/>
      <c r="E7" s="298" t="str">
        <f>'Rekapitulace stavby'!K6</f>
        <v>Brno, Okružní II, rekonstrukce kanalizace a vodovodu</v>
      </c>
      <c r="F7" s="299"/>
      <c r="G7" s="299"/>
      <c r="H7" s="299"/>
      <c r="L7" s="20"/>
    </row>
    <row r="8" spans="2:46" ht="12" customHeight="1">
      <c r="B8" s="20"/>
      <c r="D8" s="111" t="s">
        <v>102</v>
      </c>
      <c r="L8" s="20"/>
    </row>
    <row r="9" spans="2:46" s="1" customFormat="1" ht="16.5" customHeight="1">
      <c r="B9" s="38"/>
      <c r="E9" s="298" t="s">
        <v>103</v>
      </c>
      <c r="F9" s="300"/>
      <c r="G9" s="300"/>
      <c r="H9" s="300"/>
      <c r="I9" s="112"/>
      <c r="L9" s="38"/>
    </row>
    <row r="10" spans="2:46" s="1" customFormat="1" ht="12" customHeight="1">
      <c r="B10" s="38"/>
      <c r="D10" s="111" t="s">
        <v>104</v>
      </c>
      <c r="I10" s="112"/>
      <c r="L10" s="38"/>
    </row>
    <row r="11" spans="2:46" s="1" customFormat="1" ht="36.950000000000003" customHeight="1">
      <c r="B11" s="38"/>
      <c r="E11" s="301" t="s">
        <v>105</v>
      </c>
      <c r="F11" s="300"/>
      <c r="G11" s="300"/>
      <c r="H11" s="300"/>
      <c r="I11" s="112"/>
      <c r="L11" s="38"/>
    </row>
    <row r="12" spans="2:46" s="1" customFormat="1" ht="11.25">
      <c r="B12" s="38"/>
      <c r="I12" s="112"/>
      <c r="L12" s="38"/>
    </row>
    <row r="13" spans="2:46" s="1" customFormat="1" ht="12" customHeight="1">
      <c r="B13" s="38"/>
      <c r="D13" s="111" t="s">
        <v>18</v>
      </c>
      <c r="F13" s="17" t="s">
        <v>1</v>
      </c>
      <c r="I13" s="113" t="s">
        <v>19</v>
      </c>
      <c r="J13" s="17" t="s">
        <v>106</v>
      </c>
      <c r="L13" s="38"/>
    </row>
    <row r="14" spans="2:46" s="1" customFormat="1" ht="12" customHeight="1">
      <c r="B14" s="38"/>
      <c r="D14" s="111" t="s">
        <v>20</v>
      </c>
      <c r="F14" s="17" t="s">
        <v>21</v>
      </c>
      <c r="I14" s="113" t="s">
        <v>22</v>
      </c>
      <c r="J14" s="114" t="str">
        <f>'Rekapitulace stavby'!AN8</f>
        <v>20. 2. 2019</v>
      </c>
      <c r="L14" s="38"/>
    </row>
    <row r="15" spans="2:46" s="1" customFormat="1" ht="10.9" customHeight="1">
      <c r="B15" s="38"/>
      <c r="I15" s="112"/>
      <c r="L15" s="38"/>
    </row>
    <row r="16" spans="2:46" s="1" customFormat="1" ht="12" customHeight="1">
      <c r="B16" s="38"/>
      <c r="D16" s="111" t="s">
        <v>24</v>
      </c>
      <c r="I16" s="113" t="s">
        <v>25</v>
      </c>
      <c r="J16" s="17" t="s">
        <v>1</v>
      </c>
      <c r="L16" s="38"/>
    </row>
    <row r="17" spans="2:12" s="1" customFormat="1" ht="18" customHeight="1">
      <c r="B17" s="38"/>
      <c r="E17" s="17" t="s">
        <v>26</v>
      </c>
      <c r="I17" s="113" t="s">
        <v>27</v>
      </c>
      <c r="J17" s="17" t="s">
        <v>1</v>
      </c>
      <c r="L17" s="38"/>
    </row>
    <row r="18" spans="2:12" s="1" customFormat="1" ht="6.95" customHeight="1">
      <c r="B18" s="38"/>
      <c r="I18" s="112"/>
      <c r="L18" s="38"/>
    </row>
    <row r="19" spans="2:12" s="1" customFormat="1" ht="12" customHeight="1">
      <c r="B19" s="38"/>
      <c r="D19" s="111" t="s">
        <v>28</v>
      </c>
      <c r="I19" s="113" t="s">
        <v>25</v>
      </c>
      <c r="J19" s="30" t="str">
        <f>'Rekapitulace stavby'!AN13</f>
        <v>Vyplň údaj</v>
      </c>
      <c r="L19" s="38"/>
    </row>
    <row r="20" spans="2:12" s="1" customFormat="1" ht="18" customHeight="1">
      <c r="B20" s="38"/>
      <c r="E20" s="302" t="str">
        <f>'Rekapitulace stavby'!E14</f>
        <v>Vyplň údaj</v>
      </c>
      <c r="F20" s="303"/>
      <c r="G20" s="303"/>
      <c r="H20" s="303"/>
      <c r="I20" s="113" t="s">
        <v>27</v>
      </c>
      <c r="J20" s="30" t="str">
        <f>'Rekapitulace stavby'!AN14</f>
        <v>Vyplň údaj</v>
      </c>
      <c r="L20" s="38"/>
    </row>
    <row r="21" spans="2:12" s="1" customFormat="1" ht="6.95" customHeight="1">
      <c r="B21" s="38"/>
      <c r="I21" s="112"/>
      <c r="L21" s="38"/>
    </row>
    <row r="22" spans="2:12" s="1" customFormat="1" ht="12" customHeight="1">
      <c r="B22" s="38"/>
      <c r="D22" s="111" t="s">
        <v>30</v>
      </c>
      <c r="I22" s="113" t="s">
        <v>25</v>
      </c>
      <c r="J22" s="17" t="s">
        <v>1</v>
      </c>
      <c r="L22" s="38"/>
    </row>
    <row r="23" spans="2:12" s="1" customFormat="1" ht="18" customHeight="1">
      <c r="B23" s="38"/>
      <c r="E23" s="17" t="s">
        <v>31</v>
      </c>
      <c r="I23" s="113" t="s">
        <v>27</v>
      </c>
      <c r="J23" s="17" t="s">
        <v>1</v>
      </c>
      <c r="L23" s="38"/>
    </row>
    <row r="24" spans="2:12" s="1" customFormat="1" ht="6.95" customHeight="1">
      <c r="B24" s="38"/>
      <c r="I24" s="112"/>
      <c r="L24" s="38"/>
    </row>
    <row r="25" spans="2:12" s="1" customFormat="1" ht="12" customHeight="1">
      <c r="B25" s="38"/>
      <c r="D25" s="111" t="s">
        <v>33</v>
      </c>
      <c r="I25" s="113" t="s">
        <v>25</v>
      </c>
      <c r="J25" s="17" t="str">
        <f>IF('Rekapitulace stavby'!AN19="","",'Rekapitulace stavby'!AN19)</f>
        <v/>
      </c>
      <c r="L25" s="38"/>
    </row>
    <row r="26" spans="2:12" s="1" customFormat="1" ht="18" customHeight="1">
      <c r="B26" s="38"/>
      <c r="E26" s="17" t="str">
        <f>IF('Rekapitulace stavby'!E20="","",'Rekapitulace stavby'!E20)</f>
        <v xml:space="preserve"> </v>
      </c>
      <c r="I26" s="113" t="s">
        <v>27</v>
      </c>
      <c r="J26" s="17" t="str">
        <f>IF('Rekapitulace stavby'!AN20="","",'Rekapitulace stavby'!AN20)</f>
        <v/>
      </c>
      <c r="L26" s="38"/>
    </row>
    <row r="27" spans="2:12" s="1" customFormat="1" ht="6.95" customHeight="1">
      <c r="B27" s="38"/>
      <c r="I27" s="112"/>
      <c r="L27" s="38"/>
    </row>
    <row r="28" spans="2:12" s="1" customFormat="1" ht="12" customHeight="1">
      <c r="B28" s="38"/>
      <c r="D28" s="111" t="s">
        <v>34</v>
      </c>
      <c r="I28" s="112"/>
      <c r="L28" s="38"/>
    </row>
    <row r="29" spans="2:12" s="7" customFormat="1" ht="16.5" customHeight="1">
      <c r="B29" s="115"/>
      <c r="E29" s="304" t="s">
        <v>1</v>
      </c>
      <c r="F29" s="304"/>
      <c r="G29" s="304"/>
      <c r="H29" s="304"/>
      <c r="I29" s="116"/>
      <c r="L29" s="115"/>
    </row>
    <row r="30" spans="2:12" s="1" customFormat="1" ht="6.95" customHeight="1">
      <c r="B30" s="38"/>
      <c r="I30" s="112"/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17"/>
      <c r="J31" s="56"/>
      <c r="K31" s="56"/>
      <c r="L31" s="38"/>
    </row>
    <row r="32" spans="2:12" s="1" customFormat="1" ht="25.35" customHeight="1">
      <c r="B32" s="38"/>
      <c r="D32" s="118" t="s">
        <v>35</v>
      </c>
      <c r="I32" s="112"/>
      <c r="J32" s="119">
        <f>ROUND(J98, 2)</f>
        <v>0</v>
      </c>
      <c r="L32" s="38"/>
    </row>
    <row r="33" spans="2:12" s="1" customFormat="1" ht="6.95" customHeight="1">
      <c r="B33" s="38"/>
      <c r="D33" s="56"/>
      <c r="E33" s="56"/>
      <c r="F33" s="56"/>
      <c r="G33" s="56"/>
      <c r="H33" s="56"/>
      <c r="I33" s="117"/>
      <c r="J33" s="56"/>
      <c r="K33" s="56"/>
      <c r="L33" s="38"/>
    </row>
    <row r="34" spans="2:12" s="1" customFormat="1" ht="14.45" customHeight="1">
      <c r="B34" s="38"/>
      <c r="F34" s="120" t="s">
        <v>37</v>
      </c>
      <c r="I34" s="121" t="s">
        <v>36</v>
      </c>
      <c r="J34" s="120" t="s">
        <v>38</v>
      </c>
      <c r="L34" s="38"/>
    </row>
    <row r="35" spans="2:12" s="1" customFormat="1" ht="14.45" customHeight="1">
      <c r="B35" s="38"/>
      <c r="D35" s="111" t="s">
        <v>39</v>
      </c>
      <c r="E35" s="111" t="s">
        <v>40</v>
      </c>
      <c r="F35" s="122">
        <f>ROUND((SUM(BE98:BE793)),  2)</f>
        <v>0</v>
      </c>
      <c r="I35" s="123">
        <v>0.21</v>
      </c>
      <c r="J35" s="122">
        <f>ROUND(((SUM(BE98:BE793))*I35),  2)</f>
        <v>0</v>
      </c>
      <c r="L35" s="38"/>
    </row>
    <row r="36" spans="2:12" s="1" customFormat="1" ht="14.45" customHeight="1">
      <c r="B36" s="38"/>
      <c r="E36" s="111" t="s">
        <v>41</v>
      </c>
      <c r="F36" s="122">
        <f>ROUND((SUM(BF98:BF793)),  2)</f>
        <v>0</v>
      </c>
      <c r="I36" s="123">
        <v>0.15</v>
      </c>
      <c r="J36" s="122">
        <f>ROUND(((SUM(BF98:BF793))*I36),  2)</f>
        <v>0</v>
      </c>
      <c r="L36" s="38"/>
    </row>
    <row r="37" spans="2:12" s="1" customFormat="1" ht="14.45" hidden="1" customHeight="1">
      <c r="B37" s="38"/>
      <c r="E37" s="111" t="s">
        <v>42</v>
      </c>
      <c r="F37" s="122">
        <f>ROUND((SUM(BG98:BG793)),  2)</f>
        <v>0</v>
      </c>
      <c r="I37" s="123">
        <v>0.21</v>
      </c>
      <c r="J37" s="122">
        <f>0</f>
        <v>0</v>
      </c>
      <c r="L37" s="38"/>
    </row>
    <row r="38" spans="2:12" s="1" customFormat="1" ht="14.45" hidden="1" customHeight="1">
      <c r="B38" s="38"/>
      <c r="E38" s="111" t="s">
        <v>43</v>
      </c>
      <c r="F38" s="122">
        <f>ROUND((SUM(BH98:BH793)),  2)</f>
        <v>0</v>
      </c>
      <c r="I38" s="123">
        <v>0.15</v>
      </c>
      <c r="J38" s="122">
        <f>0</f>
        <v>0</v>
      </c>
      <c r="L38" s="38"/>
    </row>
    <row r="39" spans="2:12" s="1" customFormat="1" ht="14.45" hidden="1" customHeight="1">
      <c r="B39" s="38"/>
      <c r="E39" s="111" t="s">
        <v>44</v>
      </c>
      <c r="F39" s="122">
        <f>ROUND((SUM(BI98:BI793)),  2)</f>
        <v>0</v>
      </c>
      <c r="I39" s="123">
        <v>0</v>
      </c>
      <c r="J39" s="122">
        <f>0</f>
        <v>0</v>
      </c>
      <c r="L39" s="38"/>
    </row>
    <row r="40" spans="2:12" s="1" customFormat="1" ht="6.95" customHeight="1">
      <c r="B40" s="38"/>
      <c r="I40" s="112"/>
      <c r="L40" s="38"/>
    </row>
    <row r="41" spans="2:12" s="1" customFormat="1" ht="25.35" customHeight="1">
      <c r="B41" s="38"/>
      <c r="C41" s="124"/>
      <c r="D41" s="125" t="s">
        <v>45</v>
      </c>
      <c r="E41" s="126"/>
      <c r="F41" s="126"/>
      <c r="G41" s="127" t="s">
        <v>46</v>
      </c>
      <c r="H41" s="128" t="s">
        <v>47</v>
      </c>
      <c r="I41" s="129"/>
      <c r="J41" s="130">
        <f>SUM(J32:J39)</f>
        <v>0</v>
      </c>
      <c r="K41" s="131"/>
      <c r="L41" s="38"/>
    </row>
    <row r="42" spans="2:12" s="1" customFormat="1" ht="14.45" customHeight="1">
      <c r="B42" s="132"/>
      <c r="C42" s="133"/>
      <c r="D42" s="133"/>
      <c r="E42" s="133"/>
      <c r="F42" s="133"/>
      <c r="G42" s="133"/>
      <c r="H42" s="133"/>
      <c r="I42" s="134"/>
      <c r="J42" s="133"/>
      <c r="K42" s="133"/>
      <c r="L42" s="38"/>
    </row>
    <row r="46" spans="2:12" s="1" customFormat="1" ht="6.95" customHeight="1">
      <c r="B46" s="135"/>
      <c r="C46" s="136"/>
      <c r="D46" s="136"/>
      <c r="E46" s="136"/>
      <c r="F46" s="136"/>
      <c r="G46" s="136"/>
      <c r="H46" s="136"/>
      <c r="I46" s="137"/>
      <c r="J46" s="136"/>
      <c r="K46" s="136"/>
      <c r="L46" s="38"/>
    </row>
    <row r="47" spans="2:12" s="1" customFormat="1" ht="24.95" customHeight="1">
      <c r="B47" s="34"/>
      <c r="C47" s="23" t="s">
        <v>107</v>
      </c>
      <c r="D47" s="35"/>
      <c r="E47" s="35"/>
      <c r="F47" s="35"/>
      <c r="G47" s="35"/>
      <c r="H47" s="35"/>
      <c r="I47" s="112"/>
      <c r="J47" s="35"/>
      <c r="K47" s="35"/>
      <c r="L47" s="38"/>
    </row>
    <row r="48" spans="2:12" s="1" customFormat="1" ht="6.95" customHeight="1">
      <c r="B48" s="34"/>
      <c r="C48" s="35"/>
      <c r="D48" s="35"/>
      <c r="E48" s="35"/>
      <c r="F48" s="35"/>
      <c r="G48" s="35"/>
      <c r="H48" s="35"/>
      <c r="I48" s="112"/>
      <c r="J48" s="35"/>
      <c r="K48" s="35"/>
      <c r="L48" s="38"/>
    </row>
    <row r="49" spans="2:47" s="1" customFormat="1" ht="12" customHeight="1">
      <c r="B49" s="34"/>
      <c r="C49" s="29" t="s">
        <v>16</v>
      </c>
      <c r="D49" s="35"/>
      <c r="E49" s="35"/>
      <c r="F49" s="35"/>
      <c r="G49" s="35"/>
      <c r="H49" s="35"/>
      <c r="I49" s="112"/>
      <c r="J49" s="35"/>
      <c r="K49" s="35"/>
      <c r="L49" s="38"/>
    </row>
    <row r="50" spans="2:47" s="1" customFormat="1" ht="16.5" customHeight="1">
      <c r="B50" s="34"/>
      <c r="C50" s="35"/>
      <c r="D50" s="35"/>
      <c r="E50" s="305" t="str">
        <f>E7</f>
        <v>Brno, Okružní II, rekonstrukce kanalizace a vodovodu</v>
      </c>
      <c r="F50" s="306"/>
      <c r="G50" s="306"/>
      <c r="H50" s="306"/>
      <c r="I50" s="112"/>
      <c r="J50" s="35"/>
      <c r="K50" s="35"/>
      <c r="L50" s="38"/>
    </row>
    <row r="51" spans="2:47" ht="12" customHeight="1">
      <c r="B51" s="21"/>
      <c r="C51" s="29" t="s">
        <v>102</v>
      </c>
      <c r="D51" s="22"/>
      <c r="E51" s="22"/>
      <c r="F51" s="22"/>
      <c r="G51" s="22"/>
      <c r="H51" s="22"/>
      <c r="J51" s="22"/>
      <c r="K51" s="22"/>
      <c r="L51" s="20"/>
    </row>
    <row r="52" spans="2:47" s="1" customFormat="1" ht="16.5" customHeight="1">
      <c r="B52" s="34"/>
      <c r="C52" s="35"/>
      <c r="D52" s="35"/>
      <c r="E52" s="305" t="s">
        <v>103</v>
      </c>
      <c r="F52" s="272"/>
      <c r="G52" s="272"/>
      <c r="H52" s="272"/>
      <c r="I52" s="112"/>
      <c r="J52" s="35"/>
      <c r="K52" s="35"/>
      <c r="L52" s="38"/>
    </row>
    <row r="53" spans="2:47" s="1" customFormat="1" ht="12" customHeight="1">
      <c r="B53" s="34"/>
      <c r="C53" s="29" t="s">
        <v>104</v>
      </c>
      <c r="D53" s="35"/>
      <c r="E53" s="35"/>
      <c r="F53" s="35"/>
      <c r="G53" s="35"/>
      <c r="H53" s="35"/>
      <c r="I53" s="112"/>
      <c r="J53" s="35"/>
      <c r="K53" s="35"/>
      <c r="L53" s="38"/>
    </row>
    <row r="54" spans="2:47" s="1" customFormat="1" ht="16.5" customHeight="1">
      <c r="B54" s="34"/>
      <c r="C54" s="35"/>
      <c r="D54" s="35"/>
      <c r="E54" s="273" t="str">
        <f>E11</f>
        <v>001 - SO 01 Kanalizace</v>
      </c>
      <c r="F54" s="272"/>
      <c r="G54" s="272"/>
      <c r="H54" s="272"/>
      <c r="I54" s="112"/>
      <c r="J54" s="35"/>
      <c r="K54" s="35"/>
      <c r="L54" s="38"/>
    </row>
    <row r="55" spans="2:47" s="1" customFormat="1" ht="6.95" customHeight="1">
      <c r="B55" s="34"/>
      <c r="C55" s="35"/>
      <c r="D55" s="35"/>
      <c r="E55" s="35"/>
      <c r="F55" s="35"/>
      <c r="G55" s="35"/>
      <c r="H55" s="35"/>
      <c r="I55" s="112"/>
      <c r="J55" s="35"/>
      <c r="K55" s="35"/>
      <c r="L55" s="38"/>
    </row>
    <row r="56" spans="2:47" s="1" customFormat="1" ht="12" customHeight="1">
      <c r="B56" s="34"/>
      <c r="C56" s="29" t="s">
        <v>20</v>
      </c>
      <c r="D56" s="35"/>
      <c r="E56" s="35"/>
      <c r="F56" s="27" t="str">
        <f>F14</f>
        <v xml:space="preserve"> </v>
      </c>
      <c r="G56" s="35"/>
      <c r="H56" s="35"/>
      <c r="I56" s="113" t="s">
        <v>22</v>
      </c>
      <c r="J56" s="55" t="str">
        <f>IF(J14="","",J14)</f>
        <v>20. 2. 2019</v>
      </c>
      <c r="K56" s="35"/>
      <c r="L56" s="38"/>
    </row>
    <row r="57" spans="2:47" s="1" customFormat="1" ht="6.95" customHeight="1">
      <c r="B57" s="34"/>
      <c r="C57" s="35"/>
      <c r="D57" s="35"/>
      <c r="E57" s="35"/>
      <c r="F57" s="35"/>
      <c r="G57" s="35"/>
      <c r="H57" s="35"/>
      <c r="I57" s="112"/>
      <c r="J57" s="35"/>
      <c r="K57" s="35"/>
      <c r="L57" s="38"/>
    </row>
    <row r="58" spans="2:47" s="1" customFormat="1" ht="24.95" customHeight="1">
      <c r="B58" s="34"/>
      <c r="C58" s="29" t="s">
        <v>24</v>
      </c>
      <c r="D58" s="35"/>
      <c r="E58" s="35"/>
      <c r="F58" s="27" t="str">
        <f>E17</f>
        <v>Statutární město Brno</v>
      </c>
      <c r="G58" s="35"/>
      <c r="H58" s="35"/>
      <c r="I58" s="113" t="s">
        <v>30</v>
      </c>
      <c r="J58" s="32" t="str">
        <f>E23</f>
        <v>Sweco Hydroprojekt a.s., divize Morava</v>
      </c>
      <c r="K58" s="35"/>
      <c r="L58" s="38"/>
    </row>
    <row r="59" spans="2:47" s="1" customFormat="1" ht="13.7" customHeight="1">
      <c r="B59" s="34"/>
      <c r="C59" s="29" t="s">
        <v>28</v>
      </c>
      <c r="D59" s="35"/>
      <c r="E59" s="35"/>
      <c r="F59" s="27" t="str">
        <f>IF(E20="","",E20)</f>
        <v>Vyplň údaj</v>
      </c>
      <c r="G59" s="35"/>
      <c r="H59" s="35"/>
      <c r="I59" s="113" t="s">
        <v>33</v>
      </c>
      <c r="J59" s="32" t="str">
        <f>E26</f>
        <v xml:space="preserve"> </v>
      </c>
      <c r="K59" s="35"/>
      <c r="L59" s="38"/>
    </row>
    <row r="60" spans="2:47" s="1" customFormat="1" ht="10.35" customHeight="1">
      <c r="B60" s="34"/>
      <c r="C60" s="35"/>
      <c r="D60" s="35"/>
      <c r="E60" s="35"/>
      <c r="F60" s="35"/>
      <c r="G60" s="35"/>
      <c r="H60" s="35"/>
      <c r="I60" s="112"/>
      <c r="J60" s="35"/>
      <c r="K60" s="35"/>
      <c r="L60" s="38"/>
    </row>
    <row r="61" spans="2:47" s="1" customFormat="1" ht="29.25" customHeight="1">
      <c r="B61" s="34"/>
      <c r="C61" s="138" t="s">
        <v>108</v>
      </c>
      <c r="D61" s="139"/>
      <c r="E61" s="139"/>
      <c r="F61" s="139"/>
      <c r="G61" s="139"/>
      <c r="H61" s="139"/>
      <c r="I61" s="140"/>
      <c r="J61" s="141" t="s">
        <v>109</v>
      </c>
      <c r="K61" s="139"/>
      <c r="L61" s="38"/>
    </row>
    <row r="62" spans="2:47" s="1" customFormat="1" ht="10.35" customHeight="1">
      <c r="B62" s="34"/>
      <c r="C62" s="35"/>
      <c r="D62" s="35"/>
      <c r="E62" s="35"/>
      <c r="F62" s="35"/>
      <c r="G62" s="35"/>
      <c r="H62" s="35"/>
      <c r="I62" s="112"/>
      <c r="J62" s="35"/>
      <c r="K62" s="35"/>
      <c r="L62" s="38"/>
    </row>
    <row r="63" spans="2:47" s="1" customFormat="1" ht="22.9" customHeight="1">
      <c r="B63" s="34"/>
      <c r="C63" s="142" t="s">
        <v>110</v>
      </c>
      <c r="D63" s="35"/>
      <c r="E63" s="35"/>
      <c r="F63" s="35"/>
      <c r="G63" s="35"/>
      <c r="H63" s="35"/>
      <c r="I63" s="112"/>
      <c r="J63" s="73">
        <f>J98</f>
        <v>0</v>
      </c>
      <c r="K63" s="35"/>
      <c r="L63" s="38"/>
      <c r="AU63" s="17" t="s">
        <v>111</v>
      </c>
    </row>
    <row r="64" spans="2:47" s="8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7"/>
      <c r="J64" s="148">
        <f>J99</f>
        <v>0</v>
      </c>
      <c r="K64" s="144"/>
      <c r="L64" s="149"/>
    </row>
    <row r="65" spans="2:12" s="9" customFormat="1" ht="19.899999999999999" customHeight="1">
      <c r="B65" s="150"/>
      <c r="C65" s="94"/>
      <c r="D65" s="151" t="s">
        <v>113</v>
      </c>
      <c r="E65" s="152"/>
      <c r="F65" s="152"/>
      <c r="G65" s="152"/>
      <c r="H65" s="152"/>
      <c r="I65" s="153"/>
      <c r="J65" s="154">
        <f>J100</f>
        <v>0</v>
      </c>
      <c r="K65" s="94"/>
      <c r="L65" s="155"/>
    </row>
    <row r="66" spans="2:12" s="9" customFormat="1" ht="19.899999999999999" customHeight="1">
      <c r="B66" s="150"/>
      <c r="C66" s="94"/>
      <c r="D66" s="151" t="s">
        <v>114</v>
      </c>
      <c r="E66" s="152"/>
      <c r="F66" s="152"/>
      <c r="G66" s="152"/>
      <c r="H66" s="152"/>
      <c r="I66" s="153"/>
      <c r="J66" s="154">
        <f>J337</f>
        <v>0</v>
      </c>
      <c r="K66" s="94"/>
      <c r="L66" s="155"/>
    </row>
    <row r="67" spans="2:12" s="9" customFormat="1" ht="19.899999999999999" customHeight="1">
      <c r="B67" s="150"/>
      <c r="C67" s="94"/>
      <c r="D67" s="151" t="s">
        <v>115</v>
      </c>
      <c r="E67" s="152"/>
      <c r="F67" s="152"/>
      <c r="G67" s="152"/>
      <c r="H67" s="152"/>
      <c r="I67" s="153"/>
      <c r="J67" s="154">
        <f>J382</f>
        <v>0</v>
      </c>
      <c r="K67" s="94"/>
      <c r="L67" s="155"/>
    </row>
    <row r="68" spans="2:12" s="9" customFormat="1" ht="19.899999999999999" customHeight="1">
      <c r="B68" s="150"/>
      <c r="C68" s="94"/>
      <c r="D68" s="151" t="s">
        <v>116</v>
      </c>
      <c r="E68" s="152"/>
      <c r="F68" s="152"/>
      <c r="G68" s="152"/>
      <c r="H68" s="152"/>
      <c r="I68" s="153"/>
      <c r="J68" s="154">
        <f>J448</f>
        <v>0</v>
      </c>
      <c r="K68" s="94"/>
      <c r="L68" s="155"/>
    </row>
    <row r="69" spans="2:12" s="9" customFormat="1" ht="19.899999999999999" customHeight="1">
      <c r="B69" s="150"/>
      <c r="C69" s="94"/>
      <c r="D69" s="151" t="s">
        <v>117</v>
      </c>
      <c r="E69" s="152"/>
      <c r="F69" s="152"/>
      <c r="G69" s="152"/>
      <c r="H69" s="152"/>
      <c r="I69" s="153"/>
      <c r="J69" s="154">
        <f>J514</f>
        <v>0</v>
      </c>
      <c r="K69" s="94"/>
      <c r="L69" s="155"/>
    </row>
    <row r="70" spans="2:12" s="9" customFormat="1" ht="19.899999999999999" customHeight="1">
      <c r="B70" s="150"/>
      <c r="C70" s="94"/>
      <c r="D70" s="151" t="s">
        <v>118</v>
      </c>
      <c r="E70" s="152"/>
      <c r="F70" s="152"/>
      <c r="G70" s="152"/>
      <c r="H70" s="152"/>
      <c r="I70" s="153"/>
      <c r="J70" s="154">
        <f>J537</f>
        <v>0</v>
      </c>
      <c r="K70" s="94"/>
      <c r="L70" s="155"/>
    </row>
    <row r="71" spans="2:12" s="9" customFormat="1" ht="19.899999999999999" customHeight="1">
      <c r="B71" s="150"/>
      <c r="C71" s="94"/>
      <c r="D71" s="151" t="s">
        <v>119</v>
      </c>
      <c r="E71" s="152"/>
      <c r="F71" s="152"/>
      <c r="G71" s="152"/>
      <c r="H71" s="152"/>
      <c r="I71" s="153"/>
      <c r="J71" s="154">
        <f>J545</f>
        <v>0</v>
      </c>
      <c r="K71" s="94"/>
      <c r="L71" s="155"/>
    </row>
    <row r="72" spans="2:12" s="9" customFormat="1" ht="19.899999999999999" customHeight="1">
      <c r="B72" s="150"/>
      <c r="C72" s="94"/>
      <c r="D72" s="151" t="s">
        <v>120</v>
      </c>
      <c r="E72" s="152"/>
      <c r="F72" s="152"/>
      <c r="G72" s="152"/>
      <c r="H72" s="152"/>
      <c r="I72" s="153"/>
      <c r="J72" s="154">
        <f>J703</f>
        <v>0</v>
      </c>
      <c r="K72" s="94"/>
      <c r="L72" s="155"/>
    </row>
    <row r="73" spans="2:12" s="9" customFormat="1" ht="19.899999999999999" customHeight="1">
      <c r="B73" s="150"/>
      <c r="C73" s="94"/>
      <c r="D73" s="151" t="s">
        <v>121</v>
      </c>
      <c r="E73" s="152"/>
      <c r="F73" s="152"/>
      <c r="G73" s="152"/>
      <c r="H73" s="152"/>
      <c r="I73" s="153"/>
      <c r="J73" s="154">
        <f>J761</f>
        <v>0</v>
      </c>
      <c r="K73" s="94"/>
      <c r="L73" s="155"/>
    </row>
    <row r="74" spans="2:12" s="9" customFormat="1" ht="19.899999999999999" customHeight="1">
      <c r="B74" s="150"/>
      <c r="C74" s="94"/>
      <c r="D74" s="151" t="s">
        <v>122</v>
      </c>
      <c r="E74" s="152"/>
      <c r="F74" s="152"/>
      <c r="G74" s="152"/>
      <c r="H74" s="152"/>
      <c r="I74" s="153"/>
      <c r="J74" s="154">
        <f>J778</f>
        <v>0</v>
      </c>
      <c r="K74" s="94"/>
      <c r="L74" s="155"/>
    </row>
    <row r="75" spans="2:12" s="8" customFormat="1" ht="24.95" customHeight="1">
      <c r="B75" s="143"/>
      <c r="C75" s="144"/>
      <c r="D75" s="145" t="s">
        <v>123</v>
      </c>
      <c r="E75" s="146"/>
      <c r="F75" s="146"/>
      <c r="G75" s="146"/>
      <c r="H75" s="146"/>
      <c r="I75" s="147"/>
      <c r="J75" s="148">
        <f>J781</f>
        <v>0</v>
      </c>
      <c r="K75" s="144"/>
      <c r="L75" s="149"/>
    </row>
    <row r="76" spans="2:12" s="9" customFormat="1" ht="19.899999999999999" customHeight="1">
      <c r="B76" s="150"/>
      <c r="C76" s="94"/>
      <c r="D76" s="151" t="s">
        <v>124</v>
      </c>
      <c r="E76" s="152"/>
      <c r="F76" s="152"/>
      <c r="G76" s="152"/>
      <c r="H76" s="152"/>
      <c r="I76" s="153"/>
      <c r="J76" s="154">
        <f>J782</f>
        <v>0</v>
      </c>
      <c r="K76" s="94"/>
      <c r="L76" s="155"/>
    </row>
    <row r="77" spans="2:12" s="1" customFormat="1" ht="21.75" customHeight="1">
      <c r="B77" s="34"/>
      <c r="C77" s="35"/>
      <c r="D77" s="35"/>
      <c r="E77" s="35"/>
      <c r="F77" s="35"/>
      <c r="G77" s="35"/>
      <c r="H77" s="35"/>
      <c r="I77" s="112"/>
      <c r="J77" s="35"/>
      <c r="K77" s="35"/>
      <c r="L77" s="38"/>
    </row>
    <row r="78" spans="2:12" s="1" customFormat="1" ht="6.95" customHeight="1">
      <c r="B78" s="46"/>
      <c r="C78" s="47"/>
      <c r="D78" s="47"/>
      <c r="E78" s="47"/>
      <c r="F78" s="47"/>
      <c r="G78" s="47"/>
      <c r="H78" s="47"/>
      <c r="I78" s="134"/>
      <c r="J78" s="47"/>
      <c r="K78" s="47"/>
      <c r="L78" s="38"/>
    </row>
    <row r="82" spans="2:12" s="1" customFormat="1" ht="6.95" customHeight="1">
      <c r="B82" s="48"/>
      <c r="C82" s="49"/>
      <c r="D82" s="49"/>
      <c r="E82" s="49"/>
      <c r="F82" s="49"/>
      <c r="G82" s="49"/>
      <c r="H82" s="49"/>
      <c r="I82" s="137"/>
      <c r="J82" s="49"/>
      <c r="K82" s="49"/>
      <c r="L82" s="38"/>
    </row>
    <row r="83" spans="2:12" s="1" customFormat="1" ht="24.95" customHeight="1">
      <c r="B83" s="34"/>
      <c r="C83" s="23" t="s">
        <v>125</v>
      </c>
      <c r="D83" s="35"/>
      <c r="E83" s="35"/>
      <c r="F83" s="35"/>
      <c r="G83" s="35"/>
      <c r="H83" s="35"/>
      <c r="I83" s="112"/>
      <c r="J83" s="35"/>
      <c r="K83" s="35"/>
      <c r="L83" s="38"/>
    </row>
    <row r="84" spans="2:12" s="1" customFormat="1" ht="6.95" customHeight="1">
      <c r="B84" s="34"/>
      <c r="C84" s="35"/>
      <c r="D84" s="35"/>
      <c r="E84" s="35"/>
      <c r="F84" s="35"/>
      <c r="G84" s="35"/>
      <c r="H84" s="35"/>
      <c r="I84" s="112"/>
      <c r="J84" s="35"/>
      <c r="K84" s="35"/>
      <c r="L84" s="38"/>
    </row>
    <row r="85" spans="2:12" s="1" customFormat="1" ht="12" customHeight="1">
      <c r="B85" s="34"/>
      <c r="C85" s="29" t="s">
        <v>16</v>
      </c>
      <c r="D85" s="35"/>
      <c r="E85" s="35"/>
      <c r="F85" s="35"/>
      <c r="G85" s="35"/>
      <c r="H85" s="35"/>
      <c r="I85" s="112"/>
      <c r="J85" s="35"/>
      <c r="K85" s="35"/>
      <c r="L85" s="38"/>
    </row>
    <row r="86" spans="2:12" s="1" customFormat="1" ht="16.5" customHeight="1">
      <c r="B86" s="34"/>
      <c r="C86" s="35"/>
      <c r="D86" s="35"/>
      <c r="E86" s="305" t="str">
        <f>E7</f>
        <v>Brno, Okružní II, rekonstrukce kanalizace a vodovodu</v>
      </c>
      <c r="F86" s="306"/>
      <c r="G86" s="306"/>
      <c r="H86" s="306"/>
      <c r="I86" s="112"/>
      <c r="J86" s="35"/>
      <c r="K86" s="35"/>
      <c r="L86" s="38"/>
    </row>
    <row r="87" spans="2:12" ht="12" customHeight="1">
      <c r="B87" s="21"/>
      <c r="C87" s="29" t="s">
        <v>102</v>
      </c>
      <c r="D87" s="22"/>
      <c r="E87" s="22"/>
      <c r="F87" s="22"/>
      <c r="G87" s="22"/>
      <c r="H87" s="22"/>
      <c r="J87" s="22"/>
      <c r="K87" s="22"/>
      <c r="L87" s="20"/>
    </row>
    <row r="88" spans="2:12" s="1" customFormat="1" ht="16.5" customHeight="1">
      <c r="B88" s="34"/>
      <c r="C88" s="35"/>
      <c r="D88" s="35"/>
      <c r="E88" s="305" t="s">
        <v>103</v>
      </c>
      <c r="F88" s="272"/>
      <c r="G88" s="272"/>
      <c r="H88" s="272"/>
      <c r="I88" s="112"/>
      <c r="J88" s="35"/>
      <c r="K88" s="35"/>
      <c r="L88" s="38"/>
    </row>
    <row r="89" spans="2:12" s="1" customFormat="1" ht="12" customHeight="1">
      <c r="B89" s="34"/>
      <c r="C89" s="29" t="s">
        <v>104</v>
      </c>
      <c r="D89" s="35"/>
      <c r="E89" s="35"/>
      <c r="F89" s="35"/>
      <c r="G89" s="35"/>
      <c r="H89" s="35"/>
      <c r="I89" s="112"/>
      <c r="J89" s="35"/>
      <c r="K89" s="35"/>
      <c r="L89" s="38"/>
    </row>
    <row r="90" spans="2:12" s="1" customFormat="1" ht="16.5" customHeight="1">
      <c r="B90" s="34"/>
      <c r="C90" s="35"/>
      <c r="D90" s="35"/>
      <c r="E90" s="273" t="str">
        <f>E11</f>
        <v>001 - SO 01 Kanalizace</v>
      </c>
      <c r="F90" s="272"/>
      <c r="G90" s="272"/>
      <c r="H90" s="272"/>
      <c r="I90" s="112"/>
      <c r="J90" s="35"/>
      <c r="K90" s="35"/>
      <c r="L90" s="38"/>
    </row>
    <row r="91" spans="2:12" s="1" customFormat="1" ht="6.95" customHeight="1">
      <c r="B91" s="34"/>
      <c r="C91" s="35"/>
      <c r="D91" s="35"/>
      <c r="E91" s="35"/>
      <c r="F91" s="35"/>
      <c r="G91" s="35"/>
      <c r="H91" s="35"/>
      <c r="I91" s="112"/>
      <c r="J91" s="35"/>
      <c r="K91" s="35"/>
      <c r="L91" s="38"/>
    </row>
    <row r="92" spans="2:12" s="1" customFormat="1" ht="12" customHeight="1">
      <c r="B92" s="34"/>
      <c r="C92" s="29" t="s">
        <v>20</v>
      </c>
      <c r="D92" s="35"/>
      <c r="E92" s="35"/>
      <c r="F92" s="27" t="str">
        <f>F14</f>
        <v xml:space="preserve"> </v>
      </c>
      <c r="G92" s="35"/>
      <c r="H92" s="35"/>
      <c r="I92" s="113" t="s">
        <v>22</v>
      </c>
      <c r="J92" s="55" t="str">
        <f>IF(J14="","",J14)</f>
        <v>20. 2. 2019</v>
      </c>
      <c r="K92" s="35"/>
      <c r="L92" s="38"/>
    </row>
    <row r="93" spans="2:12" s="1" customFormat="1" ht="6.95" customHeight="1">
      <c r="B93" s="34"/>
      <c r="C93" s="35"/>
      <c r="D93" s="35"/>
      <c r="E93" s="35"/>
      <c r="F93" s="35"/>
      <c r="G93" s="35"/>
      <c r="H93" s="35"/>
      <c r="I93" s="112"/>
      <c r="J93" s="35"/>
      <c r="K93" s="35"/>
      <c r="L93" s="38"/>
    </row>
    <row r="94" spans="2:12" s="1" customFormat="1" ht="24.95" customHeight="1">
      <c r="B94" s="34"/>
      <c r="C94" s="29" t="s">
        <v>24</v>
      </c>
      <c r="D94" s="35"/>
      <c r="E94" s="35"/>
      <c r="F94" s="27" t="str">
        <f>E17</f>
        <v>Statutární město Brno</v>
      </c>
      <c r="G94" s="35"/>
      <c r="H94" s="35"/>
      <c r="I94" s="113" t="s">
        <v>30</v>
      </c>
      <c r="J94" s="32" t="str">
        <f>E23</f>
        <v>Sweco Hydroprojekt a.s., divize Morava</v>
      </c>
      <c r="K94" s="35"/>
      <c r="L94" s="38"/>
    </row>
    <row r="95" spans="2:12" s="1" customFormat="1" ht="13.7" customHeight="1">
      <c r="B95" s="34"/>
      <c r="C95" s="29" t="s">
        <v>28</v>
      </c>
      <c r="D95" s="35"/>
      <c r="E95" s="35"/>
      <c r="F95" s="27" t="str">
        <f>IF(E20="","",E20)</f>
        <v>Vyplň údaj</v>
      </c>
      <c r="G95" s="35"/>
      <c r="H95" s="35"/>
      <c r="I95" s="113" t="s">
        <v>33</v>
      </c>
      <c r="J95" s="32" t="str">
        <f>E26</f>
        <v xml:space="preserve"> </v>
      </c>
      <c r="K95" s="35"/>
      <c r="L95" s="38"/>
    </row>
    <row r="96" spans="2:12" s="1" customFormat="1" ht="10.35" customHeight="1">
      <c r="B96" s="34"/>
      <c r="C96" s="35"/>
      <c r="D96" s="35"/>
      <c r="E96" s="35"/>
      <c r="F96" s="35"/>
      <c r="G96" s="35"/>
      <c r="H96" s="35"/>
      <c r="I96" s="112"/>
      <c r="J96" s="35"/>
      <c r="K96" s="35"/>
      <c r="L96" s="38"/>
    </row>
    <row r="97" spans="2:65" s="10" customFormat="1" ht="29.25" customHeight="1">
      <c r="B97" s="156"/>
      <c r="C97" s="157" t="s">
        <v>126</v>
      </c>
      <c r="D97" s="158" t="s">
        <v>54</v>
      </c>
      <c r="E97" s="158" t="s">
        <v>50</v>
      </c>
      <c r="F97" s="158" t="s">
        <v>51</v>
      </c>
      <c r="G97" s="158" t="s">
        <v>127</v>
      </c>
      <c r="H97" s="158" t="s">
        <v>128</v>
      </c>
      <c r="I97" s="159" t="s">
        <v>129</v>
      </c>
      <c r="J97" s="158" t="s">
        <v>109</v>
      </c>
      <c r="K97" s="160" t="s">
        <v>130</v>
      </c>
      <c r="L97" s="161"/>
      <c r="M97" s="64" t="s">
        <v>1</v>
      </c>
      <c r="N97" s="65" t="s">
        <v>39</v>
      </c>
      <c r="O97" s="65" t="s">
        <v>131</v>
      </c>
      <c r="P97" s="65" t="s">
        <v>132</v>
      </c>
      <c r="Q97" s="65" t="s">
        <v>133</v>
      </c>
      <c r="R97" s="65" t="s">
        <v>134</v>
      </c>
      <c r="S97" s="65" t="s">
        <v>135</v>
      </c>
      <c r="T97" s="66" t="s">
        <v>136</v>
      </c>
    </row>
    <row r="98" spans="2:65" s="1" customFormat="1" ht="22.9" customHeight="1">
      <c r="B98" s="34"/>
      <c r="C98" s="71" t="s">
        <v>137</v>
      </c>
      <c r="D98" s="35"/>
      <c r="E98" s="35"/>
      <c r="F98" s="35"/>
      <c r="G98" s="35"/>
      <c r="H98" s="35"/>
      <c r="I98" s="112"/>
      <c r="J98" s="162">
        <f>BK98</f>
        <v>0</v>
      </c>
      <c r="K98" s="35"/>
      <c r="L98" s="38"/>
      <c r="M98" s="67"/>
      <c r="N98" s="68"/>
      <c r="O98" s="68"/>
      <c r="P98" s="163">
        <f>P99+P781</f>
        <v>0</v>
      </c>
      <c r="Q98" s="68"/>
      <c r="R98" s="163">
        <f>R99+R781</f>
        <v>2518.8904438899999</v>
      </c>
      <c r="S98" s="68"/>
      <c r="T98" s="164">
        <f>T99+T781</f>
        <v>1276.677056</v>
      </c>
      <c r="AT98" s="17" t="s">
        <v>68</v>
      </c>
      <c r="AU98" s="17" t="s">
        <v>111</v>
      </c>
      <c r="BK98" s="165">
        <f>BK99+BK781</f>
        <v>0</v>
      </c>
    </row>
    <row r="99" spans="2:65" s="11" customFormat="1" ht="25.9" customHeight="1">
      <c r="B99" s="166"/>
      <c r="C99" s="167"/>
      <c r="D99" s="168" t="s">
        <v>68</v>
      </c>
      <c r="E99" s="169" t="s">
        <v>138</v>
      </c>
      <c r="F99" s="169" t="s">
        <v>139</v>
      </c>
      <c r="G99" s="167"/>
      <c r="H99" s="167"/>
      <c r="I99" s="170"/>
      <c r="J99" s="171">
        <f>BK99</f>
        <v>0</v>
      </c>
      <c r="K99" s="167"/>
      <c r="L99" s="172"/>
      <c r="M99" s="173"/>
      <c r="N99" s="174"/>
      <c r="O99" s="174"/>
      <c r="P99" s="175">
        <f>P100+P337+P382+P448+P514+P537+P545+P703+P761+P778</f>
        <v>0</v>
      </c>
      <c r="Q99" s="174"/>
      <c r="R99" s="175">
        <f>R100+R337+R382+R448+R514+R537+R545+R703+R761+R778</f>
        <v>2518.88644389</v>
      </c>
      <c r="S99" s="174"/>
      <c r="T99" s="176">
        <f>T100+T337+T382+T448+T514+T537+T545+T703+T761+T778</f>
        <v>1276.677056</v>
      </c>
      <c r="AR99" s="177" t="s">
        <v>75</v>
      </c>
      <c r="AT99" s="178" t="s">
        <v>68</v>
      </c>
      <c r="AU99" s="178" t="s">
        <v>69</v>
      </c>
      <c r="AY99" s="177" t="s">
        <v>140</v>
      </c>
      <c r="BK99" s="179">
        <f>BK100+BK337+BK382+BK448+BK514+BK537+BK545+BK703+BK761+BK778</f>
        <v>0</v>
      </c>
    </row>
    <row r="100" spans="2:65" s="11" customFormat="1" ht="22.9" customHeight="1">
      <c r="B100" s="166"/>
      <c r="C100" s="167"/>
      <c r="D100" s="168" t="s">
        <v>68</v>
      </c>
      <c r="E100" s="180" t="s">
        <v>75</v>
      </c>
      <c r="F100" s="180" t="s">
        <v>141</v>
      </c>
      <c r="G100" s="167"/>
      <c r="H100" s="167"/>
      <c r="I100" s="170"/>
      <c r="J100" s="181">
        <f>BK100</f>
        <v>0</v>
      </c>
      <c r="K100" s="167"/>
      <c r="L100" s="172"/>
      <c r="M100" s="173"/>
      <c r="N100" s="174"/>
      <c r="O100" s="174"/>
      <c r="P100" s="175">
        <f>SUM(P101:P336)</f>
        <v>0</v>
      </c>
      <c r="Q100" s="174"/>
      <c r="R100" s="175">
        <f>SUM(R101:R336)</f>
        <v>2093.6664043700002</v>
      </c>
      <c r="S100" s="174"/>
      <c r="T100" s="176">
        <f>SUM(T101:T336)</f>
        <v>1265.9871560000001</v>
      </c>
      <c r="AR100" s="177" t="s">
        <v>75</v>
      </c>
      <c r="AT100" s="178" t="s">
        <v>68</v>
      </c>
      <c r="AU100" s="178" t="s">
        <v>75</v>
      </c>
      <c r="AY100" s="177" t="s">
        <v>140</v>
      </c>
      <c r="BK100" s="179">
        <f>SUM(BK101:BK336)</f>
        <v>0</v>
      </c>
    </row>
    <row r="101" spans="2:65" s="1" customFormat="1" ht="16.5" customHeight="1">
      <c r="B101" s="34"/>
      <c r="C101" s="182" t="s">
        <v>75</v>
      </c>
      <c r="D101" s="182" t="s">
        <v>142</v>
      </c>
      <c r="E101" s="183" t="s">
        <v>143</v>
      </c>
      <c r="F101" s="184" t="s">
        <v>144</v>
      </c>
      <c r="G101" s="185" t="s">
        <v>145</v>
      </c>
      <c r="H101" s="186">
        <v>4.5</v>
      </c>
      <c r="I101" s="187"/>
      <c r="J101" s="188">
        <f>ROUND(I101*H101,2)</f>
        <v>0</v>
      </c>
      <c r="K101" s="184" t="s">
        <v>146</v>
      </c>
      <c r="L101" s="38"/>
      <c r="M101" s="189" t="s">
        <v>1</v>
      </c>
      <c r="N101" s="190" t="s">
        <v>40</v>
      </c>
      <c r="O101" s="60"/>
      <c r="P101" s="191">
        <f>O101*H101</f>
        <v>0</v>
      </c>
      <c r="Q101" s="191">
        <v>0</v>
      </c>
      <c r="R101" s="191">
        <f>Q101*H101</f>
        <v>0</v>
      </c>
      <c r="S101" s="191">
        <v>0</v>
      </c>
      <c r="T101" s="192">
        <f>S101*H101</f>
        <v>0</v>
      </c>
      <c r="AR101" s="17" t="s">
        <v>147</v>
      </c>
      <c r="AT101" s="17" t="s">
        <v>142</v>
      </c>
      <c r="AU101" s="17" t="s">
        <v>77</v>
      </c>
      <c r="AY101" s="17" t="s">
        <v>140</v>
      </c>
      <c r="BE101" s="193">
        <f>IF(N101="základní",J101,0)</f>
        <v>0</v>
      </c>
      <c r="BF101" s="193">
        <f>IF(N101="snížená",J101,0)</f>
        <v>0</v>
      </c>
      <c r="BG101" s="193">
        <f>IF(N101="zákl. přenesená",J101,0)</f>
        <v>0</v>
      </c>
      <c r="BH101" s="193">
        <f>IF(N101="sníž. přenesená",J101,0)</f>
        <v>0</v>
      </c>
      <c r="BI101" s="193">
        <f>IF(N101="nulová",J101,0)</f>
        <v>0</v>
      </c>
      <c r="BJ101" s="17" t="s">
        <v>75</v>
      </c>
      <c r="BK101" s="193">
        <f>ROUND(I101*H101,2)</f>
        <v>0</v>
      </c>
      <c r="BL101" s="17" t="s">
        <v>147</v>
      </c>
      <c r="BM101" s="17" t="s">
        <v>148</v>
      </c>
    </row>
    <row r="102" spans="2:65" s="1" customFormat="1" ht="19.5">
      <c r="B102" s="34"/>
      <c r="C102" s="35"/>
      <c r="D102" s="194" t="s">
        <v>149</v>
      </c>
      <c r="E102" s="35"/>
      <c r="F102" s="195" t="s">
        <v>150</v>
      </c>
      <c r="G102" s="35"/>
      <c r="H102" s="35"/>
      <c r="I102" s="112"/>
      <c r="J102" s="35"/>
      <c r="K102" s="35"/>
      <c r="L102" s="38"/>
      <c r="M102" s="196"/>
      <c r="N102" s="60"/>
      <c r="O102" s="60"/>
      <c r="P102" s="60"/>
      <c r="Q102" s="60"/>
      <c r="R102" s="60"/>
      <c r="S102" s="60"/>
      <c r="T102" s="61"/>
      <c r="AT102" s="17" t="s">
        <v>149</v>
      </c>
      <c r="AU102" s="17" t="s">
        <v>77</v>
      </c>
    </row>
    <row r="103" spans="2:65" s="1" customFormat="1" ht="19.5">
      <c r="B103" s="34"/>
      <c r="C103" s="35"/>
      <c r="D103" s="194" t="s">
        <v>151</v>
      </c>
      <c r="E103" s="35"/>
      <c r="F103" s="197" t="s">
        <v>152</v>
      </c>
      <c r="G103" s="35"/>
      <c r="H103" s="35"/>
      <c r="I103" s="112"/>
      <c r="J103" s="35"/>
      <c r="K103" s="35"/>
      <c r="L103" s="38"/>
      <c r="M103" s="196"/>
      <c r="N103" s="60"/>
      <c r="O103" s="60"/>
      <c r="P103" s="60"/>
      <c r="Q103" s="60"/>
      <c r="R103" s="60"/>
      <c r="S103" s="60"/>
      <c r="T103" s="61"/>
      <c r="AT103" s="17" t="s">
        <v>151</v>
      </c>
      <c r="AU103" s="17" t="s">
        <v>77</v>
      </c>
    </row>
    <row r="104" spans="2:65" s="12" customFormat="1" ht="11.25">
      <c r="B104" s="198"/>
      <c r="C104" s="199"/>
      <c r="D104" s="194" t="s">
        <v>153</v>
      </c>
      <c r="E104" s="200" t="s">
        <v>1</v>
      </c>
      <c r="F104" s="201" t="s">
        <v>154</v>
      </c>
      <c r="G104" s="199"/>
      <c r="H104" s="200" t="s">
        <v>1</v>
      </c>
      <c r="I104" s="202"/>
      <c r="J104" s="199"/>
      <c r="K104" s="199"/>
      <c r="L104" s="203"/>
      <c r="M104" s="204"/>
      <c r="N104" s="205"/>
      <c r="O104" s="205"/>
      <c r="P104" s="205"/>
      <c r="Q104" s="205"/>
      <c r="R104" s="205"/>
      <c r="S104" s="205"/>
      <c r="T104" s="206"/>
      <c r="AT104" s="207" t="s">
        <v>153</v>
      </c>
      <c r="AU104" s="207" t="s">
        <v>77</v>
      </c>
      <c r="AV104" s="12" t="s">
        <v>75</v>
      </c>
      <c r="AW104" s="12" t="s">
        <v>32</v>
      </c>
      <c r="AX104" s="12" t="s">
        <v>69</v>
      </c>
      <c r="AY104" s="207" t="s">
        <v>140</v>
      </c>
    </row>
    <row r="105" spans="2:65" s="13" customFormat="1" ht="11.25">
      <c r="B105" s="208"/>
      <c r="C105" s="209"/>
      <c r="D105" s="194" t="s">
        <v>153</v>
      </c>
      <c r="E105" s="210" t="s">
        <v>1</v>
      </c>
      <c r="F105" s="211" t="s">
        <v>155</v>
      </c>
      <c r="G105" s="209"/>
      <c r="H105" s="212">
        <v>4.5</v>
      </c>
      <c r="I105" s="213"/>
      <c r="J105" s="209"/>
      <c r="K105" s="209"/>
      <c r="L105" s="214"/>
      <c r="M105" s="215"/>
      <c r="N105" s="216"/>
      <c r="O105" s="216"/>
      <c r="P105" s="216"/>
      <c r="Q105" s="216"/>
      <c r="R105" s="216"/>
      <c r="S105" s="216"/>
      <c r="T105" s="217"/>
      <c r="AT105" s="218" t="s">
        <v>153</v>
      </c>
      <c r="AU105" s="218" t="s">
        <v>77</v>
      </c>
      <c r="AV105" s="13" t="s">
        <v>77</v>
      </c>
      <c r="AW105" s="13" t="s">
        <v>32</v>
      </c>
      <c r="AX105" s="13" t="s">
        <v>75</v>
      </c>
      <c r="AY105" s="218" t="s">
        <v>140</v>
      </c>
    </row>
    <row r="106" spans="2:65" s="1" customFormat="1" ht="16.5" customHeight="1">
      <c r="B106" s="34"/>
      <c r="C106" s="182" t="s">
        <v>77</v>
      </c>
      <c r="D106" s="182" t="s">
        <v>142</v>
      </c>
      <c r="E106" s="183" t="s">
        <v>156</v>
      </c>
      <c r="F106" s="184" t="s">
        <v>157</v>
      </c>
      <c r="G106" s="185" t="s">
        <v>145</v>
      </c>
      <c r="H106" s="186">
        <v>4.5</v>
      </c>
      <c r="I106" s="187"/>
      <c r="J106" s="188">
        <f>ROUND(I106*H106,2)</f>
        <v>0</v>
      </c>
      <c r="K106" s="184" t="s">
        <v>146</v>
      </c>
      <c r="L106" s="38"/>
      <c r="M106" s="189" t="s">
        <v>1</v>
      </c>
      <c r="N106" s="190" t="s">
        <v>40</v>
      </c>
      <c r="O106" s="60"/>
      <c r="P106" s="191">
        <f>O106*H106</f>
        <v>0</v>
      </c>
      <c r="Q106" s="191">
        <v>0</v>
      </c>
      <c r="R106" s="191">
        <f>Q106*H106</f>
        <v>0</v>
      </c>
      <c r="S106" s="191">
        <v>0.44</v>
      </c>
      <c r="T106" s="192">
        <f>S106*H106</f>
        <v>1.98</v>
      </c>
      <c r="AR106" s="17" t="s">
        <v>147</v>
      </c>
      <c r="AT106" s="17" t="s">
        <v>142</v>
      </c>
      <c r="AU106" s="17" t="s">
        <v>77</v>
      </c>
      <c r="AY106" s="17" t="s">
        <v>140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7" t="s">
        <v>75</v>
      </c>
      <c r="BK106" s="193">
        <f>ROUND(I106*H106,2)</f>
        <v>0</v>
      </c>
      <c r="BL106" s="17" t="s">
        <v>147</v>
      </c>
      <c r="BM106" s="17" t="s">
        <v>158</v>
      </c>
    </row>
    <row r="107" spans="2:65" s="1" customFormat="1" ht="19.5">
      <c r="B107" s="34"/>
      <c r="C107" s="35"/>
      <c r="D107" s="194" t="s">
        <v>149</v>
      </c>
      <c r="E107" s="35"/>
      <c r="F107" s="195" t="s">
        <v>159</v>
      </c>
      <c r="G107" s="35"/>
      <c r="H107" s="35"/>
      <c r="I107" s="112"/>
      <c r="J107" s="35"/>
      <c r="K107" s="35"/>
      <c r="L107" s="38"/>
      <c r="M107" s="196"/>
      <c r="N107" s="60"/>
      <c r="O107" s="60"/>
      <c r="P107" s="60"/>
      <c r="Q107" s="60"/>
      <c r="R107" s="60"/>
      <c r="S107" s="60"/>
      <c r="T107" s="61"/>
      <c r="AT107" s="17" t="s">
        <v>149</v>
      </c>
      <c r="AU107" s="17" t="s">
        <v>77</v>
      </c>
    </row>
    <row r="108" spans="2:65" s="1" customFormat="1" ht="16.5" customHeight="1">
      <c r="B108" s="34"/>
      <c r="C108" s="182" t="s">
        <v>160</v>
      </c>
      <c r="D108" s="182" t="s">
        <v>142</v>
      </c>
      <c r="E108" s="183" t="s">
        <v>161</v>
      </c>
      <c r="F108" s="184" t="s">
        <v>162</v>
      </c>
      <c r="G108" s="185" t="s">
        <v>145</v>
      </c>
      <c r="H108" s="186">
        <v>6.75</v>
      </c>
      <c r="I108" s="187"/>
      <c r="J108" s="188">
        <f>ROUND(I108*H108,2)</f>
        <v>0</v>
      </c>
      <c r="K108" s="184" t="s">
        <v>146</v>
      </c>
      <c r="L108" s="38"/>
      <c r="M108" s="189" t="s">
        <v>1</v>
      </c>
      <c r="N108" s="190" t="s">
        <v>40</v>
      </c>
      <c r="O108" s="60"/>
      <c r="P108" s="191">
        <f>O108*H108</f>
        <v>0</v>
      </c>
      <c r="Q108" s="191">
        <v>0</v>
      </c>
      <c r="R108" s="191">
        <f>Q108*H108</f>
        <v>0</v>
      </c>
      <c r="S108" s="191">
        <v>0.316</v>
      </c>
      <c r="T108" s="192">
        <f>S108*H108</f>
        <v>2.133</v>
      </c>
      <c r="AR108" s="17" t="s">
        <v>147</v>
      </c>
      <c r="AT108" s="17" t="s">
        <v>142</v>
      </c>
      <c r="AU108" s="17" t="s">
        <v>77</v>
      </c>
      <c r="AY108" s="17" t="s">
        <v>140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7" t="s">
        <v>75</v>
      </c>
      <c r="BK108" s="193">
        <f>ROUND(I108*H108,2)</f>
        <v>0</v>
      </c>
      <c r="BL108" s="17" t="s">
        <v>147</v>
      </c>
      <c r="BM108" s="17" t="s">
        <v>163</v>
      </c>
    </row>
    <row r="109" spans="2:65" s="1" customFormat="1" ht="19.5">
      <c r="B109" s="34"/>
      <c r="C109" s="35"/>
      <c r="D109" s="194" t="s">
        <v>149</v>
      </c>
      <c r="E109" s="35"/>
      <c r="F109" s="195" t="s">
        <v>164</v>
      </c>
      <c r="G109" s="35"/>
      <c r="H109" s="35"/>
      <c r="I109" s="112"/>
      <c r="J109" s="35"/>
      <c r="K109" s="35"/>
      <c r="L109" s="38"/>
      <c r="M109" s="196"/>
      <c r="N109" s="60"/>
      <c r="O109" s="60"/>
      <c r="P109" s="60"/>
      <c r="Q109" s="60"/>
      <c r="R109" s="60"/>
      <c r="S109" s="60"/>
      <c r="T109" s="61"/>
      <c r="AT109" s="17" t="s">
        <v>149</v>
      </c>
      <c r="AU109" s="17" t="s">
        <v>77</v>
      </c>
    </row>
    <row r="110" spans="2:65" s="12" customFormat="1" ht="11.25">
      <c r="B110" s="198"/>
      <c r="C110" s="199"/>
      <c r="D110" s="194" t="s">
        <v>153</v>
      </c>
      <c r="E110" s="200" t="s">
        <v>1</v>
      </c>
      <c r="F110" s="201" t="s">
        <v>165</v>
      </c>
      <c r="G110" s="199"/>
      <c r="H110" s="200" t="s">
        <v>1</v>
      </c>
      <c r="I110" s="202"/>
      <c r="J110" s="199"/>
      <c r="K110" s="199"/>
      <c r="L110" s="203"/>
      <c r="M110" s="204"/>
      <c r="N110" s="205"/>
      <c r="O110" s="205"/>
      <c r="P110" s="205"/>
      <c r="Q110" s="205"/>
      <c r="R110" s="205"/>
      <c r="S110" s="205"/>
      <c r="T110" s="206"/>
      <c r="AT110" s="207" t="s">
        <v>153</v>
      </c>
      <c r="AU110" s="207" t="s">
        <v>77</v>
      </c>
      <c r="AV110" s="12" t="s">
        <v>75</v>
      </c>
      <c r="AW110" s="12" t="s">
        <v>32</v>
      </c>
      <c r="AX110" s="12" t="s">
        <v>69</v>
      </c>
      <c r="AY110" s="207" t="s">
        <v>140</v>
      </c>
    </row>
    <row r="111" spans="2:65" s="13" customFormat="1" ht="11.25">
      <c r="B111" s="208"/>
      <c r="C111" s="209"/>
      <c r="D111" s="194" t="s">
        <v>153</v>
      </c>
      <c r="E111" s="210" t="s">
        <v>1</v>
      </c>
      <c r="F111" s="211" t="s">
        <v>166</v>
      </c>
      <c r="G111" s="209"/>
      <c r="H111" s="212">
        <v>6.75</v>
      </c>
      <c r="I111" s="213"/>
      <c r="J111" s="209"/>
      <c r="K111" s="209"/>
      <c r="L111" s="214"/>
      <c r="M111" s="215"/>
      <c r="N111" s="216"/>
      <c r="O111" s="216"/>
      <c r="P111" s="216"/>
      <c r="Q111" s="216"/>
      <c r="R111" s="216"/>
      <c r="S111" s="216"/>
      <c r="T111" s="217"/>
      <c r="AT111" s="218" t="s">
        <v>153</v>
      </c>
      <c r="AU111" s="218" t="s">
        <v>77</v>
      </c>
      <c r="AV111" s="13" t="s">
        <v>77</v>
      </c>
      <c r="AW111" s="13" t="s">
        <v>32</v>
      </c>
      <c r="AX111" s="13" t="s">
        <v>75</v>
      </c>
      <c r="AY111" s="218" t="s">
        <v>140</v>
      </c>
    </row>
    <row r="112" spans="2:65" s="1" customFormat="1" ht="16.5" customHeight="1">
      <c r="B112" s="34"/>
      <c r="C112" s="182" t="s">
        <v>147</v>
      </c>
      <c r="D112" s="182" t="s">
        <v>142</v>
      </c>
      <c r="E112" s="183" t="s">
        <v>167</v>
      </c>
      <c r="F112" s="184" t="s">
        <v>168</v>
      </c>
      <c r="G112" s="185" t="s">
        <v>145</v>
      </c>
      <c r="H112" s="186">
        <v>6.75</v>
      </c>
      <c r="I112" s="187"/>
      <c r="J112" s="188">
        <f>ROUND(I112*H112,2)</f>
        <v>0</v>
      </c>
      <c r="K112" s="184" t="s">
        <v>146</v>
      </c>
      <c r="L112" s="38"/>
      <c r="M112" s="189" t="s">
        <v>1</v>
      </c>
      <c r="N112" s="190" t="s">
        <v>40</v>
      </c>
      <c r="O112" s="60"/>
      <c r="P112" s="191">
        <f>O112*H112</f>
        <v>0</v>
      </c>
      <c r="Q112" s="191">
        <v>0</v>
      </c>
      <c r="R112" s="191">
        <f>Q112*H112</f>
        <v>0</v>
      </c>
      <c r="S112" s="191">
        <v>0.28999999999999998</v>
      </c>
      <c r="T112" s="192">
        <f>S112*H112</f>
        <v>1.9574999999999998</v>
      </c>
      <c r="AR112" s="17" t="s">
        <v>147</v>
      </c>
      <c r="AT112" s="17" t="s">
        <v>142</v>
      </c>
      <c r="AU112" s="17" t="s">
        <v>77</v>
      </c>
      <c r="AY112" s="17" t="s">
        <v>140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7" t="s">
        <v>75</v>
      </c>
      <c r="BK112" s="193">
        <f>ROUND(I112*H112,2)</f>
        <v>0</v>
      </c>
      <c r="BL112" s="17" t="s">
        <v>147</v>
      </c>
      <c r="BM112" s="17" t="s">
        <v>169</v>
      </c>
    </row>
    <row r="113" spans="2:65" s="1" customFormat="1" ht="19.5">
      <c r="B113" s="34"/>
      <c r="C113" s="35"/>
      <c r="D113" s="194" t="s">
        <v>149</v>
      </c>
      <c r="E113" s="35"/>
      <c r="F113" s="195" t="s">
        <v>170</v>
      </c>
      <c r="G113" s="35"/>
      <c r="H113" s="35"/>
      <c r="I113" s="112"/>
      <c r="J113" s="35"/>
      <c r="K113" s="35"/>
      <c r="L113" s="38"/>
      <c r="M113" s="196"/>
      <c r="N113" s="60"/>
      <c r="O113" s="60"/>
      <c r="P113" s="60"/>
      <c r="Q113" s="60"/>
      <c r="R113" s="60"/>
      <c r="S113" s="60"/>
      <c r="T113" s="61"/>
      <c r="AT113" s="17" t="s">
        <v>149</v>
      </c>
      <c r="AU113" s="17" t="s">
        <v>77</v>
      </c>
    </row>
    <row r="114" spans="2:65" s="1" customFormat="1" ht="16.5" customHeight="1">
      <c r="B114" s="34"/>
      <c r="C114" s="182" t="s">
        <v>171</v>
      </c>
      <c r="D114" s="182" t="s">
        <v>142</v>
      </c>
      <c r="E114" s="183" t="s">
        <v>172</v>
      </c>
      <c r="F114" s="184" t="s">
        <v>173</v>
      </c>
      <c r="G114" s="185" t="s">
        <v>145</v>
      </c>
      <c r="H114" s="186">
        <v>1357.2270000000001</v>
      </c>
      <c r="I114" s="187"/>
      <c r="J114" s="188">
        <f>ROUND(I114*H114,2)</f>
        <v>0</v>
      </c>
      <c r="K114" s="184" t="s">
        <v>146</v>
      </c>
      <c r="L114" s="38"/>
      <c r="M114" s="189" t="s">
        <v>1</v>
      </c>
      <c r="N114" s="190" t="s">
        <v>40</v>
      </c>
      <c r="O114" s="60"/>
      <c r="P114" s="191">
        <f>O114*H114</f>
        <v>0</v>
      </c>
      <c r="Q114" s="191">
        <v>0</v>
      </c>
      <c r="R114" s="191">
        <f>Q114*H114</f>
        <v>0</v>
      </c>
      <c r="S114" s="191">
        <v>0.57999999999999996</v>
      </c>
      <c r="T114" s="192">
        <f>S114*H114</f>
        <v>787.19165999999996</v>
      </c>
      <c r="AR114" s="17" t="s">
        <v>147</v>
      </c>
      <c r="AT114" s="17" t="s">
        <v>142</v>
      </c>
      <c r="AU114" s="17" t="s">
        <v>77</v>
      </c>
      <c r="AY114" s="17" t="s">
        <v>140</v>
      </c>
      <c r="BE114" s="193">
        <f>IF(N114="základní",J114,0)</f>
        <v>0</v>
      </c>
      <c r="BF114" s="193">
        <f>IF(N114="snížená",J114,0)</f>
        <v>0</v>
      </c>
      <c r="BG114" s="193">
        <f>IF(N114="zákl. přenesená",J114,0)</f>
        <v>0</v>
      </c>
      <c r="BH114" s="193">
        <f>IF(N114="sníž. přenesená",J114,0)</f>
        <v>0</v>
      </c>
      <c r="BI114" s="193">
        <f>IF(N114="nulová",J114,0)</f>
        <v>0</v>
      </c>
      <c r="BJ114" s="17" t="s">
        <v>75</v>
      </c>
      <c r="BK114" s="193">
        <f>ROUND(I114*H114,2)</f>
        <v>0</v>
      </c>
      <c r="BL114" s="17" t="s">
        <v>147</v>
      </c>
      <c r="BM114" s="17" t="s">
        <v>174</v>
      </c>
    </row>
    <row r="115" spans="2:65" s="1" customFormat="1" ht="19.5">
      <c r="B115" s="34"/>
      <c r="C115" s="35"/>
      <c r="D115" s="194" t="s">
        <v>149</v>
      </c>
      <c r="E115" s="35"/>
      <c r="F115" s="195" t="s">
        <v>175</v>
      </c>
      <c r="G115" s="35"/>
      <c r="H115" s="35"/>
      <c r="I115" s="112"/>
      <c r="J115" s="35"/>
      <c r="K115" s="35"/>
      <c r="L115" s="38"/>
      <c r="M115" s="196"/>
      <c r="N115" s="60"/>
      <c r="O115" s="60"/>
      <c r="P115" s="60"/>
      <c r="Q115" s="60"/>
      <c r="R115" s="60"/>
      <c r="S115" s="60"/>
      <c r="T115" s="61"/>
      <c r="AT115" s="17" t="s">
        <v>149</v>
      </c>
      <c r="AU115" s="17" t="s">
        <v>77</v>
      </c>
    </row>
    <row r="116" spans="2:65" s="1" customFormat="1" ht="16.5" customHeight="1">
      <c r="B116" s="34"/>
      <c r="C116" s="182" t="s">
        <v>176</v>
      </c>
      <c r="D116" s="182" t="s">
        <v>142</v>
      </c>
      <c r="E116" s="183" t="s">
        <v>177</v>
      </c>
      <c r="F116" s="184" t="s">
        <v>178</v>
      </c>
      <c r="G116" s="185" t="s">
        <v>145</v>
      </c>
      <c r="H116" s="186">
        <v>1357.2270000000001</v>
      </c>
      <c r="I116" s="187"/>
      <c r="J116" s="188">
        <f>ROUND(I116*H116,2)</f>
        <v>0</v>
      </c>
      <c r="K116" s="184" t="s">
        <v>146</v>
      </c>
      <c r="L116" s="38"/>
      <c r="M116" s="189" t="s">
        <v>1</v>
      </c>
      <c r="N116" s="190" t="s">
        <v>40</v>
      </c>
      <c r="O116" s="60"/>
      <c r="P116" s="191">
        <f>O116*H116</f>
        <v>0</v>
      </c>
      <c r="Q116" s="191">
        <v>0</v>
      </c>
      <c r="R116" s="191">
        <f>Q116*H116</f>
        <v>0</v>
      </c>
      <c r="S116" s="191">
        <v>0.22</v>
      </c>
      <c r="T116" s="192">
        <f>S116*H116</f>
        <v>298.58994000000001</v>
      </c>
      <c r="AR116" s="17" t="s">
        <v>147</v>
      </c>
      <c r="AT116" s="17" t="s">
        <v>142</v>
      </c>
      <c r="AU116" s="17" t="s">
        <v>77</v>
      </c>
      <c r="AY116" s="17" t="s">
        <v>140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7" t="s">
        <v>75</v>
      </c>
      <c r="BK116" s="193">
        <f>ROUND(I116*H116,2)</f>
        <v>0</v>
      </c>
      <c r="BL116" s="17" t="s">
        <v>147</v>
      </c>
      <c r="BM116" s="17" t="s">
        <v>179</v>
      </c>
    </row>
    <row r="117" spans="2:65" s="1" customFormat="1" ht="19.5">
      <c r="B117" s="34"/>
      <c r="C117" s="35"/>
      <c r="D117" s="194" t="s">
        <v>149</v>
      </c>
      <c r="E117" s="35"/>
      <c r="F117" s="195" t="s">
        <v>180</v>
      </c>
      <c r="G117" s="35"/>
      <c r="H117" s="35"/>
      <c r="I117" s="112"/>
      <c r="J117" s="35"/>
      <c r="K117" s="35"/>
      <c r="L117" s="38"/>
      <c r="M117" s="196"/>
      <c r="N117" s="60"/>
      <c r="O117" s="60"/>
      <c r="P117" s="60"/>
      <c r="Q117" s="60"/>
      <c r="R117" s="60"/>
      <c r="S117" s="60"/>
      <c r="T117" s="61"/>
      <c r="AT117" s="17" t="s">
        <v>149</v>
      </c>
      <c r="AU117" s="17" t="s">
        <v>77</v>
      </c>
    </row>
    <row r="118" spans="2:65" s="1" customFormat="1" ht="16.5" customHeight="1">
      <c r="B118" s="34"/>
      <c r="C118" s="182" t="s">
        <v>181</v>
      </c>
      <c r="D118" s="182" t="s">
        <v>142</v>
      </c>
      <c r="E118" s="183" t="s">
        <v>182</v>
      </c>
      <c r="F118" s="184" t="s">
        <v>183</v>
      </c>
      <c r="G118" s="185" t="s">
        <v>145</v>
      </c>
      <c r="H118" s="186">
        <v>1357.2270000000001</v>
      </c>
      <c r="I118" s="187"/>
      <c r="J118" s="188">
        <f>ROUND(I118*H118,2)</f>
        <v>0</v>
      </c>
      <c r="K118" s="184" t="s">
        <v>146</v>
      </c>
      <c r="L118" s="38"/>
      <c r="M118" s="189" t="s">
        <v>1</v>
      </c>
      <c r="N118" s="190" t="s">
        <v>40</v>
      </c>
      <c r="O118" s="60"/>
      <c r="P118" s="191">
        <f>O118*H118</f>
        <v>0</v>
      </c>
      <c r="Q118" s="191">
        <v>6.9999999999999994E-5</v>
      </c>
      <c r="R118" s="191">
        <f>Q118*H118</f>
        <v>9.5005889999999996E-2</v>
      </c>
      <c r="S118" s="191">
        <v>0.128</v>
      </c>
      <c r="T118" s="192">
        <f>S118*H118</f>
        <v>173.72505600000002</v>
      </c>
      <c r="AR118" s="17" t="s">
        <v>147</v>
      </c>
      <c r="AT118" s="17" t="s">
        <v>142</v>
      </c>
      <c r="AU118" s="17" t="s">
        <v>77</v>
      </c>
      <c r="AY118" s="17" t="s">
        <v>140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7" t="s">
        <v>75</v>
      </c>
      <c r="BK118" s="193">
        <f>ROUND(I118*H118,2)</f>
        <v>0</v>
      </c>
      <c r="BL118" s="17" t="s">
        <v>147</v>
      </c>
      <c r="BM118" s="17" t="s">
        <v>184</v>
      </c>
    </row>
    <row r="119" spans="2:65" s="1" customFormat="1" ht="19.5">
      <c r="B119" s="34"/>
      <c r="C119" s="35"/>
      <c r="D119" s="194" t="s">
        <v>149</v>
      </c>
      <c r="E119" s="35"/>
      <c r="F119" s="195" t="s">
        <v>185</v>
      </c>
      <c r="G119" s="35"/>
      <c r="H119" s="35"/>
      <c r="I119" s="112"/>
      <c r="J119" s="35"/>
      <c r="K119" s="35"/>
      <c r="L119" s="38"/>
      <c r="M119" s="196"/>
      <c r="N119" s="60"/>
      <c r="O119" s="60"/>
      <c r="P119" s="60"/>
      <c r="Q119" s="60"/>
      <c r="R119" s="60"/>
      <c r="S119" s="60"/>
      <c r="T119" s="61"/>
      <c r="AT119" s="17" t="s">
        <v>149</v>
      </c>
      <c r="AU119" s="17" t="s">
        <v>77</v>
      </c>
    </row>
    <row r="120" spans="2:65" s="1" customFormat="1" ht="19.5">
      <c r="B120" s="34"/>
      <c r="C120" s="35"/>
      <c r="D120" s="194" t="s">
        <v>151</v>
      </c>
      <c r="E120" s="35"/>
      <c r="F120" s="197" t="s">
        <v>152</v>
      </c>
      <c r="G120" s="35"/>
      <c r="H120" s="35"/>
      <c r="I120" s="112"/>
      <c r="J120" s="35"/>
      <c r="K120" s="35"/>
      <c r="L120" s="38"/>
      <c r="M120" s="196"/>
      <c r="N120" s="60"/>
      <c r="O120" s="60"/>
      <c r="P120" s="60"/>
      <c r="Q120" s="60"/>
      <c r="R120" s="60"/>
      <c r="S120" s="60"/>
      <c r="T120" s="61"/>
      <c r="AT120" s="17" t="s">
        <v>151</v>
      </c>
      <c r="AU120" s="17" t="s">
        <v>77</v>
      </c>
    </row>
    <row r="121" spans="2:65" s="12" customFormat="1" ht="11.25">
      <c r="B121" s="198"/>
      <c r="C121" s="199"/>
      <c r="D121" s="194" t="s">
        <v>153</v>
      </c>
      <c r="E121" s="200" t="s">
        <v>1</v>
      </c>
      <c r="F121" s="201" t="s">
        <v>186</v>
      </c>
      <c r="G121" s="199"/>
      <c r="H121" s="200" t="s">
        <v>1</v>
      </c>
      <c r="I121" s="202"/>
      <c r="J121" s="199"/>
      <c r="K121" s="199"/>
      <c r="L121" s="203"/>
      <c r="M121" s="204"/>
      <c r="N121" s="205"/>
      <c r="O121" s="205"/>
      <c r="P121" s="205"/>
      <c r="Q121" s="205"/>
      <c r="R121" s="205"/>
      <c r="S121" s="205"/>
      <c r="T121" s="206"/>
      <c r="AT121" s="207" t="s">
        <v>153</v>
      </c>
      <c r="AU121" s="207" t="s">
        <v>77</v>
      </c>
      <c r="AV121" s="12" t="s">
        <v>75</v>
      </c>
      <c r="AW121" s="12" t="s">
        <v>32</v>
      </c>
      <c r="AX121" s="12" t="s">
        <v>69</v>
      </c>
      <c r="AY121" s="207" t="s">
        <v>140</v>
      </c>
    </row>
    <row r="122" spans="2:65" s="12" customFormat="1" ht="11.25">
      <c r="B122" s="198"/>
      <c r="C122" s="199"/>
      <c r="D122" s="194" t="s">
        <v>153</v>
      </c>
      <c r="E122" s="200" t="s">
        <v>1</v>
      </c>
      <c r="F122" s="201" t="s">
        <v>187</v>
      </c>
      <c r="G122" s="199"/>
      <c r="H122" s="200" t="s">
        <v>1</v>
      </c>
      <c r="I122" s="202"/>
      <c r="J122" s="199"/>
      <c r="K122" s="199"/>
      <c r="L122" s="203"/>
      <c r="M122" s="204"/>
      <c r="N122" s="205"/>
      <c r="O122" s="205"/>
      <c r="P122" s="205"/>
      <c r="Q122" s="205"/>
      <c r="R122" s="205"/>
      <c r="S122" s="205"/>
      <c r="T122" s="206"/>
      <c r="AT122" s="207" t="s">
        <v>153</v>
      </c>
      <c r="AU122" s="207" t="s">
        <v>77</v>
      </c>
      <c r="AV122" s="12" t="s">
        <v>75</v>
      </c>
      <c r="AW122" s="12" t="s">
        <v>32</v>
      </c>
      <c r="AX122" s="12" t="s">
        <v>69</v>
      </c>
      <c r="AY122" s="207" t="s">
        <v>140</v>
      </c>
    </row>
    <row r="123" spans="2:65" s="13" customFormat="1" ht="11.25">
      <c r="B123" s="208"/>
      <c r="C123" s="209"/>
      <c r="D123" s="194" t="s">
        <v>153</v>
      </c>
      <c r="E123" s="210" t="s">
        <v>1</v>
      </c>
      <c r="F123" s="211" t="s">
        <v>188</v>
      </c>
      <c r="G123" s="209"/>
      <c r="H123" s="212">
        <v>187.63</v>
      </c>
      <c r="I123" s="213"/>
      <c r="J123" s="209"/>
      <c r="K123" s="209"/>
      <c r="L123" s="214"/>
      <c r="M123" s="215"/>
      <c r="N123" s="216"/>
      <c r="O123" s="216"/>
      <c r="P123" s="216"/>
      <c r="Q123" s="216"/>
      <c r="R123" s="216"/>
      <c r="S123" s="216"/>
      <c r="T123" s="217"/>
      <c r="AT123" s="218" t="s">
        <v>153</v>
      </c>
      <c r="AU123" s="218" t="s">
        <v>77</v>
      </c>
      <c r="AV123" s="13" t="s">
        <v>77</v>
      </c>
      <c r="AW123" s="13" t="s">
        <v>32</v>
      </c>
      <c r="AX123" s="13" t="s">
        <v>69</v>
      </c>
      <c r="AY123" s="218" t="s">
        <v>140</v>
      </c>
    </row>
    <row r="124" spans="2:65" s="13" customFormat="1" ht="11.25">
      <c r="B124" s="208"/>
      <c r="C124" s="209"/>
      <c r="D124" s="194" t="s">
        <v>153</v>
      </c>
      <c r="E124" s="210" t="s">
        <v>1</v>
      </c>
      <c r="F124" s="211" t="s">
        <v>189</v>
      </c>
      <c r="G124" s="209"/>
      <c r="H124" s="212">
        <v>18.315000000000001</v>
      </c>
      <c r="I124" s="213"/>
      <c r="J124" s="209"/>
      <c r="K124" s="209"/>
      <c r="L124" s="214"/>
      <c r="M124" s="215"/>
      <c r="N124" s="216"/>
      <c r="O124" s="216"/>
      <c r="P124" s="216"/>
      <c r="Q124" s="216"/>
      <c r="R124" s="216"/>
      <c r="S124" s="216"/>
      <c r="T124" s="217"/>
      <c r="AT124" s="218" t="s">
        <v>153</v>
      </c>
      <c r="AU124" s="218" t="s">
        <v>77</v>
      </c>
      <c r="AV124" s="13" t="s">
        <v>77</v>
      </c>
      <c r="AW124" s="13" t="s">
        <v>32</v>
      </c>
      <c r="AX124" s="13" t="s">
        <v>69</v>
      </c>
      <c r="AY124" s="218" t="s">
        <v>140</v>
      </c>
    </row>
    <row r="125" spans="2:65" s="13" customFormat="1" ht="11.25">
      <c r="B125" s="208"/>
      <c r="C125" s="209"/>
      <c r="D125" s="194" t="s">
        <v>153</v>
      </c>
      <c r="E125" s="210" t="s">
        <v>1</v>
      </c>
      <c r="F125" s="211" t="s">
        <v>190</v>
      </c>
      <c r="G125" s="209"/>
      <c r="H125" s="212">
        <v>1030.972</v>
      </c>
      <c r="I125" s="213"/>
      <c r="J125" s="209"/>
      <c r="K125" s="209"/>
      <c r="L125" s="214"/>
      <c r="M125" s="215"/>
      <c r="N125" s="216"/>
      <c r="O125" s="216"/>
      <c r="P125" s="216"/>
      <c r="Q125" s="216"/>
      <c r="R125" s="216"/>
      <c r="S125" s="216"/>
      <c r="T125" s="217"/>
      <c r="AT125" s="218" t="s">
        <v>153</v>
      </c>
      <c r="AU125" s="218" t="s">
        <v>77</v>
      </c>
      <c r="AV125" s="13" t="s">
        <v>77</v>
      </c>
      <c r="AW125" s="13" t="s">
        <v>32</v>
      </c>
      <c r="AX125" s="13" t="s">
        <v>69</v>
      </c>
      <c r="AY125" s="218" t="s">
        <v>140</v>
      </c>
    </row>
    <row r="126" spans="2:65" s="13" customFormat="1" ht="11.25">
      <c r="B126" s="208"/>
      <c r="C126" s="209"/>
      <c r="D126" s="194" t="s">
        <v>153</v>
      </c>
      <c r="E126" s="210" t="s">
        <v>1</v>
      </c>
      <c r="F126" s="211" t="s">
        <v>191</v>
      </c>
      <c r="G126" s="209"/>
      <c r="H126" s="212">
        <v>94.57</v>
      </c>
      <c r="I126" s="213"/>
      <c r="J126" s="209"/>
      <c r="K126" s="209"/>
      <c r="L126" s="214"/>
      <c r="M126" s="215"/>
      <c r="N126" s="216"/>
      <c r="O126" s="216"/>
      <c r="P126" s="216"/>
      <c r="Q126" s="216"/>
      <c r="R126" s="216"/>
      <c r="S126" s="216"/>
      <c r="T126" s="217"/>
      <c r="AT126" s="218" t="s">
        <v>153</v>
      </c>
      <c r="AU126" s="218" t="s">
        <v>77</v>
      </c>
      <c r="AV126" s="13" t="s">
        <v>77</v>
      </c>
      <c r="AW126" s="13" t="s">
        <v>32</v>
      </c>
      <c r="AX126" s="13" t="s">
        <v>69</v>
      </c>
      <c r="AY126" s="218" t="s">
        <v>140</v>
      </c>
    </row>
    <row r="127" spans="2:65" s="13" customFormat="1" ht="11.25">
      <c r="B127" s="208"/>
      <c r="C127" s="209"/>
      <c r="D127" s="194" t="s">
        <v>153</v>
      </c>
      <c r="E127" s="210" t="s">
        <v>1</v>
      </c>
      <c r="F127" s="211" t="s">
        <v>192</v>
      </c>
      <c r="G127" s="209"/>
      <c r="H127" s="212">
        <v>13.51</v>
      </c>
      <c r="I127" s="213"/>
      <c r="J127" s="209"/>
      <c r="K127" s="209"/>
      <c r="L127" s="214"/>
      <c r="M127" s="215"/>
      <c r="N127" s="216"/>
      <c r="O127" s="216"/>
      <c r="P127" s="216"/>
      <c r="Q127" s="216"/>
      <c r="R127" s="216"/>
      <c r="S127" s="216"/>
      <c r="T127" s="217"/>
      <c r="AT127" s="218" t="s">
        <v>153</v>
      </c>
      <c r="AU127" s="218" t="s">
        <v>77</v>
      </c>
      <c r="AV127" s="13" t="s">
        <v>77</v>
      </c>
      <c r="AW127" s="13" t="s">
        <v>32</v>
      </c>
      <c r="AX127" s="13" t="s">
        <v>69</v>
      </c>
      <c r="AY127" s="218" t="s">
        <v>140</v>
      </c>
    </row>
    <row r="128" spans="2:65" s="13" customFormat="1" ht="11.25">
      <c r="B128" s="208"/>
      <c r="C128" s="209"/>
      <c r="D128" s="194" t="s">
        <v>153</v>
      </c>
      <c r="E128" s="210" t="s">
        <v>1</v>
      </c>
      <c r="F128" s="211" t="s">
        <v>193</v>
      </c>
      <c r="G128" s="209"/>
      <c r="H128" s="212">
        <v>0.29899999999999999</v>
      </c>
      <c r="I128" s="213"/>
      <c r="J128" s="209"/>
      <c r="K128" s="209"/>
      <c r="L128" s="214"/>
      <c r="M128" s="215"/>
      <c r="N128" s="216"/>
      <c r="O128" s="216"/>
      <c r="P128" s="216"/>
      <c r="Q128" s="216"/>
      <c r="R128" s="216"/>
      <c r="S128" s="216"/>
      <c r="T128" s="217"/>
      <c r="AT128" s="218" t="s">
        <v>153</v>
      </c>
      <c r="AU128" s="218" t="s">
        <v>77</v>
      </c>
      <c r="AV128" s="13" t="s">
        <v>77</v>
      </c>
      <c r="AW128" s="13" t="s">
        <v>32</v>
      </c>
      <c r="AX128" s="13" t="s">
        <v>69</v>
      </c>
      <c r="AY128" s="218" t="s">
        <v>140</v>
      </c>
    </row>
    <row r="129" spans="2:65" s="12" customFormat="1" ht="11.25">
      <c r="B129" s="198"/>
      <c r="C129" s="199"/>
      <c r="D129" s="194" t="s">
        <v>153</v>
      </c>
      <c r="E129" s="200" t="s">
        <v>1</v>
      </c>
      <c r="F129" s="201" t="s">
        <v>194</v>
      </c>
      <c r="G129" s="199"/>
      <c r="H129" s="200" t="s">
        <v>1</v>
      </c>
      <c r="I129" s="202"/>
      <c r="J129" s="199"/>
      <c r="K129" s="199"/>
      <c r="L129" s="203"/>
      <c r="M129" s="204"/>
      <c r="N129" s="205"/>
      <c r="O129" s="205"/>
      <c r="P129" s="205"/>
      <c r="Q129" s="205"/>
      <c r="R129" s="205"/>
      <c r="S129" s="205"/>
      <c r="T129" s="206"/>
      <c r="AT129" s="207" t="s">
        <v>153</v>
      </c>
      <c r="AU129" s="207" t="s">
        <v>77</v>
      </c>
      <c r="AV129" s="12" t="s">
        <v>75</v>
      </c>
      <c r="AW129" s="12" t="s">
        <v>32</v>
      </c>
      <c r="AX129" s="12" t="s">
        <v>69</v>
      </c>
      <c r="AY129" s="207" t="s">
        <v>140</v>
      </c>
    </row>
    <row r="130" spans="2:65" s="13" customFormat="1" ht="11.25">
      <c r="B130" s="208"/>
      <c r="C130" s="209"/>
      <c r="D130" s="194" t="s">
        <v>153</v>
      </c>
      <c r="E130" s="210" t="s">
        <v>1</v>
      </c>
      <c r="F130" s="211" t="s">
        <v>195</v>
      </c>
      <c r="G130" s="209"/>
      <c r="H130" s="212">
        <v>5.181</v>
      </c>
      <c r="I130" s="213"/>
      <c r="J130" s="209"/>
      <c r="K130" s="209"/>
      <c r="L130" s="214"/>
      <c r="M130" s="215"/>
      <c r="N130" s="216"/>
      <c r="O130" s="216"/>
      <c r="P130" s="216"/>
      <c r="Q130" s="216"/>
      <c r="R130" s="216"/>
      <c r="S130" s="216"/>
      <c r="T130" s="217"/>
      <c r="AT130" s="218" t="s">
        <v>153</v>
      </c>
      <c r="AU130" s="218" t="s">
        <v>77</v>
      </c>
      <c r="AV130" s="13" t="s">
        <v>77</v>
      </c>
      <c r="AW130" s="13" t="s">
        <v>32</v>
      </c>
      <c r="AX130" s="13" t="s">
        <v>69</v>
      </c>
      <c r="AY130" s="218" t="s">
        <v>140</v>
      </c>
    </row>
    <row r="131" spans="2:65" s="12" customFormat="1" ht="11.25">
      <c r="B131" s="198"/>
      <c r="C131" s="199"/>
      <c r="D131" s="194" t="s">
        <v>153</v>
      </c>
      <c r="E131" s="200" t="s">
        <v>1</v>
      </c>
      <c r="F131" s="201" t="s">
        <v>165</v>
      </c>
      <c r="G131" s="199"/>
      <c r="H131" s="200" t="s">
        <v>1</v>
      </c>
      <c r="I131" s="202"/>
      <c r="J131" s="199"/>
      <c r="K131" s="199"/>
      <c r="L131" s="203"/>
      <c r="M131" s="204"/>
      <c r="N131" s="205"/>
      <c r="O131" s="205"/>
      <c r="P131" s="205"/>
      <c r="Q131" s="205"/>
      <c r="R131" s="205"/>
      <c r="S131" s="205"/>
      <c r="T131" s="206"/>
      <c r="AT131" s="207" t="s">
        <v>153</v>
      </c>
      <c r="AU131" s="207" t="s">
        <v>77</v>
      </c>
      <c r="AV131" s="12" t="s">
        <v>75</v>
      </c>
      <c r="AW131" s="12" t="s">
        <v>32</v>
      </c>
      <c r="AX131" s="12" t="s">
        <v>69</v>
      </c>
      <c r="AY131" s="207" t="s">
        <v>140</v>
      </c>
    </row>
    <row r="132" spans="2:65" s="13" customFormat="1" ht="11.25">
      <c r="B132" s="208"/>
      <c r="C132" s="209"/>
      <c r="D132" s="194" t="s">
        <v>153</v>
      </c>
      <c r="E132" s="210" t="s">
        <v>1</v>
      </c>
      <c r="F132" s="211" t="s">
        <v>166</v>
      </c>
      <c r="G132" s="209"/>
      <c r="H132" s="212">
        <v>6.75</v>
      </c>
      <c r="I132" s="213"/>
      <c r="J132" s="209"/>
      <c r="K132" s="209"/>
      <c r="L132" s="214"/>
      <c r="M132" s="215"/>
      <c r="N132" s="216"/>
      <c r="O132" s="216"/>
      <c r="P132" s="216"/>
      <c r="Q132" s="216"/>
      <c r="R132" s="216"/>
      <c r="S132" s="216"/>
      <c r="T132" s="217"/>
      <c r="AT132" s="218" t="s">
        <v>153</v>
      </c>
      <c r="AU132" s="218" t="s">
        <v>77</v>
      </c>
      <c r="AV132" s="13" t="s">
        <v>77</v>
      </c>
      <c r="AW132" s="13" t="s">
        <v>32</v>
      </c>
      <c r="AX132" s="13" t="s">
        <v>69</v>
      </c>
      <c r="AY132" s="218" t="s">
        <v>140</v>
      </c>
    </row>
    <row r="133" spans="2:65" s="14" customFormat="1" ht="11.25">
      <c r="B133" s="219"/>
      <c r="C133" s="220"/>
      <c r="D133" s="194" t="s">
        <v>153</v>
      </c>
      <c r="E133" s="221" t="s">
        <v>1</v>
      </c>
      <c r="F133" s="222" t="s">
        <v>196</v>
      </c>
      <c r="G133" s="220"/>
      <c r="H133" s="223">
        <v>1357.2269999999999</v>
      </c>
      <c r="I133" s="224"/>
      <c r="J133" s="220"/>
      <c r="K133" s="220"/>
      <c r="L133" s="225"/>
      <c r="M133" s="226"/>
      <c r="N133" s="227"/>
      <c r="O133" s="227"/>
      <c r="P133" s="227"/>
      <c r="Q133" s="227"/>
      <c r="R133" s="227"/>
      <c r="S133" s="227"/>
      <c r="T133" s="228"/>
      <c r="AT133" s="229" t="s">
        <v>153</v>
      </c>
      <c r="AU133" s="229" t="s">
        <v>77</v>
      </c>
      <c r="AV133" s="14" t="s">
        <v>147</v>
      </c>
      <c r="AW133" s="14" t="s">
        <v>32</v>
      </c>
      <c r="AX133" s="14" t="s">
        <v>75</v>
      </c>
      <c r="AY133" s="229" t="s">
        <v>140</v>
      </c>
    </row>
    <row r="134" spans="2:65" s="1" customFormat="1" ht="16.5" customHeight="1">
      <c r="B134" s="34"/>
      <c r="C134" s="182" t="s">
        <v>197</v>
      </c>
      <c r="D134" s="182" t="s">
        <v>142</v>
      </c>
      <c r="E134" s="183" t="s">
        <v>198</v>
      </c>
      <c r="F134" s="184" t="s">
        <v>199</v>
      </c>
      <c r="G134" s="185" t="s">
        <v>200</v>
      </c>
      <c r="H134" s="186">
        <v>2</v>
      </c>
      <c r="I134" s="187"/>
      <c r="J134" s="188">
        <f>ROUND(I134*H134,2)</f>
        <v>0</v>
      </c>
      <c r="K134" s="184" t="s">
        <v>146</v>
      </c>
      <c r="L134" s="38"/>
      <c r="M134" s="189" t="s">
        <v>1</v>
      </c>
      <c r="N134" s="190" t="s">
        <v>40</v>
      </c>
      <c r="O134" s="60"/>
      <c r="P134" s="191">
        <f>O134*H134</f>
        <v>0</v>
      </c>
      <c r="Q134" s="191">
        <v>0</v>
      </c>
      <c r="R134" s="191">
        <f>Q134*H134</f>
        <v>0</v>
      </c>
      <c r="S134" s="191">
        <v>0.20499999999999999</v>
      </c>
      <c r="T134" s="192">
        <f>S134*H134</f>
        <v>0.41</v>
      </c>
      <c r="AR134" s="17" t="s">
        <v>147</v>
      </c>
      <c r="AT134" s="17" t="s">
        <v>142</v>
      </c>
      <c r="AU134" s="17" t="s">
        <v>77</v>
      </c>
      <c r="AY134" s="17" t="s">
        <v>140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7" t="s">
        <v>75</v>
      </c>
      <c r="BK134" s="193">
        <f>ROUND(I134*H134,2)</f>
        <v>0</v>
      </c>
      <c r="BL134" s="17" t="s">
        <v>147</v>
      </c>
      <c r="BM134" s="17" t="s">
        <v>201</v>
      </c>
    </row>
    <row r="135" spans="2:65" s="1" customFormat="1" ht="19.5">
      <c r="B135" s="34"/>
      <c r="C135" s="35"/>
      <c r="D135" s="194" t="s">
        <v>149</v>
      </c>
      <c r="E135" s="35"/>
      <c r="F135" s="195" t="s">
        <v>202</v>
      </c>
      <c r="G135" s="35"/>
      <c r="H135" s="35"/>
      <c r="I135" s="112"/>
      <c r="J135" s="35"/>
      <c r="K135" s="35"/>
      <c r="L135" s="38"/>
      <c r="M135" s="196"/>
      <c r="N135" s="60"/>
      <c r="O135" s="60"/>
      <c r="P135" s="60"/>
      <c r="Q135" s="60"/>
      <c r="R135" s="60"/>
      <c r="S135" s="60"/>
      <c r="T135" s="61"/>
      <c r="AT135" s="17" t="s">
        <v>149</v>
      </c>
      <c r="AU135" s="17" t="s">
        <v>77</v>
      </c>
    </row>
    <row r="136" spans="2:65" s="1" customFormat="1" ht="19.5">
      <c r="B136" s="34"/>
      <c r="C136" s="35"/>
      <c r="D136" s="194" t="s">
        <v>151</v>
      </c>
      <c r="E136" s="35"/>
      <c r="F136" s="197" t="s">
        <v>152</v>
      </c>
      <c r="G136" s="35"/>
      <c r="H136" s="35"/>
      <c r="I136" s="112"/>
      <c r="J136" s="35"/>
      <c r="K136" s="35"/>
      <c r="L136" s="38"/>
      <c r="M136" s="196"/>
      <c r="N136" s="60"/>
      <c r="O136" s="60"/>
      <c r="P136" s="60"/>
      <c r="Q136" s="60"/>
      <c r="R136" s="60"/>
      <c r="S136" s="60"/>
      <c r="T136" s="61"/>
      <c r="AT136" s="17" t="s">
        <v>151</v>
      </c>
      <c r="AU136" s="17" t="s">
        <v>77</v>
      </c>
    </row>
    <row r="137" spans="2:65" s="12" customFormat="1" ht="11.25">
      <c r="B137" s="198"/>
      <c r="C137" s="199"/>
      <c r="D137" s="194" t="s">
        <v>153</v>
      </c>
      <c r="E137" s="200" t="s">
        <v>1</v>
      </c>
      <c r="F137" s="201" t="s">
        <v>203</v>
      </c>
      <c r="G137" s="199"/>
      <c r="H137" s="200" t="s">
        <v>1</v>
      </c>
      <c r="I137" s="202"/>
      <c r="J137" s="199"/>
      <c r="K137" s="199"/>
      <c r="L137" s="203"/>
      <c r="M137" s="204"/>
      <c r="N137" s="205"/>
      <c r="O137" s="205"/>
      <c r="P137" s="205"/>
      <c r="Q137" s="205"/>
      <c r="R137" s="205"/>
      <c r="S137" s="205"/>
      <c r="T137" s="206"/>
      <c r="AT137" s="207" t="s">
        <v>153</v>
      </c>
      <c r="AU137" s="207" t="s">
        <v>77</v>
      </c>
      <c r="AV137" s="12" t="s">
        <v>75</v>
      </c>
      <c r="AW137" s="12" t="s">
        <v>32</v>
      </c>
      <c r="AX137" s="12" t="s">
        <v>69</v>
      </c>
      <c r="AY137" s="207" t="s">
        <v>140</v>
      </c>
    </row>
    <row r="138" spans="2:65" s="12" customFormat="1" ht="11.25">
      <c r="B138" s="198"/>
      <c r="C138" s="199"/>
      <c r="D138" s="194" t="s">
        <v>153</v>
      </c>
      <c r="E138" s="200" t="s">
        <v>1</v>
      </c>
      <c r="F138" s="201" t="s">
        <v>194</v>
      </c>
      <c r="G138" s="199"/>
      <c r="H138" s="200" t="s">
        <v>1</v>
      </c>
      <c r="I138" s="202"/>
      <c r="J138" s="199"/>
      <c r="K138" s="199"/>
      <c r="L138" s="203"/>
      <c r="M138" s="204"/>
      <c r="N138" s="205"/>
      <c r="O138" s="205"/>
      <c r="P138" s="205"/>
      <c r="Q138" s="205"/>
      <c r="R138" s="205"/>
      <c r="S138" s="205"/>
      <c r="T138" s="206"/>
      <c r="AT138" s="207" t="s">
        <v>153</v>
      </c>
      <c r="AU138" s="207" t="s">
        <v>77</v>
      </c>
      <c r="AV138" s="12" t="s">
        <v>75</v>
      </c>
      <c r="AW138" s="12" t="s">
        <v>32</v>
      </c>
      <c r="AX138" s="12" t="s">
        <v>69</v>
      </c>
      <c r="AY138" s="207" t="s">
        <v>140</v>
      </c>
    </row>
    <row r="139" spans="2:65" s="13" customFormat="1" ht="11.25">
      <c r="B139" s="208"/>
      <c r="C139" s="209"/>
      <c r="D139" s="194" t="s">
        <v>153</v>
      </c>
      <c r="E139" s="210" t="s">
        <v>1</v>
      </c>
      <c r="F139" s="211" t="s">
        <v>77</v>
      </c>
      <c r="G139" s="209"/>
      <c r="H139" s="212">
        <v>2</v>
      </c>
      <c r="I139" s="213"/>
      <c r="J139" s="209"/>
      <c r="K139" s="209"/>
      <c r="L139" s="214"/>
      <c r="M139" s="215"/>
      <c r="N139" s="216"/>
      <c r="O139" s="216"/>
      <c r="P139" s="216"/>
      <c r="Q139" s="216"/>
      <c r="R139" s="216"/>
      <c r="S139" s="216"/>
      <c r="T139" s="217"/>
      <c r="AT139" s="218" t="s">
        <v>153</v>
      </c>
      <c r="AU139" s="218" t="s">
        <v>77</v>
      </c>
      <c r="AV139" s="13" t="s">
        <v>77</v>
      </c>
      <c r="AW139" s="13" t="s">
        <v>32</v>
      </c>
      <c r="AX139" s="13" t="s">
        <v>75</v>
      </c>
      <c r="AY139" s="218" t="s">
        <v>140</v>
      </c>
    </row>
    <row r="140" spans="2:65" s="1" customFormat="1" ht="16.5" customHeight="1">
      <c r="B140" s="34"/>
      <c r="C140" s="182" t="s">
        <v>204</v>
      </c>
      <c r="D140" s="182" t="s">
        <v>142</v>
      </c>
      <c r="E140" s="183" t="s">
        <v>205</v>
      </c>
      <c r="F140" s="184" t="s">
        <v>206</v>
      </c>
      <c r="G140" s="185" t="s">
        <v>207</v>
      </c>
      <c r="H140" s="186">
        <v>1</v>
      </c>
      <c r="I140" s="187"/>
      <c r="J140" s="188">
        <f>ROUND(I140*H140,2)</f>
        <v>0</v>
      </c>
      <c r="K140" s="184" t="s">
        <v>1</v>
      </c>
      <c r="L140" s="38"/>
      <c r="M140" s="189" t="s">
        <v>1</v>
      </c>
      <c r="N140" s="190" t="s">
        <v>40</v>
      </c>
      <c r="O140" s="60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AR140" s="17" t="s">
        <v>147</v>
      </c>
      <c r="AT140" s="17" t="s">
        <v>142</v>
      </c>
      <c r="AU140" s="17" t="s">
        <v>77</v>
      </c>
      <c r="AY140" s="17" t="s">
        <v>140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7" t="s">
        <v>75</v>
      </c>
      <c r="BK140" s="193">
        <f>ROUND(I140*H140,2)</f>
        <v>0</v>
      </c>
      <c r="BL140" s="17" t="s">
        <v>147</v>
      </c>
      <c r="BM140" s="17" t="s">
        <v>208</v>
      </c>
    </row>
    <row r="141" spans="2:65" s="1" customFormat="1" ht="11.25">
      <c r="B141" s="34"/>
      <c r="C141" s="35"/>
      <c r="D141" s="194" t="s">
        <v>149</v>
      </c>
      <c r="E141" s="35"/>
      <c r="F141" s="195" t="s">
        <v>206</v>
      </c>
      <c r="G141" s="35"/>
      <c r="H141" s="35"/>
      <c r="I141" s="112"/>
      <c r="J141" s="35"/>
      <c r="K141" s="35"/>
      <c r="L141" s="38"/>
      <c r="M141" s="196"/>
      <c r="N141" s="60"/>
      <c r="O141" s="60"/>
      <c r="P141" s="60"/>
      <c r="Q141" s="60"/>
      <c r="R141" s="60"/>
      <c r="S141" s="60"/>
      <c r="T141" s="61"/>
      <c r="AT141" s="17" t="s">
        <v>149</v>
      </c>
      <c r="AU141" s="17" t="s">
        <v>77</v>
      </c>
    </row>
    <row r="142" spans="2:65" s="12" customFormat="1" ht="11.25">
      <c r="B142" s="198"/>
      <c r="C142" s="199"/>
      <c r="D142" s="194" t="s">
        <v>153</v>
      </c>
      <c r="E142" s="200" t="s">
        <v>1</v>
      </c>
      <c r="F142" s="201" t="s">
        <v>209</v>
      </c>
      <c r="G142" s="199"/>
      <c r="H142" s="200" t="s">
        <v>1</v>
      </c>
      <c r="I142" s="202"/>
      <c r="J142" s="199"/>
      <c r="K142" s="199"/>
      <c r="L142" s="203"/>
      <c r="M142" s="204"/>
      <c r="N142" s="205"/>
      <c r="O142" s="205"/>
      <c r="P142" s="205"/>
      <c r="Q142" s="205"/>
      <c r="R142" s="205"/>
      <c r="S142" s="205"/>
      <c r="T142" s="206"/>
      <c r="AT142" s="207" t="s">
        <v>153</v>
      </c>
      <c r="AU142" s="207" t="s">
        <v>77</v>
      </c>
      <c r="AV142" s="12" t="s">
        <v>75</v>
      </c>
      <c r="AW142" s="12" t="s">
        <v>32</v>
      </c>
      <c r="AX142" s="12" t="s">
        <v>69</v>
      </c>
      <c r="AY142" s="207" t="s">
        <v>140</v>
      </c>
    </row>
    <row r="143" spans="2:65" s="13" customFormat="1" ht="11.25">
      <c r="B143" s="208"/>
      <c r="C143" s="209"/>
      <c r="D143" s="194" t="s">
        <v>153</v>
      </c>
      <c r="E143" s="210" t="s">
        <v>1</v>
      </c>
      <c r="F143" s="211" t="s">
        <v>75</v>
      </c>
      <c r="G143" s="209"/>
      <c r="H143" s="212">
        <v>1</v>
      </c>
      <c r="I143" s="213"/>
      <c r="J143" s="209"/>
      <c r="K143" s="209"/>
      <c r="L143" s="214"/>
      <c r="M143" s="215"/>
      <c r="N143" s="216"/>
      <c r="O143" s="216"/>
      <c r="P143" s="216"/>
      <c r="Q143" s="216"/>
      <c r="R143" s="216"/>
      <c r="S143" s="216"/>
      <c r="T143" s="217"/>
      <c r="AT143" s="218" t="s">
        <v>153</v>
      </c>
      <c r="AU143" s="218" t="s">
        <v>77</v>
      </c>
      <c r="AV143" s="13" t="s">
        <v>77</v>
      </c>
      <c r="AW143" s="13" t="s">
        <v>32</v>
      </c>
      <c r="AX143" s="13" t="s">
        <v>75</v>
      </c>
      <c r="AY143" s="218" t="s">
        <v>140</v>
      </c>
    </row>
    <row r="144" spans="2:65" s="1" customFormat="1" ht="16.5" customHeight="1">
      <c r="B144" s="34"/>
      <c r="C144" s="182" t="s">
        <v>210</v>
      </c>
      <c r="D144" s="182" t="s">
        <v>142</v>
      </c>
      <c r="E144" s="183" t="s">
        <v>211</v>
      </c>
      <c r="F144" s="184" t="s">
        <v>212</v>
      </c>
      <c r="G144" s="185" t="s">
        <v>213</v>
      </c>
      <c r="H144" s="186">
        <v>720</v>
      </c>
      <c r="I144" s="187"/>
      <c r="J144" s="188">
        <f>ROUND(I144*H144,2)</f>
        <v>0</v>
      </c>
      <c r="K144" s="184" t="s">
        <v>146</v>
      </c>
      <c r="L144" s="38"/>
      <c r="M144" s="189" t="s">
        <v>1</v>
      </c>
      <c r="N144" s="190" t="s">
        <v>40</v>
      </c>
      <c r="O144" s="60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AR144" s="17" t="s">
        <v>147</v>
      </c>
      <c r="AT144" s="17" t="s">
        <v>142</v>
      </c>
      <c r="AU144" s="17" t="s">
        <v>77</v>
      </c>
      <c r="AY144" s="17" t="s">
        <v>140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7" t="s">
        <v>75</v>
      </c>
      <c r="BK144" s="193">
        <f>ROUND(I144*H144,2)</f>
        <v>0</v>
      </c>
      <c r="BL144" s="17" t="s">
        <v>147</v>
      </c>
      <c r="BM144" s="17" t="s">
        <v>214</v>
      </c>
    </row>
    <row r="145" spans="2:65" s="1" customFormat="1" ht="11.25">
      <c r="B145" s="34"/>
      <c r="C145" s="35"/>
      <c r="D145" s="194" t="s">
        <v>149</v>
      </c>
      <c r="E145" s="35"/>
      <c r="F145" s="195" t="s">
        <v>215</v>
      </c>
      <c r="G145" s="35"/>
      <c r="H145" s="35"/>
      <c r="I145" s="112"/>
      <c r="J145" s="35"/>
      <c r="K145" s="35"/>
      <c r="L145" s="38"/>
      <c r="M145" s="196"/>
      <c r="N145" s="60"/>
      <c r="O145" s="60"/>
      <c r="P145" s="60"/>
      <c r="Q145" s="60"/>
      <c r="R145" s="60"/>
      <c r="S145" s="60"/>
      <c r="T145" s="61"/>
      <c r="AT145" s="17" t="s">
        <v>149</v>
      </c>
      <c r="AU145" s="17" t="s">
        <v>77</v>
      </c>
    </row>
    <row r="146" spans="2:65" s="13" customFormat="1" ht="11.25">
      <c r="B146" s="208"/>
      <c r="C146" s="209"/>
      <c r="D146" s="194" t="s">
        <v>153</v>
      </c>
      <c r="E146" s="210" t="s">
        <v>1</v>
      </c>
      <c r="F146" s="211" t="s">
        <v>216</v>
      </c>
      <c r="G146" s="209"/>
      <c r="H146" s="212">
        <v>720</v>
      </c>
      <c r="I146" s="213"/>
      <c r="J146" s="209"/>
      <c r="K146" s="209"/>
      <c r="L146" s="214"/>
      <c r="M146" s="215"/>
      <c r="N146" s="216"/>
      <c r="O146" s="216"/>
      <c r="P146" s="216"/>
      <c r="Q146" s="216"/>
      <c r="R146" s="216"/>
      <c r="S146" s="216"/>
      <c r="T146" s="217"/>
      <c r="AT146" s="218" t="s">
        <v>153</v>
      </c>
      <c r="AU146" s="218" t="s">
        <v>77</v>
      </c>
      <c r="AV146" s="13" t="s">
        <v>77</v>
      </c>
      <c r="AW146" s="13" t="s">
        <v>32</v>
      </c>
      <c r="AX146" s="13" t="s">
        <v>75</v>
      </c>
      <c r="AY146" s="218" t="s">
        <v>140</v>
      </c>
    </row>
    <row r="147" spans="2:65" s="1" customFormat="1" ht="16.5" customHeight="1">
      <c r="B147" s="34"/>
      <c r="C147" s="182" t="s">
        <v>217</v>
      </c>
      <c r="D147" s="182" t="s">
        <v>142</v>
      </c>
      <c r="E147" s="183" t="s">
        <v>218</v>
      </c>
      <c r="F147" s="184" t="s">
        <v>219</v>
      </c>
      <c r="G147" s="185" t="s">
        <v>220</v>
      </c>
      <c r="H147" s="186">
        <v>60</v>
      </c>
      <c r="I147" s="187"/>
      <c r="J147" s="188">
        <f>ROUND(I147*H147,2)</f>
        <v>0</v>
      </c>
      <c r="K147" s="184" t="s">
        <v>146</v>
      </c>
      <c r="L147" s="38"/>
      <c r="M147" s="189" t="s">
        <v>1</v>
      </c>
      <c r="N147" s="190" t="s">
        <v>40</v>
      </c>
      <c r="O147" s="60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AR147" s="17" t="s">
        <v>147</v>
      </c>
      <c r="AT147" s="17" t="s">
        <v>142</v>
      </c>
      <c r="AU147" s="17" t="s">
        <v>77</v>
      </c>
      <c r="AY147" s="17" t="s">
        <v>140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7" t="s">
        <v>75</v>
      </c>
      <c r="BK147" s="193">
        <f>ROUND(I147*H147,2)</f>
        <v>0</v>
      </c>
      <c r="BL147" s="17" t="s">
        <v>147</v>
      </c>
      <c r="BM147" s="17" t="s">
        <v>221</v>
      </c>
    </row>
    <row r="148" spans="2:65" s="1" customFormat="1" ht="11.25">
      <c r="B148" s="34"/>
      <c r="C148" s="35"/>
      <c r="D148" s="194" t="s">
        <v>149</v>
      </c>
      <c r="E148" s="35"/>
      <c r="F148" s="195" t="s">
        <v>222</v>
      </c>
      <c r="G148" s="35"/>
      <c r="H148" s="35"/>
      <c r="I148" s="112"/>
      <c r="J148" s="35"/>
      <c r="K148" s="35"/>
      <c r="L148" s="38"/>
      <c r="M148" s="196"/>
      <c r="N148" s="60"/>
      <c r="O148" s="60"/>
      <c r="P148" s="60"/>
      <c r="Q148" s="60"/>
      <c r="R148" s="60"/>
      <c r="S148" s="60"/>
      <c r="T148" s="61"/>
      <c r="AT148" s="17" t="s">
        <v>149</v>
      </c>
      <c r="AU148" s="17" t="s">
        <v>77</v>
      </c>
    </row>
    <row r="149" spans="2:65" s="1" customFormat="1" ht="16.5" customHeight="1">
      <c r="B149" s="34"/>
      <c r="C149" s="182" t="s">
        <v>223</v>
      </c>
      <c r="D149" s="182" t="s">
        <v>142</v>
      </c>
      <c r="E149" s="183" t="s">
        <v>224</v>
      </c>
      <c r="F149" s="184" t="s">
        <v>225</v>
      </c>
      <c r="G149" s="185" t="s">
        <v>207</v>
      </c>
      <c r="H149" s="186">
        <v>2</v>
      </c>
      <c r="I149" s="187"/>
      <c r="J149" s="188">
        <f>ROUND(I149*H149,2)</f>
        <v>0</v>
      </c>
      <c r="K149" s="184" t="s">
        <v>1</v>
      </c>
      <c r="L149" s="38"/>
      <c r="M149" s="189" t="s">
        <v>1</v>
      </c>
      <c r="N149" s="190" t="s">
        <v>40</v>
      </c>
      <c r="O149" s="60"/>
      <c r="P149" s="191">
        <f>O149*H149</f>
        <v>0</v>
      </c>
      <c r="Q149" s="191">
        <v>1.269E-2</v>
      </c>
      <c r="R149" s="191">
        <f>Q149*H149</f>
        <v>2.538E-2</v>
      </c>
      <c r="S149" s="191">
        <v>0</v>
      </c>
      <c r="T149" s="192">
        <f>S149*H149</f>
        <v>0</v>
      </c>
      <c r="AR149" s="17" t="s">
        <v>147</v>
      </c>
      <c r="AT149" s="17" t="s">
        <v>142</v>
      </c>
      <c r="AU149" s="17" t="s">
        <v>77</v>
      </c>
      <c r="AY149" s="17" t="s">
        <v>140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7" t="s">
        <v>75</v>
      </c>
      <c r="BK149" s="193">
        <f>ROUND(I149*H149,2)</f>
        <v>0</v>
      </c>
      <c r="BL149" s="17" t="s">
        <v>147</v>
      </c>
      <c r="BM149" s="17" t="s">
        <v>226</v>
      </c>
    </row>
    <row r="150" spans="2:65" s="1" customFormat="1" ht="11.25">
      <c r="B150" s="34"/>
      <c r="C150" s="35"/>
      <c r="D150" s="194" t="s">
        <v>149</v>
      </c>
      <c r="E150" s="35"/>
      <c r="F150" s="195" t="s">
        <v>225</v>
      </c>
      <c r="G150" s="35"/>
      <c r="H150" s="35"/>
      <c r="I150" s="112"/>
      <c r="J150" s="35"/>
      <c r="K150" s="35"/>
      <c r="L150" s="38"/>
      <c r="M150" s="196"/>
      <c r="N150" s="60"/>
      <c r="O150" s="60"/>
      <c r="P150" s="60"/>
      <c r="Q150" s="60"/>
      <c r="R150" s="60"/>
      <c r="S150" s="60"/>
      <c r="T150" s="61"/>
      <c r="AT150" s="17" t="s">
        <v>149</v>
      </c>
      <c r="AU150" s="17" t="s">
        <v>77</v>
      </c>
    </row>
    <row r="151" spans="2:65" s="1" customFormat="1" ht="19.5">
      <c r="B151" s="34"/>
      <c r="C151" s="35"/>
      <c r="D151" s="194" t="s">
        <v>151</v>
      </c>
      <c r="E151" s="35"/>
      <c r="F151" s="197" t="s">
        <v>152</v>
      </c>
      <c r="G151" s="35"/>
      <c r="H151" s="35"/>
      <c r="I151" s="112"/>
      <c r="J151" s="35"/>
      <c r="K151" s="35"/>
      <c r="L151" s="38"/>
      <c r="M151" s="196"/>
      <c r="N151" s="60"/>
      <c r="O151" s="60"/>
      <c r="P151" s="60"/>
      <c r="Q151" s="60"/>
      <c r="R151" s="60"/>
      <c r="S151" s="60"/>
      <c r="T151" s="61"/>
      <c r="AT151" s="17" t="s">
        <v>151</v>
      </c>
      <c r="AU151" s="17" t="s">
        <v>77</v>
      </c>
    </row>
    <row r="152" spans="2:65" s="12" customFormat="1" ht="11.25">
      <c r="B152" s="198"/>
      <c r="C152" s="199"/>
      <c r="D152" s="194" t="s">
        <v>153</v>
      </c>
      <c r="E152" s="200" t="s">
        <v>1</v>
      </c>
      <c r="F152" s="201" t="s">
        <v>187</v>
      </c>
      <c r="G152" s="199"/>
      <c r="H152" s="200" t="s">
        <v>1</v>
      </c>
      <c r="I152" s="202"/>
      <c r="J152" s="199"/>
      <c r="K152" s="199"/>
      <c r="L152" s="203"/>
      <c r="M152" s="204"/>
      <c r="N152" s="205"/>
      <c r="O152" s="205"/>
      <c r="P152" s="205"/>
      <c r="Q152" s="205"/>
      <c r="R152" s="205"/>
      <c r="S152" s="205"/>
      <c r="T152" s="206"/>
      <c r="AT152" s="207" t="s">
        <v>153</v>
      </c>
      <c r="AU152" s="207" t="s">
        <v>77</v>
      </c>
      <c r="AV152" s="12" t="s">
        <v>75</v>
      </c>
      <c r="AW152" s="12" t="s">
        <v>32</v>
      </c>
      <c r="AX152" s="12" t="s">
        <v>69</v>
      </c>
      <c r="AY152" s="207" t="s">
        <v>140</v>
      </c>
    </row>
    <row r="153" spans="2:65" s="13" customFormat="1" ht="11.25">
      <c r="B153" s="208"/>
      <c r="C153" s="209"/>
      <c r="D153" s="194" t="s">
        <v>153</v>
      </c>
      <c r="E153" s="210" t="s">
        <v>1</v>
      </c>
      <c r="F153" s="211" t="s">
        <v>77</v>
      </c>
      <c r="G153" s="209"/>
      <c r="H153" s="212">
        <v>2</v>
      </c>
      <c r="I153" s="213"/>
      <c r="J153" s="209"/>
      <c r="K153" s="209"/>
      <c r="L153" s="214"/>
      <c r="M153" s="215"/>
      <c r="N153" s="216"/>
      <c r="O153" s="216"/>
      <c r="P153" s="216"/>
      <c r="Q153" s="216"/>
      <c r="R153" s="216"/>
      <c r="S153" s="216"/>
      <c r="T153" s="217"/>
      <c r="AT153" s="218" t="s">
        <v>153</v>
      </c>
      <c r="AU153" s="218" t="s">
        <v>77</v>
      </c>
      <c r="AV153" s="13" t="s">
        <v>77</v>
      </c>
      <c r="AW153" s="13" t="s">
        <v>32</v>
      </c>
      <c r="AX153" s="13" t="s">
        <v>75</v>
      </c>
      <c r="AY153" s="218" t="s">
        <v>140</v>
      </c>
    </row>
    <row r="154" spans="2:65" s="1" customFormat="1" ht="16.5" customHeight="1">
      <c r="B154" s="34"/>
      <c r="C154" s="182" t="s">
        <v>227</v>
      </c>
      <c r="D154" s="182" t="s">
        <v>142</v>
      </c>
      <c r="E154" s="183" t="s">
        <v>228</v>
      </c>
      <c r="F154" s="184" t="s">
        <v>229</v>
      </c>
      <c r="G154" s="185" t="s">
        <v>200</v>
      </c>
      <c r="H154" s="186">
        <v>23.43</v>
      </c>
      <c r="I154" s="187"/>
      <c r="J154" s="188">
        <f>ROUND(I154*H154,2)</f>
        <v>0</v>
      </c>
      <c r="K154" s="184" t="s">
        <v>146</v>
      </c>
      <c r="L154" s="38"/>
      <c r="M154" s="189" t="s">
        <v>1</v>
      </c>
      <c r="N154" s="190" t="s">
        <v>40</v>
      </c>
      <c r="O154" s="60"/>
      <c r="P154" s="191">
        <f>O154*H154</f>
        <v>0</v>
      </c>
      <c r="Q154" s="191">
        <v>8.6800000000000002E-3</v>
      </c>
      <c r="R154" s="191">
        <f>Q154*H154</f>
        <v>0.20337240000000001</v>
      </c>
      <c r="S154" s="191">
        <v>0</v>
      </c>
      <c r="T154" s="192">
        <f>S154*H154</f>
        <v>0</v>
      </c>
      <c r="AR154" s="17" t="s">
        <v>147</v>
      </c>
      <c r="AT154" s="17" t="s">
        <v>142</v>
      </c>
      <c r="AU154" s="17" t="s">
        <v>77</v>
      </c>
      <c r="AY154" s="17" t="s">
        <v>140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7" t="s">
        <v>75</v>
      </c>
      <c r="BK154" s="193">
        <f>ROUND(I154*H154,2)</f>
        <v>0</v>
      </c>
      <c r="BL154" s="17" t="s">
        <v>147</v>
      </c>
      <c r="BM154" s="17" t="s">
        <v>230</v>
      </c>
    </row>
    <row r="155" spans="2:65" s="1" customFormat="1" ht="29.25">
      <c r="B155" s="34"/>
      <c r="C155" s="35"/>
      <c r="D155" s="194" t="s">
        <v>149</v>
      </c>
      <c r="E155" s="35"/>
      <c r="F155" s="195" t="s">
        <v>231</v>
      </c>
      <c r="G155" s="35"/>
      <c r="H155" s="35"/>
      <c r="I155" s="112"/>
      <c r="J155" s="35"/>
      <c r="K155" s="35"/>
      <c r="L155" s="38"/>
      <c r="M155" s="196"/>
      <c r="N155" s="60"/>
      <c r="O155" s="60"/>
      <c r="P155" s="60"/>
      <c r="Q155" s="60"/>
      <c r="R155" s="60"/>
      <c r="S155" s="60"/>
      <c r="T155" s="61"/>
      <c r="AT155" s="17" t="s">
        <v>149</v>
      </c>
      <c r="AU155" s="17" t="s">
        <v>77</v>
      </c>
    </row>
    <row r="156" spans="2:65" s="1" customFormat="1" ht="19.5">
      <c r="B156" s="34"/>
      <c r="C156" s="35"/>
      <c r="D156" s="194" t="s">
        <v>151</v>
      </c>
      <c r="E156" s="35"/>
      <c r="F156" s="197" t="s">
        <v>152</v>
      </c>
      <c r="G156" s="35"/>
      <c r="H156" s="35"/>
      <c r="I156" s="112"/>
      <c r="J156" s="35"/>
      <c r="K156" s="35"/>
      <c r="L156" s="38"/>
      <c r="M156" s="196"/>
      <c r="N156" s="60"/>
      <c r="O156" s="60"/>
      <c r="P156" s="60"/>
      <c r="Q156" s="60"/>
      <c r="R156" s="60"/>
      <c r="S156" s="60"/>
      <c r="T156" s="61"/>
      <c r="AT156" s="17" t="s">
        <v>151</v>
      </c>
      <c r="AU156" s="17" t="s">
        <v>77</v>
      </c>
    </row>
    <row r="157" spans="2:65" s="12" customFormat="1" ht="11.25">
      <c r="B157" s="198"/>
      <c r="C157" s="199"/>
      <c r="D157" s="194" t="s">
        <v>153</v>
      </c>
      <c r="E157" s="200" t="s">
        <v>1</v>
      </c>
      <c r="F157" s="201" t="s">
        <v>187</v>
      </c>
      <c r="G157" s="199"/>
      <c r="H157" s="200" t="s">
        <v>1</v>
      </c>
      <c r="I157" s="202"/>
      <c r="J157" s="199"/>
      <c r="K157" s="199"/>
      <c r="L157" s="203"/>
      <c r="M157" s="204"/>
      <c r="N157" s="205"/>
      <c r="O157" s="205"/>
      <c r="P157" s="205"/>
      <c r="Q157" s="205"/>
      <c r="R157" s="205"/>
      <c r="S157" s="205"/>
      <c r="T157" s="206"/>
      <c r="AT157" s="207" t="s">
        <v>153</v>
      </c>
      <c r="AU157" s="207" t="s">
        <v>77</v>
      </c>
      <c r="AV157" s="12" t="s">
        <v>75</v>
      </c>
      <c r="AW157" s="12" t="s">
        <v>32</v>
      </c>
      <c r="AX157" s="12" t="s">
        <v>69</v>
      </c>
      <c r="AY157" s="207" t="s">
        <v>140</v>
      </c>
    </row>
    <row r="158" spans="2:65" s="13" customFormat="1" ht="11.25">
      <c r="B158" s="208"/>
      <c r="C158" s="209"/>
      <c r="D158" s="194" t="s">
        <v>153</v>
      </c>
      <c r="E158" s="210" t="s">
        <v>1</v>
      </c>
      <c r="F158" s="211" t="s">
        <v>232</v>
      </c>
      <c r="G158" s="209"/>
      <c r="H158" s="212">
        <v>1.45</v>
      </c>
      <c r="I158" s="213"/>
      <c r="J158" s="209"/>
      <c r="K158" s="209"/>
      <c r="L158" s="214"/>
      <c r="M158" s="215"/>
      <c r="N158" s="216"/>
      <c r="O158" s="216"/>
      <c r="P158" s="216"/>
      <c r="Q158" s="216"/>
      <c r="R158" s="216"/>
      <c r="S158" s="216"/>
      <c r="T158" s="217"/>
      <c r="AT158" s="218" t="s">
        <v>153</v>
      </c>
      <c r="AU158" s="218" t="s">
        <v>77</v>
      </c>
      <c r="AV158" s="13" t="s">
        <v>77</v>
      </c>
      <c r="AW158" s="13" t="s">
        <v>32</v>
      </c>
      <c r="AX158" s="13" t="s">
        <v>69</v>
      </c>
      <c r="AY158" s="218" t="s">
        <v>140</v>
      </c>
    </row>
    <row r="159" spans="2:65" s="13" customFormat="1" ht="11.25">
      <c r="B159" s="208"/>
      <c r="C159" s="209"/>
      <c r="D159" s="194" t="s">
        <v>153</v>
      </c>
      <c r="E159" s="210" t="s">
        <v>1</v>
      </c>
      <c r="F159" s="211" t="s">
        <v>233</v>
      </c>
      <c r="G159" s="209"/>
      <c r="H159" s="212">
        <v>20.41</v>
      </c>
      <c r="I159" s="213"/>
      <c r="J159" s="209"/>
      <c r="K159" s="209"/>
      <c r="L159" s="214"/>
      <c r="M159" s="215"/>
      <c r="N159" s="216"/>
      <c r="O159" s="216"/>
      <c r="P159" s="216"/>
      <c r="Q159" s="216"/>
      <c r="R159" s="216"/>
      <c r="S159" s="216"/>
      <c r="T159" s="217"/>
      <c r="AT159" s="218" t="s">
        <v>153</v>
      </c>
      <c r="AU159" s="218" t="s">
        <v>77</v>
      </c>
      <c r="AV159" s="13" t="s">
        <v>77</v>
      </c>
      <c r="AW159" s="13" t="s">
        <v>32</v>
      </c>
      <c r="AX159" s="13" t="s">
        <v>69</v>
      </c>
      <c r="AY159" s="218" t="s">
        <v>140</v>
      </c>
    </row>
    <row r="160" spans="2:65" s="12" customFormat="1" ht="11.25">
      <c r="B160" s="198"/>
      <c r="C160" s="199"/>
      <c r="D160" s="194" t="s">
        <v>153</v>
      </c>
      <c r="E160" s="200" t="s">
        <v>1</v>
      </c>
      <c r="F160" s="201" t="s">
        <v>194</v>
      </c>
      <c r="G160" s="199"/>
      <c r="H160" s="200" t="s">
        <v>1</v>
      </c>
      <c r="I160" s="202"/>
      <c r="J160" s="199"/>
      <c r="K160" s="199"/>
      <c r="L160" s="203"/>
      <c r="M160" s="204"/>
      <c r="N160" s="205"/>
      <c r="O160" s="205"/>
      <c r="P160" s="205"/>
      <c r="Q160" s="205"/>
      <c r="R160" s="205"/>
      <c r="S160" s="205"/>
      <c r="T160" s="206"/>
      <c r="AT160" s="207" t="s">
        <v>153</v>
      </c>
      <c r="AU160" s="207" t="s">
        <v>77</v>
      </c>
      <c r="AV160" s="12" t="s">
        <v>75</v>
      </c>
      <c r="AW160" s="12" t="s">
        <v>32</v>
      </c>
      <c r="AX160" s="12" t="s">
        <v>69</v>
      </c>
      <c r="AY160" s="207" t="s">
        <v>140</v>
      </c>
    </row>
    <row r="161" spans="2:65" s="13" customFormat="1" ht="11.25">
      <c r="B161" s="208"/>
      <c r="C161" s="209"/>
      <c r="D161" s="194" t="s">
        <v>153</v>
      </c>
      <c r="E161" s="210" t="s">
        <v>1</v>
      </c>
      <c r="F161" s="211" t="s">
        <v>234</v>
      </c>
      <c r="G161" s="209"/>
      <c r="H161" s="212">
        <v>1.57</v>
      </c>
      <c r="I161" s="213"/>
      <c r="J161" s="209"/>
      <c r="K161" s="209"/>
      <c r="L161" s="214"/>
      <c r="M161" s="215"/>
      <c r="N161" s="216"/>
      <c r="O161" s="216"/>
      <c r="P161" s="216"/>
      <c r="Q161" s="216"/>
      <c r="R161" s="216"/>
      <c r="S161" s="216"/>
      <c r="T161" s="217"/>
      <c r="AT161" s="218" t="s">
        <v>153</v>
      </c>
      <c r="AU161" s="218" t="s">
        <v>77</v>
      </c>
      <c r="AV161" s="13" t="s">
        <v>77</v>
      </c>
      <c r="AW161" s="13" t="s">
        <v>32</v>
      </c>
      <c r="AX161" s="13" t="s">
        <v>69</v>
      </c>
      <c r="AY161" s="218" t="s">
        <v>140</v>
      </c>
    </row>
    <row r="162" spans="2:65" s="14" customFormat="1" ht="11.25">
      <c r="B162" s="219"/>
      <c r="C162" s="220"/>
      <c r="D162" s="194" t="s">
        <v>153</v>
      </c>
      <c r="E162" s="221" t="s">
        <v>1</v>
      </c>
      <c r="F162" s="222" t="s">
        <v>196</v>
      </c>
      <c r="G162" s="220"/>
      <c r="H162" s="223">
        <v>23.43</v>
      </c>
      <c r="I162" s="224"/>
      <c r="J162" s="220"/>
      <c r="K162" s="220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153</v>
      </c>
      <c r="AU162" s="229" t="s">
        <v>77</v>
      </c>
      <c r="AV162" s="14" t="s">
        <v>147</v>
      </c>
      <c r="AW162" s="14" t="s">
        <v>32</v>
      </c>
      <c r="AX162" s="14" t="s">
        <v>75</v>
      </c>
      <c r="AY162" s="229" t="s">
        <v>140</v>
      </c>
    </row>
    <row r="163" spans="2:65" s="1" customFormat="1" ht="16.5" customHeight="1">
      <c r="B163" s="34"/>
      <c r="C163" s="182" t="s">
        <v>235</v>
      </c>
      <c r="D163" s="182" t="s">
        <v>142</v>
      </c>
      <c r="E163" s="183" t="s">
        <v>236</v>
      </c>
      <c r="F163" s="184" t="s">
        <v>237</v>
      </c>
      <c r="G163" s="185" t="s">
        <v>200</v>
      </c>
      <c r="H163" s="186">
        <v>31.04</v>
      </c>
      <c r="I163" s="187"/>
      <c r="J163" s="188">
        <f>ROUND(I163*H163,2)</f>
        <v>0</v>
      </c>
      <c r="K163" s="184" t="s">
        <v>146</v>
      </c>
      <c r="L163" s="38"/>
      <c r="M163" s="189" t="s">
        <v>1</v>
      </c>
      <c r="N163" s="190" t="s">
        <v>40</v>
      </c>
      <c r="O163" s="60"/>
      <c r="P163" s="191">
        <f>O163*H163</f>
        <v>0</v>
      </c>
      <c r="Q163" s="191">
        <v>3.6900000000000002E-2</v>
      </c>
      <c r="R163" s="191">
        <f>Q163*H163</f>
        <v>1.1453759999999999</v>
      </c>
      <c r="S163" s="191">
        <v>0</v>
      </c>
      <c r="T163" s="192">
        <f>S163*H163</f>
        <v>0</v>
      </c>
      <c r="AR163" s="17" t="s">
        <v>147</v>
      </c>
      <c r="AT163" s="17" t="s">
        <v>142</v>
      </c>
      <c r="AU163" s="17" t="s">
        <v>77</v>
      </c>
      <c r="AY163" s="17" t="s">
        <v>140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7" t="s">
        <v>75</v>
      </c>
      <c r="BK163" s="193">
        <f>ROUND(I163*H163,2)</f>
        <v>0</v>
      </c>
      <c r="BL163" s="17" t="s">
        <v>147</v>
      </c>
      <c r="BM163" s="17" t="s">
        <v>238</v>
      </c>
    </row>
    <row r="164" spans="2:65" s="1" customFormat="1" ht="29.25">
      <c r="B164" s="34"/>
      <c r="C164" s="35"/>
      <c r="D164" s="194" t="s">
        <v>149</v>
      </c>
      <c r="E164" s="35"/>
      <c r="F164" s="195" t="s">
        <v>239</v>
      </c>
      <c r="G164" s="35"/>
      <c r="H164" s="35"/>
      <c r="I164" s="112"/>
      <c r="J164" s="35"/>
      <c r="K164" s="35"/>
      <c r="L164" s="38"/>
      <c r="M164" s="196"/>
      <c r="N164" s="60"/>
      <c r="O164" s="60"/>
      <c r="P164" s="60"/>
      <c r="Q164" s="60"/>
      <c r="R164" s="60"/>
      <c r="S164" s="60"/>
      <c r="T164" s="61"/>
      <c r="AT164" s="17" t="s">
        <v>149</v>
      </c>
      <c r="AU164" s="17" t="s">
        <v>77</v>
      </c>
    </row>
    <row r="165" spans="2:65" s="1" customFormat="1" ht="19.5">
      <c r="B165" s="34"/>
      <c r="C165" s="35"/>
      <c r="D165" s="194" t="s">
        <v>151</v>
      </c>
      <c r="E165" s="35"/>
      <c r="F165" s="197" t="s">
        <v>152</v>
      </c>
      <c r="G165" s="35"/>
      <c r="H165" s="35"/>
      <c r="I165" s="112"/>
      <c r="J165" s="35"/>
      <c r="K165" s="35"/>
      <c r="L165" s="38"/>
      <c r="M165" s="196"/>
      <c r="N165" s="60"/>
      <c r="O165" s="60"/>
      <c r="P165" s="60"/>
      <c r="Q165" s="60"/>
      <c r="R165" s="60"/>
      <c r="S165" s="60"/>
      <c r="T165" s="61"/>
      <c r="AT165" s="17" t="s">
        <v>151</v>
      </c>
      <c r="AU165" s="17" t="s">
        <v>77</v>
      </c>
    </row>
    <row r="166" spans="2:65" s="12" customFormat="1" ht="11.25">
      <c r="B166" s="198"/>
      <c r="C166" s="199"/>
      <c r="D166" s="194" t="s">
        <v>153</v>
      </c>
      <c r="E166" s="200" t="s">
        <v>1</v>
      </c>
      <c r="F166" s="201" t="s">
        <v>187</v>
      </c>
      <c r="G166" s="199"/>
      <c r="H166" s="200" t="s">
        <v>1</v>
      </c>
      <c r="I166" s="202"/>
      <c r="J166" s="199"/>
      <c r="K166" s="199"/>
      <c r="L166" s="203"/>
      <c r="M166" s="204"/>
      <c r="N166" s="205"/>
      <c r="O166" s="205"/>
      <c r="P166" s="205"/>
      <c r="Q166" s="205"/>
      <c r="R166" s="205"/>
      <c r="S166" s="205"/>
      <c r="T166" s="206"/>
      <c r="AT166" s="207" t="s">
        <v>153</v>
      </c>
      <c r="AU166" s="207" t="s">
        <v>77</v>
      </c>
      <c r="AV166" s="12" t="s">
        <v>75</v>
      </c>
      <c r="AW166" s="12" t="s">
        <v>32</v>
      </c>
      <c r="AX166" s="12" t="s">
        <v>69</v>
      </c>
      <c r="AY166" s="207" t="s">
        <v>140</v>
      </c>
    </row>
    <row r="167" spans="2:65" s="13" customFormat="1" ht="11.25">
      <c r="B167" s="208"/>
      <c r="C167" s="209"/>
      <c r="D167" s="194" t="s">
        <v>153</v>
      </c>
      <c r="E167" s="210" t="s">
        <v>1</v>
      </c>
      <c r="F167" s="211" t="s">
        <v>240</v>
      </c>
      <c r="G167" s="209"/>
      <c r="H167" s="212">
        <v>4.3499999999999996</v>
      </c>
      <c r="I167" s="213"/>
      <c r="J167" s="209"/>
      <c r="K167" s="209"/>
      <c r="L167" s="214"/>
      <c r="M167" s="215"/>
      <c r="N167" s="216"/>
      <c r="O167" s="216"/>
      <c r="P167" s="216"/>
      <c r="Q167" s="216"/>
      <c r="R167" s="216"/>
      <c r="S167" s="216"/>
      <c r="T167" s="217"/>
      <c r="AT167" s="218" t="s">
        <v>153</v>
      </c>
      <c r="AU167" s="218" t="s">
        <v>77</v>
      </c>
      <c r="AV167" s="13" t="s">
        <v>77</v>
      </c>
      <c r="AW167" s="13" t="s">
        <v>32</v>
      </c>
      <c r="AX167" s="13" t="s">
        <v>69</v>
      </c>
      <c r="AY167" s="218" t="s">
        <v>140</v>
      </c>
    </row>
    <row r="168" spans="2:65" s="13" customFormat="1" ht="11.25">
      <c r="B168" s="208"/>
      <c r="C168" s="209"/>
      <c r="D168" s="194" t="s">
        <v>153</v>
      </c>
      <c r="E168" s="210" t="s">
        <v>1</v>
      </c>
      <c r="F168" s="211" t="s">
        <v>241</v>
      </c>
      <c r="G168" s="209"/>
      <c r="H168" s="212">
        <v>25.12</v>
      </c>
      <c r="I168" s="213"/>
      <c r="J168" s="209"/>
      <c r="K168" s="209"/>
      <c r="L168" s="214"/>
      <c r="M168" s="215"/>
      <c r="N168" s="216"/>
      <c r="O168" s="216"/>
      <c r="P168" s="216"/>
      <c r="Q168" s="216"/>
      <c r="R168" s="216"/>
      <c r="S168" s="216"/>
      <c r="T168" s="217"/>
      <c r="AT168" s="218" t="s">
        <v>153</v>
      </c>
      <c r="AU168" s="218" t="s">
        <v>77</v>
      </c>
      <c r="AV168" s="13" t="s">
        <v>77</v>
      </c>
      <c r="AW168" s="13" t="s">
        <v>32</v>
      </c>
      <c r="AX168" s="13" t="s">
        <v>69</v>
      </c>
      <c r="AY168" s="218" t="s">
        <v>140</v>
      </c>
    </row>
    <row r="169" spans="2:65" s="12" customFormat="1" ht="11.25">
      <c r="B169" s="198"/>
      <c r="C169" s="199"/>
      <c r="D169" s="194" t="s">
        <v>153</v>
      </c>
      <c r="E169" s="200" t="s">
        <v>1</v>
      </c>
      <c r="F169" s="201" t="s">
        <v>194</v>
      </c>
      <c r="G169" s="199"/>
      <c r="H169" s="200" t="s">
        <v>1</v>
      </c>
      <c r="I169" s="202"/>
      <c r="J169" s="199"/>
      <c r="K169" s="199"/>
      <c r="L169" s="203"/>
      <c r="M169" s="204"/>
      <c r="N169" s="205"/>
      <c r="O169" s="205"/>
      <c r="P169" s="205"/>
      <c r="Q169" s="205"/>
      <c r="R169" s="205"/>
      <c r="S169" s="205"/>
      <c r="T169" s="206"/>
      <c r="AT169" s="207" t="s">
        <v>153</v>
      </c>
      <c r="AU169" s="207" t="s">
        <v>77</v>
      </c>
      <c r="AV169" s="12" t="s">
        <v>75</v>
      </c>
      <c r="AW169" s="12" t="s">
        <v>32</v>
      </c>
      <c r="AX169" s="12" t="s">
        <v>69</v>
      </c>
      <c r="AY169" s="207" t="s">
        <v>140</v>
      </c>
    </row>
    <row r="170" spans="2:65" s="13" customFormat="1" ht="11.25">
      <c r="B170" s="208"/>
      <c r="C170" s="209"/>
      <c r="D170" s="194" t="s">
        <v>153</v>
      </c>
      <c r="E170" s="210" t="s">
        <v>1</v>
      </c>
      <c r="F170" s="211" t="s">
        <v>234</v>
      </c>
      <c r="G170" s="209"/>
      <c r="H170" s="212">
        <v>1.57</v>
      </c>
      <c r="I170" s="213"/>
      <c r="J170" s="209"/>
      <c r="K170" s="209"/>
      <c r="L170" s="214"/>
      <c r="M170" s="215"/>
      <c r="N170" s="216"/>
      <c r="O170" s="216"/>
      <c r="P170" s="216"/>
      <c r="Q170" s="216"/>
      <c r="R170" s="216"/>
      <c r="S170" s="216"/>
      <c r="T170" s="217"/>
      <c r="AT170" s="218" t="s">
        <v>153</v>
      </c>
      <c r="AU170" s="218" t="s">
        <v>77</v>
      </c>
      <c r="AV170" s="13" t="s">
        <v>77</v>
      </c>
      <c r="AW170" s="13" t="s">
        <v>32</v>
      </c>
      <c r="AX170" s="13" t="s">
        <v>69</v>
      </c>
      <c r="AY170" s="218" t="s">
        <v>140</v>
      </c>
    </row>
    <row r="171" spans="2:65" s="14" customFormat="1" ht="11.25">
      <c r="B171" s="219"/>
      <c r="C171" s="220"/>
      <c r="D171" s="194" t="s">
        <v>153</v>
      </c>
      <c r="E171" s="221" t="s">
        <v>1</v>
      </c>
      <c r="F171" s="222" t="s">
        <v>196</v>
      </c>
      <c r="G171" s="220"/>
      <c r="H171" s="223">
        <v>31.04</v>
      </c>
      <c r="I171" s="224"/>
      <c r="J171" s="220"/>
      <c r="K171" s="220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153</v>
      </c>
      <c r="AU171" s="229" t="s">
        <v>77</v>
      </c>
      <c r="AV171" s="14" t="s">
        <v>147</v>
      </c>
      <c r="AW171" s="14" t="s">
        <v>32</v>
      </c>
      <c r="AX171" s="14" t="s">
        <v>75</v>
      </c>
      <c r="AY171" s="229" t="s">
        <v>140</v>
      </c>
    </row>
    <row r="172" spans="2:65" s="1" customFormat="1" ht="16.5" customHeight="1">
      <c r="B172" s="34"/>
      <c r="C172" s="182" t="s">
        <v>8</v>
      </c>
      <c r="D172" s="182" t="s">
        <v>142</v>
      </c>
      <c r="E172" s="183" t="s">
        <v>242</v>
      </c>
      <c r="F172" s="184" t="s">
        <v>243</v>
      </c>
      <c r="G172" s="185" t="s">
        <v>244</v>
      </c>
      <c r="H172" s="186">
        <v>529.27700000000004</v>
      </c>
      <c r="I172" s="187"/>
      <c r="J172" s="188">
        <f>ROUND(I172*H172,2)</f>
        <v>0</v>
      </c>
      <c r="K172" s="184" t="s">
        <v>146</v>
      </c>
      <c r="L172" s="38"/>
      <c r="M172" s="189" t="s">
        <v>1</v>
      </c>
      <c r="N172" s="190" t="s">
        <v>40</v>
      </c>
      <c r="O172" s="60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AR172" s="17" t="s">
        <v>147</v>
      </c>
      <c r="AT172" s="17" t="s">
        <v>142</v>
      </c>
      <c r="AU172" s="17" t="s">
        <v>77</v>
      </c>
      <c r="AY172" s="17" t="s">
        <v>140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7" t="s">
        <v>75</v>
      </c>
      <c r="BK172" s="193">
        <f>ROUND(I172*H172,2)</f>
        <v>0</v>
      </c>
      <c r="BL172" s="17" t="s">
        <v>147</v>
      </c>
      <c r="BM172" s="17" t="s">
        <v>245</v>
      </c>
    </row>
    <row r="173" spans="2:65" s="1" customFormat="1" ht="11.25">
      <c r="B173" s="34"/>
      <c r="C173" s="35"/>
      <c r="D173" s="194" t="s">
        <v>149</v>
      </c>
      <c r="E173" s="35"/>
      <c r="F173" s="195" t="s">
        <v>246</v>
      </c>
      <c r="G173" s="35"/>
      <c r="H173" s="35"/>
      <c r="I173" s="112"/>
      <c r="J173" s="35"/>
      <c r="K173" s="35"/>
      <c r="L173" s="38"/>
      <c r="M173" s="196"/>
      <c r="N173" s="60"/>
      <c r="O173" s="60"/>
      <c r="P173" s="60"/>
      <c r="Q173" s="60"/>
      <c r="R173" s="60"/>
      <c r="S173" s="60"/>
      <c r="T173" s="61"/>
      <c r="AT173" s="17" t="s">
        <v>149</v>
      </c>
      <c r="AU173" s="17" t="s">
        <v>77</v>
      </c>
    </row>
    <row r="174" spans="2:65" s="12" customFormat="1" ht="11.25">
      <c r="B174" s="198"/>
      <c r="C174" s="199"/>
      <c r="D174" s="194" t="s">
        <v>153</v>
      </c>
      <c r="E174" s="200" t="s">
        <v>1</v>
      </c>
      <c r="F174" s="201" t="s">
        <v>247</v>
      </c>
      <c r="G174" s="199"/>
      <c r="H174" s="200" t="s">
        <v>1</v>
      </c>
      <c r="I174" s="202"/>
      <c r="J174" s="199"/>
      <c r="K174" s="199"/>
      <c r="L174" s="203"/>
      <c r="M174" s="204"/>
      <c r="N174" s="205"/>
      <c r="O174" s="205"/>
      <c r="P174" s="205"/>
      <c r="Q174" s="205"/>
      <c r="R174" s="205"/>
      <c r="S174" s="205"/>
      <c r="T174" s="206"/>
      <c r="AT174" s="207" t="s">
        <v>153</v>
      </c>
      <c r="AU174" s="207" t="s">
        <v>77</v>
      </c>
      <c r="AV174" s="12" t="s">
        <v>75</v>
      </c>
      <c r="AW174" s="12" t="s">
        <v>32</v>
      </c>
      <c r="AX174" s="12" t="s">
        <v>69</v>
      </c>
      <c r="AY174" s="207" t="s">
        <v>140</v>
      </c>
    </row>
    <row r="175" spans="2:65" s="12" customFormat="1" ht="11.25">
      <c r="B175" s="198"/>
      <c r="C175" s="199"/>
      <c r="D175" s="194" t="s">
        <v>153</v>
      </c>
      <c r="E175" s="200" t="s">
        <v>1</v>
      </c>
      <c r="F175" s="201" t="s">
        <v>248</v>
      </c>
      <c r="G175" s="199"/>
      <c r="H175" s="200" t="s">
        <v>1</v>
      </c>
      <c r="I175" s="202"/>
      <c r="J175" s="199"/>
      <c r="K175" s="199"/>
      <c r="L175" s="203"/>
      <c r="M175" s="204"/>
      <c r="N175" s="205"/>
      <c r="O175" s="205"/>
      <c r="P175" s="205"/>
      <c r="Q175" s="205"/>
      <c r="R175" s="205"/>
      <c r="S175" s="205"/>
      <c r="T175" s="206"/>
      <c r="AT175" s="207" t="s">
        <v>153</v>
      </c>
      <c r="AU175" s="207" t="s">
        <v>77</v>
      </c>
      <c r="AV175" s="12" t="s">
        <v>75</v>
      </c>
      <c r="AW175" s="12" t="s">
        <v>32</v>
      </c>
      <c r="AX175" s="12" t="s">
        <v>69</v>
      </c>
      <c r="AY175" s="207" t="s">
        <v>140</v>
      </c>
    </row>
    <row r="176" spans="2:65" s="13" customFormat="1" ht="11.25">
      <c r="B176" s="208"/>
      <c r="C176" s="209"/>
      <c r="D176" s="194" t="s">
        <v>153</v>
      </c>
      <c r="E176" s="210" t="s">
        <v>1</v>
      </c>
      <c r="F176" s="211" t="s">
        <v>249</v>
      </c>
      <c r="G176" s="209"/>
      <c r="H176" s="212">
        <v>529.27700000000004</v>
      </c>
      <c r="I176" s="213"/>
      <c r="J176" s="209"/>
      <c r="K176" s="209"/>
      <c r="L176" s="214"/>
      <c r="M176" s="215"/>
      <c r="N176" s="216"/>
      <c r="O176" s="216"/>
      <c r="P176" s="216"/>
      <c r="Q176" s="216"/>
      <c r="R176" s="216"/>
      <c r="S176" s="216"/>
      <c r="T176" s="217"/>
      <c r="AT176" s="218" t="s">
        <v>153</v>
      </c>
      <c r="AU176" s="218" t="s">
        <v>77</v>
      </c>
      <c r="AV176" s="13" t="s">
        <v>77</v>
      </c>
      <c r="AW176" s="13" t="s">
        <v>32</v>
      </c>
      <c r="AX176" s="13" t="s">
        <v>75</v>
      </c>
      <c r="AY176" s="218" t="s">
        <v>140</v>
      </c>
    </row>
    <row r="177" spans="2:65" s="1" customFormat="1" ht="16.5" customHeight="1">
      <c r="B177" s="34"/>
      <c r="C177" s="182" t="s">
        <v>250</v>
      </c>
      <c r="D177" s="182" t="s">
        <v>142</v>
      </c>
      <c r="E177" s="183" t="s">
        <v>251</v>
      </c>
      <c r="F177" s="184" t="s">
        <v>252</v>
      </c>
      <c r="G177" s="185" t="s">
        <v>244</v>
      </c>
      <c r="H177" s="186">
        <v>4.41</v>
      </c>
      <c r="I177" s="187"/>
      <c r="J177" s="188">
        <f>ROUND(I177*H177,2)</f>
        <v>0</v>
      </c>
      <c r="K177" s="184" t="s">
        <v>146</v>
      </c>
      <c r="L177" s="38"/>
      <c r="M177" s="189" t="s">
        <v>1</v>
      </c>
      <c r="N177" s="190" t="s">
        <v>40</v>
      </c>
      <c r="O177" s="60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AR177" s="17" t="s">
        <v>147</v>
      </c>
      <c r="AT177" s="17" t="s">
        <v>142</v>
      </c>
      <c r="AU177" s="17" t="s">
        <v>77</v>
      </c>
      <c r="AY177" s="17" t="s">
        <v>140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7" t="s">
        <v>75</v>
      </c>
      <c r="BK177" s="193">
        <f>ROUND(I177*H177,2)</f>
        <v>0</v>
      </c>
      <c r="BL177" s="17" t="s">
        <v>147</v>
      </c>
      <c r="BM177" s="17" t="s">
        <v>253</v>
      </c>
    </row>
    <row r="178" spans="2:65" s="1" customFormat="1" ht="19.5">
      <c r="B178" s="34"/>
      <c r="C178" s="35"/>
      <c r="D178" s="194" t="s">
        <v>149</v>
      </c>
      <c r="E178" s="35"/>
      <c r="F178" s="195" t="s">
        <v>254</v>
      </c>
      <c r="G178" s="35"/>
      <c r="H178" s="35"/>
      <c r="I178" s="112"/>
      <c r="J178" s="35"/>
      <c r="K178" s="35"/>
      <c r="L178" s="38"/>
      <c r="M178" s="196"/>
      <c r="N178" s="60"/>
      <c r="O178" s="60"/>
      <c r="P178" s="60"/>
      <c r="Q178" s="60"/>
      <c r="R178" s="60"/>
      <c r="S178" s="60"/>
      <c r="T178" s="61"/>
      <c r="AT178" s="17" t="s">
        <v>149</v>
      </c>
      <c r="AU178" s="17" t="s">
        <v>77</v>
      </c>
    </row>
    <row r="179" spans="2:65" s="1" customFormat="1" ht="19.5">
      <c r="B179" s="34"/>
      <c r="C179" s="35"/>
      <c r="D179" s="194" t="s">
        <v>151</v>
      </c>
      <c r="E179" s="35"/>
      <c r="F179" s="197" t="s">
        <v>152</v>
      </c>
      <c r="G179" s="35"/>
      <c r="H179" s="35"/>
      <c r="I179" s="112"/>
      <c r="J179" s="35"/>
      <c r="K179" s="35"/>
      <c r="L179" s="38"/>
      <c r="M179" s="196"/>
      <c r="N179" s="60"/>
      <c r="O179" s="60"/>
      <c r="P179" s="60"/>
      <c r="Q179" s="60"/>
      <c r="R179" s="60"/>
      <c r="S179" s="60"/>
      <c r="T179" s="61"/>
      <c r="AT179" s="17" t="s">
        <v>151</v>
      </c>
      <c r="AU179" s="17" t="s">
        <v>77</v>
      </c>
    </row>
    <row r="180" spans="2:65" s="12" customFormat="1" ht="11.25">
      <c r="B180" s="198"/>
      <c r="C180" s="199"/>
      <c r="D180" s="194" t="s">
        <v>153</v>
      </c>
      <c r="E180" s="200" t="s">
        <v>1</v>
      </c>
      <c r="F180" s="201" t="s">
        <v>255</v>
      </c>
      <c r="G180" s="199"/>
      <c r="H180" s="200" t="s">
        <v>1</v>
      </c>
      <c r="I180" s="202"/>
      <c r="J180" s="199"/>
      <c r="K180" s="199"/>
      <c r="L180" s="203"/>
      <c r="M180" s="204"/>
      <c r="N180" s="205"/>
      <c r="O180" s="205"/>
      <c r="P180" s="205"/>
      <c r="Q180" s="205"/>
      <c r="R180" s="205"/>
      <c r="S180" s="205"/>
      <c r="T180" s="206"/>
      <c r="AT180" s="207" t="s">
        <v>153</v>
      </c>
      <c r="AU180" s="207" t="s">
        <v>77</v>
      </c>
      <c r="AV180" s="12" t="s">
        <v>75</v>
      </c>
      <c r="AW180" s="12" t="s">
        <v>32</v>
      </c>
      <c r="AX180" s="12" t="s">
        <v>69</v>
      </c>
      <c r="AY180" s="207" t="s">
        <v>140</v>
      </c>
    </row>
    <row r="181" spans="2:65" s="13" customFormat="1" ht="11.25">
      <c r="B181" s="208"/>
      <c r="C181" s="209"/>
      <c r="D181" s="194" t="s">
        <v>153</v>
      </c>
      <c r="E181" s="210" t="s">
        <v>1</v>
      </c>
      <c r="F181" s="211" t="s">
        <v>256</v>
      </c>
      <c r="G181" s="209"/>
      <c r="H181" s="212">
        <v>1.26</v>
      </c>
      <c r="I181" s="213"/>
      <c r="J181" s="209"/>
      <c r="K181" s="209"/>
      <c r="L181" s="214"/>
      <c r="M181" s="215"/>
      <c r="N181" s="216"/>
      <c r="O181" s="216"/>
      <c r="P181" s="216"/>
      <c r="Q181" s="216"/>
      <c r="R181" s="216"/>
      <c r="S181" s="216"/>
      <c r="T181" s="217"/>
      <c r="AT181" s="218" t="s">
        <v>153</v>
      </c>
      <c r="AU181" s="218" t="s">
        <v>77</v>
      </c>
      <c r="AV181" s="13" t="s">
        <v>77</v>
      </c>
      <c r="AW181" s="13" t="s">
        <v>32</v>
      </c>
      <c r="AX181" s="13" t="s">
        <v>69</v>
      </c>
      <c r="AY181" s="218" t="s">
        <v>140</v>
      </c>
    </row>
    <row r="182" spans="2:65" s="12" customFormat="1" ht="11.25">
      <c r="B182" s="198"/>
      <c r="C182" s="199"/>
      <c r="D182" s="194" t="s">
        <v>153</v>
      </c>
      <c r="E182" s="200" t="s">
        <v>1</v>
      </c>
      <c r="F182" s="201" t="s">
        <v>165</v>
      </c>
      <c r="G182" s="199"/>
      <c r="H182" s="200" t="s">
        <v>1</v>
      </c>
      <c r="I182" s="202"/>
      <c r="J182" s="199"/>
      <c r="K182" s="199"/>
      <c r="L182" s="203"/>
      <c r="M182" s="204"/>
      <c r="N182" s="205"/>
      <c r="O182" s="205"/>
      <c r="P182" s="205"/>
      <c r="Q182" s="205"/>
      <c r="R182" s="205"/>
      <c r="S182" s="205"/>
      <c r="T182" s="206"/>
      <c r="AT182" s="207" t="s">
        <v>153</v>
      </c>
      <c r="AU182" s="207" t="s">
        <v>77</v>
      </c>
      <c r="AV182" s="12" t="s">
        <v>75</v>
      </c>
      <c r="AW182" s="12" t="s">
        <v>32</v>
      </c>
      <c r="AX182" s="12" t="s">
        <v>69</v>
      </c>
      <c r="AY182" s="207" t="s">
        <v>140</v>
      </c>
    </row>
    <row r="183" spans="2:65" s="13" customFormat="1" ht="11.25">
      <c r="B183" s="208"/>
      <c r="C183" s="209"/>
      <c r="D183" s="194" t="s">
        <v>153</v>
      </c>
      <c r="E183" s="210" t="s">
        <v>1</v>
      </c>
      <c r="F183" s="211" t="s">
        <v>257</v>
      </c>
      <c r="G183" s="209"/>
      <c r="H183" s="212">
        <v>3.15</v>
      </c>
      <c r="I183" s="213"/>
      <c r="J183" s="209"/>
      <c r="K183" s="209"/>
      <c r="L183" s="214"/>
      <c r="M183" s="215"/>
      <c r="N183" s="216"/>
      <c r="O183" s="216"/>
      <c r="P183" s="216"/>
      <c r="Q183" s="216"/>
      <c r="R183" s="216"/>
      <c r="S183" s="216"/>
      <c r="T183" s="217"/>
      <c r="AT183" s="218" t="s">
        <v>153</v>
      </c>
      <c r="AU183" s="218" t="s">
        <v>77</v>
      </c>
      <c r="AV183" s="13" t="s">
        <v>77</v>
      </c>
      <c r="AW183" s="13" t="s">
        <v>32</v>
      </c>
      <c r="AX183" s="13" t="s">
        <v>69</v>
      </c>
      <c r="AY183" s="218" t="s">
        <v>140</v>
      </c>
    </row>
    <row r="184" spans="2:65" s="14" customFormat="1" ht="11.25">
      <c r="B184" s="219"/>
      <c r="C184" s="220"/>
      <c r="D184" s="194" t="s">
        <v>153</v>
      </c>
      <c r="E184" s="221" t="s">
        <v>1</v>
      </c>
      <c r="F184" s="222" t="s">
        <v>196</v>
      </c>
      <c r="G184" s="220"/>
      <c r="H184" s="223">
        <v>4.41</v>
      </c>
      <c r="I184" s="224"/>
      <c r="J184" s="220"/>
      <c r="K184" s="220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153</v>
      </c>
      <c r="AU184" s="229" t="s">
        <v>77</v>
      </c>
      <c r="AV184" s="14" t="s">
        <v>147</v>
      </c>
      <c r="AW184" s="14" t="s">
        <v>32</v>
      </c>
      <c r="AX184" s="14" t="s">
        <v>75</v>
      </c>
      <c r="AY184" s="229" t="s">
        <v>140</v>
      </c>
    </row>
    <row r="185" spans="2:65" s="1" customFormat="1" ht="16.5" customHeight="1">
      <c r="B185" s="34"/>
      <c r="C185" s="182" t="s">
        <v>258</v>
      </c>
      <c r="D185" s="182" t="s">
        <v>142</v>
      </c>
      <c r="E185" s="183" t="s">
        <v>259</v>
      </c>
      <c r="F185" s="184" t="s">
        <v>260</v>
      </c>
      <c r="G185" s="185" t="s">
        <v>244</v>
      </c>
      <c r="H185" s="186">
        <v>31.995999999999999</v>
      </c>
      <c r="I185" s="187"/>
      <c r="J185" s="188">
        <f>ROUND(I185*H185,2)</f>
        <v>0</v>
      </c>
      <c r="K185" s="184" t="s">
        <v>146</v>
      </c>
      <c r="L185" s="38"/>
      <c r="M185" s="189" t="s">
        <v>1</v>
      </c>
      <c r="N185" s="190" t="s">
        <v>40</v>
      </c>
      <c r="O185" s="60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AR185" s="17" t="s">
        <v>147</v>
      </c>
      <c r="AT185" s="17" t="s">
        <v>142</v>
      </c>
      <c r="AU185" s="17" t="s">
        <v>77</v>
      </c>
      <c r="AY185" s="17" t="s">
        <v>140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7" t="s">
        <v>75</v>
      </c>
      <c r="BK185" s="193">
        <f>ROUND(I185*H185,2)</f>
        <v>0</v>
      </c>
      <c r="BL185" s="17" t="s">
        <v>147</v>
      </c>
      <c r="BM185" s="17" t="s">
        <v>261</v>
      </c>
    </row>
    <row r="186" spans="2:65" s="1" customFormat="1" ht="11.25">
      <c r="B186" s="34"/>
      <c r="C186" s="35"/>
      <c r="D186" s="194" t="s">
        <v>149</v>
      </c>
      <c r="E186" s="35"/>
      <c r="F186" s="195" t="s">
        <v>262</v>
      </c>
      <c r="G186" s="35"/>
      <c r="H186" s="35"/>
      <c r="I186" s="112"/>
      <c r="J186" s="35"/>
      <c r="K186" s="35"/>
      <c r="L186" s="38"/>
      <c r="M186" s="196"/>
      <c r="N186" s="60"/>
      <c r="O186" s="60"/>
      <c r="P186" s="60"/>
      <c r="Q186" s="60"/>
      <c r="R186" s="60"/>
      <c r="S186" s="60"/>
      <c r="T186" s="61"/>
      <c r="AT186" s="17" t="s">
        <v>149</v>
      </c>
      <c r="AU186" s="17" t="s">
        <v>77</v>
      </c>
    </row>
    <row r="187" spans="2:65" s="1" customFormat="1" ht="29.25">
      <c r="B187" s="34"/>
      <c r="C187" s="35"/>
      <c r="D187" s="194" t="s">
        <v>151</v>
      </c>
      <c r="E187" s="35"/>
      <c r="F187" s="197" t="s">
        <v>263</v>
      </c>
      <c r="G187" s="35"/>
      <c r="H187" s="35"/>
      <c r="I187" s="112"/>
      <c r="J187" s="35"/>
      <c r="K187" s="35"/>
      <c r="L187" s="38"/>
      <c r="M187" s="196"/>
      <c r="N187" s="60"/>
      <c r="O187" s="60"/>
      <c r="P187" s="60"/>
      <c r="Q187" s="60"/>
      <c r="R187" s="60"/>
      <c r="S187" s="60"/>
      <c r="T187" s="61"/>
      <c r="AT187" s="17" t="s">
        <v>151</v>
      </c>
      <c r="AU187" s="17" t="s">
        <v>77</v>
      </c>
    </row>
    <row r="188" spans="2:65" s="12" customFormat="1" ht="22.5">
      <c r="B188" s="198"/>
      <c r="C188" s="199"/>
      <c r="D188" s="194" t="s">
        <v>153</v>
      </c>
      <c r="E188" s="200" t="s">
        <v>1</v>
      </c>
      <c r="F188" s="201" t="s">
        <v>264</v>
      </c>
      <c r="G188" s="199"/>
      <c r="H188" s="200" t="s">
        <v>1</v>
      </c>
      <c r="I188" s="202"/>
      <c r="J188" s="199"/>
      <c r="K188" s="199"/>
      <c r="L188" s="203"/>
      <c r="M188" s="204"/>
      <c r="N188" s="205"/>
      <c r="O188" s="205"/>
      <c r="P188" s="205"/>
      <c r="Q188" s="205"/>
      <c r="R188" s="205"/>
      <c r="S188" s="205"/>
      <c r="T188" s="206"/>
      <c r="AT188" s="207" t="s">
        <v>153</v>
      </c>
      <c r="AU188" s="207" t="s">
        <v>77</v>
      </c>
      <c r="AV188" s="12" t="s">
        <v>75</v>
      </c>
      <c r="AW188" s="12" t="s">
        <v>32</v>
      </c>
      <c r="AX188" s="12" t="s">
        <v>69</v>
      </c>
      <c r="AY188" s="207" t="s">
        <v>140</v>
      </c>
    </row>
    <row r="189" spans="2:65" s="13" customFormat="1" ht="11.25">
      <c r="B189" s="208"/>
      <c r="C189" s="209"/>
      <c r="D189" s="194" t="s">
        <v>153</v>
      </c>
      <c r="E189" s="210" t="s">
        <v>1</v>
      </c>
      <c r="F189" s="211" t="s">
        <v>265</v>
      </c>
      <c r="G189" s="209"/>
      <c r="H189" s="212">
        <v>44.1</v>
      </c>
      <c r="I189" s="213"/>
      <c r="J189" s="209"/>
      <c r="K189" s="209"/>
      <c r="L189" s="214"/>
      <c r="M189" s="215"/>
      <c r="N189" s="216"/>
      <c r="O189" s="216"/>
      <c r="P189" s="216"/>
      <c r="Q189" s="216"/>
      <c r="R189" s="216"/>
      <c r="S189" s="216"/>
      <c r="T189" s="217"/>
      <c r="AT189" s="218" t="s">
        <v>153</v>
      </c>
      <c r="AU189" s="218" t="s">
        <v>77</v>
      </c>
      <c r="AV189" s="13" t="s">
        <v>77</v>
      </c>
      <c r="AW189" s="13" t="s">
        <v>32</v>
      </c>
      <c r="AX189" s="13" t="s">
        <v>69</v>
      </c>
      <c r="AY189" s="218" t="s">
        <v>140</v>
      </c>
    </row>
    <row r="190" spans="2:65" s="13" customFormat="1" ht="11.25">
      <c r="B190" s="208"/>
      <c r="C190" s="209"/>
      <c r="D190" s="194" t="s">
        <v>153</v>
      </c>
      <c r="E190" s="210" t="s">
        <v>1</v>
      </c>
      <c r="F190" s="211" t="s">
        <v>266</v>
      </c>
      <c r="G190" s="209"/>
      <c r="H190" s="212">
        <v>5.1749999999999998</v>
      </c>
      <c r="I190" s="213"/>
      <c r="J190" s="209"/>
      <c r="K190" s="209"/>
      <c r="L190" s="214"/>
      <c r="M190" s="215"/>
      <c r="N190" s="216"/>
      <c r="O190" s="216"/>
      <c r="P190" s="216"/>
      <c r="Q190" s="216"/>
      <c r="R190" s="216"/>
      <c r="S190" s="216"/>
      <c r="T190" s="217"/>
      <c r="AT190" s="218" t="s">
        <v>153</v>
      </c>
      <c r="AU190" s="218" t="s">
        <v>77</v>
      </c>
      <c r="AV190" s="13" t="s">
        <v>77</v>
      </c>
      <c r="AW190" s="13" t="s">
        <v>32</v>
      </c>
      <c r="AX190" s="13" t="s">
        <v>69</v>
      </c>
      <c r="AY190" s="218" t="s">
        <v>140</v>
      </c>
    </row>
    <row r="191" spans="2:65" s="13" customFormat="1" ht="11.25">
      <c r="B191" s="208"/>
      <c r="C191" s="209"/>
      <c r="D191" s="194" t="s">
        <v>153</v>
      </c>
      <c r="E191" s="210" t="s">
        <v>1</v>
      </c>
      <c r="F191" s="211" t="s">
        <v>267</v>
      </c>
      <c r="G191" s="209"/>
      <c r="H191" s="212">
        <v>8.3030000000000008</v>
      </c>
      <c r="I191" s="213"/>
      <c r="J191" s="209"/>
      <c r="K191" s="209"/>
      <c r="L191" s="214"/>
      <c r="M191" s="215"/>
      <c r="N191" s="216"/>
      <c r="O191" s="216"/>
      <c r="P191" s="216"/>
      <c r="Q191" s="216"/>
      <c r="R191" s="216"/>
      <c r="S191" s="216"/>
      <c r="T191" s="217"/>
      <c r="AT191" s="218" t="s">
        <v>153</v>
      </c>
      <c r="AU191" s="218" t="s">
        <v>77</v>
      </c>
      <c r="AV191" s="13" t="s">
        <v>77</v>
      </c>
      <c r="AW191" s="13" t="s">
        <v>32</v>
      </c>
      <c r="AX191" s="13" t="s">
        <v>69</v>
      </c>
      <c r="AY191" s="218" t="s">
        <v>140</v>
      </c>
    </row>
    <row r="192" spans="2:65" s="13" customFormat="1" ht="11.25">
      <c r="B192" s="208"/>
      <c r="C192" s="209"/>
      <c r="D192" s="194" t="s">
        <v>153</v>
      </c>
      <c r="E192" s="210" t="s">
        <v>1</v>
      </c>
      <c r="F192" s="211" t="s">
        <v>268</v>
      </c>
      <c r="G192" s="209"/>
      <c r="H192" s="212">
        <v>6.4130000000000003</v>
      </c>
      <c r="I192" s="213"/>
      <c r="J192" s="209"/>
      <c r="K192" s="209"/>
      <c r="L192" s="214"/>
      <c r="M192" s="215"/>
      <c r="N192" s="216"/>
      <c r="O192" s="216"/>
      <c r="P192" s="216"/>
      <c r="Q192" s="216"/>
      <c r="R192" s="216"/>
      <c r="S192" s="216"/>
      <c r="T192" s="217"/>
      <c r="AT192" s="218" t="s">
        <v>153</v>
      </c>
      <c r="AU192" s="218" t="s">
        <v>77</v>
      </c>
      <c r="AV192" s="13" t="s">
        <v>77</v>
      </c>
      <c r="AW192" s="13" t="s">
        <v>32</v>
      </c>
      <c r="AX192" s="13" t="s">
        <v>69</v>
      </c>
      <c r="AY192" s="218" t="s">
        <v>140</v>
      </c>
    </row>
    <row r="193" spans="2:65" s="15" customFormat="1" ht="11.25">
      <c r="B193" s="230"/>
      <c r="C193" s="231"/>
      <c r="D193" s="194" t="s">
        <v>153</v>
      </c>
      <c r="E193" s="232" t="s">
        <v>1</v>
      </c>
      <c r="F193" s="233" t="s">
        <v>269</v>
      </c>
      <c r="G193" s="231"/>
      <c r="H193" s="234">
        <v>63.991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AT193" s="240" t="s">
        <v>153</v>
      </c>
      <c r="AU193" s="240" t="s">
        <v>77</v>
      </c>
      <c r="AV193" s="15" t="s">
        <v>160</v>
      </c>
      <c r="AW193" s="15" t="s">
        <v>32</v>
      </c>
      <c r="AX193" s="15" t="s">
        <v>69</v>
      </c>
      <c r="AY193" s="240" t="s">
        <v>140</v>
      </c>
    </row>
    <row r="194" spans="2:65" s="13" customFormat="1" ht="11.25">
      <c r="B194" s="208"/>
      <c r="C194" s="209"/>
      <c r="D194" s="194" t="s">
        <v>153</v>
      </c>
      <c r="E194" s="210" t="s">
        <v>1</v>
      </c>
      <c r="F194" s="211" t="s">
        <v>270</v>
      </c>
      <c r="G194" s="209"/>
      <c r="H194" s="212">
        <v>31.995999999999999</v>
      </c>
      <c r="I194" s="213"/>
      <c r="J194" s="209"/>
      <c r="K194" s="209"/>
      <c r="L194" s="214"/>
      <c r="M194" s="215"/>
      <c r="N194" s="216"/>
      <c r="O194" s="216"/>
      <c r="P194" s="216"/>
      <c r="Q194" s="216"/>
      <c r="R194" s="216"/>
      <c r="S194" s="216"/>
      <c r="T194" s="217"/>
      <c r="AT194" s="218" t="s">
        <v>153</v>
      </c>
      <c r="AU194" s="218" t="s">
        <v>77</v>
      </c>
      <c r="AV194" s="13" t="s">
        <v>77</v>
      </c>
      <c r="AW194" s="13" t="s">
        <v>32</v>
      </c>
      <c r="AX194" s="13" t="s">
        <v>75</v>
      </c>
      <c r="AY194" s="218" t="s">
        <v>140</v>
      </c>
    </row>
    <row r="195" spans="2:65" s="1" customFormat="1" ht="16.5" customHeight="1">
      <c r="B195" s="34"/>
      <c r="C195" s="182" t="s">
        <v>271</v>
      </c>
      <c r="D195" s="182" t="s">
        <v>142</v>
      </c>
      <c r="E195" s="183" t="s">
        <v>272</v>
      </c>
      <c r="F195" s="184" t="s">
        <v>273</v>
      </c>
      <c r="G195" s="185" t="s">
        <v>244</v>
      </c>
      <c r="H195" s="186">
        <v>31.995999999999999</v>
      </c>
      <c r="I195" s="187"/>
      <c r="J195" s="188">
        <f>ROUND(I195*H195,2)</f>
        <v>0</v>
      </c>
      <c r="K195" s="184" t="s">
        <v>146</v>
      </c>
      <c r="L195" s="38"/>
      <c r="M195" s="189" t="s">
        <v>1</v>
      </c>
      <c r="N195" s="190" t="s">
        <v>40</v>
      </c>
      <c r="O195" s="60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AR195" s="17" t="s">
        <v>147</v>
      </c>
      <c r="AT195" s="17" t="s">
        <v>142</v>
      </c>
      <c r="AU195" s="17" t="s">
        <v>77</v>
      </c>
      <c r="AY195" s="17" t="s">
        <v>140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7" t="s">
        <v>75</v>
      </c>
      <c r="BK195" s="193">
        <f>ROUND(I195*H195,2)</f>
        <v>0</v>
      </c>
      <c r="BL195" s="17" t="s">
        <v>147</v>
      </c>
      <c r="BM195" s="17" t="s">
        <v>274</v>
      </c>
    </row>
    <row r="196" spans="2:65" s="1" customFormat="1" ht="11.25">
      <c r="B196" s="34"/>
      <c r="C196" s="35"/>
      <c r="D196" s="194" t="s">
        <v>149</v>
      </c>
      <c r="E196" s="35"/>
      <c r="F196" s="195" t="s">
        <v>275</v>
      </c>
      <c r="G196" s="35"/>
      <c r="H196" s="35"/>
      <c r="I196" s="112"/>
      <c r="J196" s="35"/>
      <c r="K196" s="35"/>
      <c r="L196" s="38"/>
      <c r="M196" s="196"/>
      <c r="N196" s="60"/>
      <c r="O196" s="60"/>
      <c r="P196" s="60"/>
      <c r="Q196" s="60"/>
      <c r="R196" s="60"/>
      <c r="S196" s="60"/>
      <c r="T196" s="61"/>
      <c r="AT196" s="17" t="s">
        <v>149</v>
      </c>
      <c r="AU196" s="17" t="s">
        <v>77</v>
      </c>
    </row>
    <row r="197" spans="2:65" s="1" customFormat="1" ht="29.25">
      <c r="B197" s="34"/>
      <c r="C197" s="35"/>
      <c r="D197" s="194" t="s">
        <v>151</v>
      </c>
      <c r="E197" s="35"/>
      <c r="F197" s="197" t="s">
        <v>263</v>
      </c>
      <c r="G197" s="35"/>
      <c r="H197" s="35"/>
      <c r="I197" s="112"/>
      <c r="J197" s="35"/>
      <c r="K197" s="35"/>
      <c r="L197" s="38"/>
      <c r="M197" s="196"/>
      <c r="N197" s="60"/>
      <c r="O197" s="60"/>
      <c r="P197" s="60"/>
      <c r="Q197" s="60"/>
      <c r="R197" s="60"/>
      <c r="S197" s="60"/>
      <c r="T197" s="61"/>
      <c r="AT197" s="17" t="s">
        <v>151</v>
      </c>
      <c r="AU197" s="17" t="s">
        <v>77</v>
      </c>
    </row>
    <row r="198" spans="2:65" s="1" customFormat="1" ht="16.5" customHeight="1">
      <c r="B198" s="34"/>
      <c r="C198" s="182" t="s">
        <v>276</v>
      </c>
      <c r="D198" s="182" t="s">
        <v>142</v>
      </c>
      <c r="E198" s="183" t="s">
        <v>277</v>
      </c>
      <c r="F198" s="184" t="s">
        <v>278</v>
      </c>
      <c r="G198" s="185" t="s">
        <v>244</v>
      </c>
      <c r="H198" s="186">
        <v>15.997999999999999</v>
      </c>
      <c r="I198" s="187"/>
      <c r="J198" s="188">
        <f>ROUND(I198*H198,2)</f>
        <v>0</v>
      </c>
      <c r="K198" s="184" t="s">
        <v>146</v>
      </c>
      <c r="L198" s="38"/>
      <c r="M198" s="189" t="s">
        <v>1</v>
      </c>
      <c r="N198" s="190" t="s">
        <v>40</v>
      </c>
      <c r="O198" s="60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AR198" s="17" t="s">
        <v>147</v>
      </c>
      <c r="AT198" s="17" t="s">
        <v>142</v>
      </c>
      <c r="AU198" s="17" t="s">
        <v>77</v>
      </c>
      <c r="AY198" s="17" t="s">
        <v>140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7" t="s">
        <v>75</v>
      </c>
      <c r="BK198" s="193">
        <f>ROUND(I198*H198,2)</f>
        <v>0</v>
      </c>
      <c r="BL198" s="17" t="s">
        <v>147</v>
      </c>
      <c r="BM198" s="17" t="s">
        <v>279</v>
      </c>
    </row>
    <row r="199" spans="2:65" s="1" customFormat="1" ht="11.25">
      <c r="B199" s="34"/>
      <c r="C199" s="35"/>
      <c r="D199" s="194" t="s">
        <v>149</v>
      </c>
      <c r="E199" s="35"/>
      <c r="F199" s="195" t="s">
        <v>280</v>
      </c>
      <c r="G199" s="35"/>
      <c r="H199" s="35"/>
      <c r="I199" s="112"/>
      <c r="J199" s="35"/>
      <c r="K199" s="35"/>
      <c r="L199" s="38"/>
      <c r="M199" s="196"/>
      <c r="N199" s="60"/>
      <c r="O199" s="60"/>
      <c r="P199" s="60"/>
      <c r="Q199" s="60"/>
      <c r="R199" s="60"/>
      <c r="S199" s="60"/>
      <c r="T199" s="61"/>
      <c r="AT199" s="17" t="s">
        <v>149</v>
      </c>
      <c r="AU199" s="17" t="s">
        <v>77</v>
      </c>
    </row>
    <row r="200" spans="2:65" s="13" customFormat="1" ht="11.25">
      <c r="B200" s="208"/>
      <c r="C200" s="209"/>
      <c r="D200" s="194" t="s">
        <v>153</v>
      </c>
      <c r="E200" s="210" t="s">
        <v>1</v>
      </c>
      <c r="F200" s="211" t="s">
        <v>281</v>
      </c>
      <c r="G200" s="209"/>
      <c r="H200" s="212">
        <v>15.997999999999999</v>
      </c>
      <c r="I200" s="213"/>
      <c r="J200" s="209"/>
      <c r="K200" s="209"/>
      <c r="L200" s="214"/>
      <c r="M200" s="215"/>
      <c r="N200" s="216"/>
      <c r="O200" s="216"/>
      <c r="P200" s="216"/>
      <c r="Q200" s="216"/>
      <c r="R200" s="216"/>
      <c r="S200" s="216"/>
      <c r="T200" s="217"/>
      <c r="AT200" s="218" t="s">
        <v>153</v>
      </c>
      <c r="AU200" s="218" t="s">
        <v>77</v>
      </c>
      <c r="AV200" s="13" t="s">
        <v>77</v>
      </c>
      <c r="AW200" s="13" t="s">
        <v>32</v>
      </c>
      <c r="AX200" s="13" t="s">
        <v>75</v>
      </c>
      <c r="AY200" s="218" t="s">
        <v>140</v>
      </c>
    </row>
    <row r="201" spans="2:65" s="1" customFormat="1" ht="16.5" customHeight="1">
      <c r="B201" s="34"/>
      <c r="C201" s="182" t="s">
        <v>282</v>
      </c>
      <c r="D201" s="182" t="s">
        <v>142</v>
      </c>
      <c r="E201" s="183" t="s">
        <v>283</v>
      </c>
      <c r="F201" s="184" t="s">
        <v>284</v>
      </c>
      <c r="G201" s="185" t="s">
        <v>244</v>
      </c>
      <c r="H201" s="186">
        <v>2631.319</v>
      </c>
      <c r="I201" s="187"/>
      <c r="J201" s="188">
        <f>ROUND(I201*H201,2)</f>
        <v>0</v>
      </c>
      <c r="K201" s="184" t="s">
        <v>146</v>
      </c>
      <c r="L201" s="38"/>
      <c r="M201" s="189" t="s">
        <v>1</v>
      </c>
      <c r="N201" s="190" t="s">
        <v>40</v>
      </c>
      <c r="O201" s="60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AR201" s="17" t="s">
        <v>147</v>
      </c>
      <c r="AT201" s="17" t="s">
        <v>142</v>
      </c>
      <c r="AU201" s="17" t="s">
        <v>77</v>
      </c>
      <c r="AY201" s="17" t="s">
        <v>140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7" t="s">
        <v>75</v>
      </c>
      <c r="BK201" s="193">
        <f>ROUND(I201*H201,2)</f>
        <v>0</v>
      </c>
      <c r="BL201" s="17" t="s">
        <v>147</v>
      </c>
      <c r="BM201" s="17" t="s">
        <v>285</v>
      </c>
    </row>
    <row r="202" spans="2:65" s="1" customFormat="1" ht="19.5">
      <c r="B202" s="34"/>
      <c r="C202" s="35"/>
      <c r="D202" s="194" t="s">
        <v>149</v>
      </c>
      <c r="E202" s="35"/>
      <c r="F202" s="195" t="s">
        <v>286</v>
      </c>
      <c r="G202" s="35"/>
      <c r="H202" s="35"/>
      <c r="I202" s="112"/>
      <c r="J202" s="35"/>
      <c r="K202" s="35"/>
      <c r="L202" s="38"/>
      <c r="M202" s="196"/>
      <c r="N202" s="60"/>
      <c r="O202" s="60"/>
      <c r="P202" s="60"/>
      <c r="Q202" s="60"/>
      <c r="R202" s="60"/>
      <c r="S202" s="60"/>
      <c r="T202" s="61"/>
      <c r="AT202" s="17" t="s">
        <v>149</v>
      </c>
      <c r="AU202" s="17" t="s">
        <v>77</v>
      </c>
    </row>
    <row r="203" spans="2:65" s="1" customFormat="1" ht="29.25">
      <c r="B203" s="34"/>
      <c r="C203" s="35"/>
      <c r="D203" s="194" t="s">
        <v>151</v>
      </c>
      <c r="E203" s="35"/>
      <c r="F203" s="197" t="s">
        <v>263</v>
      </c>
      <c r="G203" s="35"/>
      <c r="H203" s="35"/>
      <c r="I203" s="112"/>
      <c r="J203" s="35"/>
      <c r="K203" s="35"/>
      <c r="L203" s="38"/>
      <c r="M203" s="196"/>
      <c r="N203" s="60"/>
      <c r="O203" s="60"/>
      <c r="P203" s="60"/>
      <c r="Q203" s="60"/>
      <c r="R203" s="60"/>
      <c r="S203" s="60"/>
      <c r="T203" s="61"/>
      <c r="AT203" s="17" t="s">
        <v>151</v>
      </c>
      <c r="AU203" s="17" t="s">
        <v>77</v>
      </c>
    </row>
    <row r="204" spans="2:65" s="12" customFormat="1" ht="11.25">
      <c r="B204" s="198"/>
      <c r="C204" s="199"/>
      <c r="D204" s="194" t="s">
        <v>153</v>
      </c>
      <c r="E204" s="200" t="s">
        <v>1</v>
      </c>
      <c r="F204" s="201" t="s">
        <v>187</v>
      </c>
      <c r="G204" s="199"/>
      <c r="H204" s="200" t="s">
        <v>1</v>
      </c>
      <c r="I204" s="202"/>
      <c r="J204" s="199"/>
      <c r="K204" s="199"/>
      <c r="L204" s="203"/>
      <c r="M204" s="204"/>
      <c r="N204" s="205"/>
      <c r="O204" s="205"/>
      <c r="P204" s="205"/>
      <c r="Q204" s="205"/>
      <c r="R204" s="205"/>
      <c r="S204" s="205"/>
      <c r="T204" s="206"/>
      <c r="AT204" s="207" t="s">
        <v>153</v>
      </c>
      <c r="AU204" s="207" t="s">
        <v>77</v>
      </c>
      <c r="AV204" s="12" t="s">
        <v>75</v>
      </c>
      <c r="AW204" s="12" t="s">
        <v>32</v>
      </c>
      <c r="AX204" s="12" t="s">
        <v>69</v>
      </c>
      <c r="AY204" s="207" t="s">
        <v>140</v>
      </c>
    </row>
    <row r="205" spans="2:65" s="13" customFormat="1" ht="11.25">
      <c r="B205" s="208"/>
      <c r="C205" s="209"/>
      <c r="D205" s="194" t="s">
        <v>153</v>
      </c>
      <c r="E205" s="210" t="s">
        <v>1</v>
      </c>
      <c r="F205" s="211" t="s">
        <v>287</v>
      </c>
      <c r="G205" s="209"/>
      <c r="H205" s="212">
        <v>722.37599999999998</v>
      </c>
      <c r="I205" s="213"/>
      <c r="J205" s="209"/>
      <c r="K205" s="209"/>
      <c r="L205" s="214"/>
      <c r="M205" s="215"/>
      <c r="N205" s="216"/>
      <c r="O205" s="216"/>
      <c r="P205" s="216"/>
      <c r="Q205" s="216"/>
      <c r="R205" s="216"/>
      <c r="S205" s="216"/>
      <c r="T205" s="217"/>
      <c r="AT205" s="218" t="s">
        <v>153</v>
      </c>
      <c r="AU205" s="218" t="s">
        <v>77</v>
      </c>
      <c r="AV205" s="13" t="s">
        <v>77</v>
      </c>
      <c r="AW205" s="13" t="s">
        <v>32</v>
      </c>
      <c r="AX205" s="13" t="s">
        <v>69</v>
      </c>
      <c r="AY205" s="218" t="s">
        <v>140</v>
      </c>
    </row>
    <row r="206" spans="2:65" s="13" customFormat="1" ht="11.25">
      <c r="B206" s="208"/>
      <c r="C206" s="209"/>
      <c r="D206" s="194" t="s">
        <v>153</v>
      </c>
      <c r="E206" s="210" t="s">
        <v>1</v>
      </c>
      <c r="F206" s="211" t="s">
        <v>288</v>
      </c>
      <c r="G206" s="209"/>
      <c r="H206" s="212">
        <v>77.046999999999997</v>
      </c>
      <c r="I206" s="213"/>
      <c r="J206" s="209"/>
      <c r="K206" s="209"/>
      <c r="L206" s="214"/>
      <c r="M206" s="215"/>
      <c r="N206" s="216"/>
      <c r="O206" s="216"/>
      <c r="P206" s="216"/>
      <c r="Q206" s="216"/>
      <c r="R206" s="216"/>
      <c r="S206" s="216"/>
      <c r="T206" s="217"/>
      <c r="AT206" s="218" t="s">
        <v>153</v>
      </c>
      <c r="AU206" s="218" t="s">
        <v>77</v>
      </c>
      <c r="AV206" s="13" t="s">
        <v>77</v>
      </c>
      <c r="AW206" s="13" t="s">
        <v>32</v>
      </c>
      <c r="AX206" s="13" t="s">
        <v>69</v>
      </c>
      <c r="AY206" s="218" t="s">
        <v>140</v>
      </c>
    </row>
    <row r="207" spans="2:65" s="13" customFormat="1" ht="11.25">
      <c r="B207" s="208"/>
      <c r="C207" s="209"/>
      <c r="D207" s="194" t="s">
        <v>153</v>
      </c>
      <c r="E207" s="210" t="s">
        <v>1</v>
      </c>
      <c r="F207" s="211" t="s">
        <v>289</v>
      </c>
      <c r="G207" s="209"/>
      <c r="H207" s="212">
        <v>3969.2420000000002</v>
      </c>
      <c r="I207" s="213"/>
      <c r="J207" s="209"/>
      <c r="K207" s="209"/>
      <c r="L207" s="214"/>
      <c r="M207" s="215"/>
      <c r="N207" s="216"/>
      <c r="O207" s="216"/>
      <c r="P207" s="216"/>
      <c r="Q207" s="216"/>
      <c r="R207" s="216"/>
      <c r="S207" s="216"/>
      <c r="T207" s="217"/>
      <c r="AT207" s="218" t="s">
        <v>153</v>
      </c>
      <c r="AU207" s="218" t="s">
        <v>77</v>
      </c>
      <c r="AV207" s="13" t="s">
        <v>77</v>
      </c>
      <c r="AW207" s="13" t="s">
        <v>32</v>
      </c>
      <c r="AX207" s="13" t="s">
        <v>69</v>
      </c>
      <c r="AY207" s="218" t="s">
        <v>140</v>
      </c>
    </row>
    <row r="208" spans="2:65" s="13" customFormat="1" ht="11.25">
      <c r="B208" s="208"/>
      <c r="C208" s="209"/>
      <c r="D208" s="194" t="s">
        <v>153</v>
      </c>
      <c r="E208" s="210" t="s">
        <v>1</v>
      </c>
      <c r="F208" s="211" t="s">
        <v>290</v>
      </c>
      <c r="G208" s="209"/>
      <c r="H208" s="212">
        <v>398.39499999999998</v>
      </c>
      <c r="I208" s="213"/>
      <c r="J208" s="209"/>
      <c r="K208" s="209"/>
      <c r="L208" s="214"/>
      <c r="M208" s="215"/>
      <c r="N208" s="216"/>
      <c r="O208" s="216"/>
      <c r="P208" s="216"/>
      <c r="Q208" s="216"/>
      <c r="R208" s="216"/>
      <c r="S208" s="216"/>
      <c r="T208" s="217"/>
      <c r="AT208" s="218" t="s">
        <v>153</v>
      </c>
      <c r="AU208" s="218" t="s">
        <v>77</v>
      </c>
      <c r="AV208" s="13" t="s">
        <v>77</v>
      </c>
      <c r="AW208" s="13" t="s">
        <v>32</v>
      </c>
      <c r="AX208" s="13" t="s">
        <v>69</v>
      </c>
      <c r="AY208" s="218" t="s">
        <v>140</v>
      </c>
    </row>
    <row r="209" spans="2:65" s="13" customFormat="1" ht="11.25">
      <c r="B209" s="208"/>
      <c r="C209" s="209"/>
      <c r="D209" s="194" t="s">
        <v>153</v>
      </c>
      <c r="E209" s="210" t="s">
        <v>1</v>
      </c>
      <c r="F209" s="211" t="s">
        <v>291</v>
      </c>
      <c r="G209" s="209"/>
      <c r="H209" s="212">
        <v>56.914000000000001</v>
      </c>
      <c r="I209" s="213"/>
      <c r="J209" s="209"/>
      <c r="K209" s="209"/>
      <c r="L209" s="214"/>
      <c r="M209" s="215"/>
      <c r="N209" s="216"/>
      <c r="O209" s="216"/>
      <c r="P209" s="216"/>
      <c r="Q209" s="216"/>
      <c r="R209" s="216"/>
      <c r="S209" s="216"/>
      <c r="T209" s="217"/>
      <c r="AT209" s="218" t="s">
        <v>153</v>
      </c>
      <c r="AU209" s="218" t="s">
        <v>77</v>
      </c>
      <c r="AV209" s="13" t="s">
        <v>77</v>
      </c>
      <c r="AW209" s="13" t="s">
        <v>32</v>
      </c>
      <c r="AX209" s="13" t="s">
        <v>69</v>
      </c>
      <c r="AY209" s="218" t="s">
        <v>140</v>
      </c>
    </row>
    <row r="210" spans="2:65" s="13" customFormat="1" ht="11.25">
      <c r="B210" s="208"/>
      <c r="C210" s="209"/>
      <c r="D210" s="194" t="s">
        <v>153</v>
      </c>
      <c r="E210" s="210" t="s">
        <v>1</v>
      </c>
      <c r="F210" s="211" t="s">
        <v>292</v>
      </c>
      <c r="G210" s="209"/>
      <c r="H210" s="212">
        <v>3.4790000000000001</v>
      </c>
      <c r="I210" s="213"/>
      <c r="J210" s="209"/>
      <c r="K210" s="209"/>
      <c r="L210" s="214"/>
      <c r="M210" s="215"/>
      <c r="N210" s="216"/>
      <c r="O210" s="216"/>
      <c r="P210" s="216"/>
      <c r="Q210" s="216"/>
      <c r="R210" s="216"/>
      <c r="S210" s="216"/>
      <c r="T210" s="217"/>
      <c r="AT210" s="218" t="s">
        <v>153</v>
      </c>
      <c r="AU210" s="218" t="s">
        <v>77</v>
      </c>
      <c r="AV210" s="13" t="s">
        <v>77</v>
      </c>
      <c r="AW210" s="13" t="s">
        <v>32</v>
      </c>
      <c r="AX210" s="13" t="s">
        <v>69</v>
      </c>
      <c r="AY210" s="218" t="s">
        <v>140</v>
      </c>
    </row>
    <row r="211" spans="2:65" s="12" customFormat="1" ht="11.25">
      <c r="B211" s="198"/>
      <c r="C211" s="199"/>
      <c r="D211" s="194" t="s">
        <v>153</v>
      </c>
      <c r="E211" s="200" t="s">
        <v>1</v>
      </c>
      <c r="F211" s="201" t="s">
        <v>194</v>
      </c>
      <c r="G211" s="199"/>
      <c r="H211" s="200" t="s">
        <v>1</v>
      </c>
      <c r="I211" s="202"/>
      <c r="J211" s="199"/>
      <c r="K211" s="199"/>
      <c r="L211" s="203"/>
      <c r="M211" s="204"/>
      <c r="N211" s="205"/>
      <c r="O211" s="205"/>
      <c r="P211" s="205"/>
      <c r="Q211" s="205"/>
      <c r="R211" s="205"/>
      <c r="S211" s="205"/>
      <c r="T211" s="206"/>
      <c r="AT211" s="207" t="s">
        <v>153</v>
      </c>
      <c r="AU211" s="207" t="s">
        <v>77</v>
      </c>
      <c r="AV211" s="12" t="s">
        <v>75</v>
      </c>
      <c r="AW211" s="12" t="s">
        <v>32</v>
      </c>
      <c r="AX211" s="12" t="s">
        <v>69</v>
      </c>
      <c r="AY211" s="207" t="s">
        <v>140</v>
      </c>
    </row>
    <row r="212" spans="2:65" s="13" customFormat="1" ht="11.25">
      <c r="B212" s="208"/>
      <c r="C212" s="209"/>
      <c r="D212" s="194" t="s">
        <v>153</v>
      </c>
      <c r="E212" s="210" t="s">
        <v>1</v>
      </c>
      <c r="F212" s="211" t="s">
        <v>293</v>
      </c>
      <c r="G212" s="209"/>
      <c r="H212" s="212">
        <v>13.423999999999999</v>
      </c>
      <c r="I212" s="213"/>
      <c r="J212" s="209"/>
      <c r="K212" s="209"/>
      <c r="L212" s="214"/>
      <c r="M212" s="215"/>
      <c r="N212" s="216"/>
      <c r="O212" s="216"/>
      <c r="P212" s="216"/>
      <c r="Q212" s="216"/>
      <c r="R212" s="216"/>
      <c r="S212" s="216"/>
      <c r="T212" s="217"/>
      <c r="AT212" s="218" t="s">
        <v>153</v>
      </c>
      <c r="AU212" s="218" t="s">
        <v>77</v>
      </c>
      <c r="AV212" s="13" t="s">
        <v>77</v>
      </c>
      <c r="AW212" s="13" t="s">
        <v>32</v>
      </c>
      <c r="AX212" s="13" t="s">
        <v>69</v>
      </c>
      <c r="AY212" s="218" t="s">
        <v>140</v>
      </c>
    </row>
    <row r="213" spans="2:65" s="13" customFormat="1" ht="11.25">
      <c r="B213" s="208"/>
      <c r="C213" s="209"/>
      <c r="D213" s="194" t="s">
        <v>153</v>
      </c>
      <c r="E213" s="210" t="s">
        <v>1</v>
      </c>
      <c r="F213" s="211" t="s">
        <v>294</v>
      </c>
      <c r="G213" s="209"/>
      <c r="H213" s="212">
        <v>21.76</v>
      </c>
      <c r="I213" s="213"/>
      <c r="J213" s="209"/>
      <c r="K213" s="209"/>
      <c r="L213" s="214"/>
      <c r="M213" s="215"/>
      <c r="N213" s="216"/>
      <c r="O213" s="216"/>
      <c r="P213" s="216"/>
      <c r="Q213" s="216"/>
      <c r="R213" s="216"/>
      <c r="S213" s="216"/>
      <c r="T213" s="217"/>
      <c r="AT213" s="218" t="s">
        <v>153</v>
      </c>
      <c r="AU213" s="218" t="s">
        <v>77</v>
      </c>
      <c r="AV213" s="13" t="s">
        <v>77</v>
      </c>
      <c r="AW213" s="13" t="s">
        <v>32</v>
      </c>
      <c r="AX213" s="13" t="s">
        <v>69</v>
      </c>
      <c r="AY213" s="218" t="s">
        <v>140</v>
      </c>
    </row>
    <row r="214" spans="2:65" s="15" customFormat="1" ht="11.25">
      <c r="B214" s="230"/>
      <c r="C214" s="231"/>
      <c r="D214" s="194" t="s">
        <v>153</v>
      </c>
      <c r="E214" s="232" t="s">
        <v>1</v>
      </c>
      <c r="F214" s="233" t="s">
        <v>269</v>
      </c>
      <c r="G214" s="231"/>
      <c r="H214" s="234">
        <v>5262.6369999999997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153</v>
      </c>
      <c r="AU214" s="240" t="s">
        <v>77</v>
      </c>
      <c r="AV214" s="15" t="s">
        <v>160</v>
      </c>
      <c r="AW214" s="15" t="s">
        <v>32</v>
      </c>
      <c r="AX214" s="15" t="s">
        <v>69</v>
      </c>
      <c r="AY214" s="240" t="s">
        <v>140</v>
      </c>
    </row>
    <row r="215" spans="2:65" s="13" customFormat="1" ht="11.25">
      <c r="B215" s="208"/>
      <c r="C215" s="209"/>
      <c r="D215" s="194" t="s">
        <v>153</v>
      </c>
      <c r="E215" s="210" t="s">
        <v>1</v>
      </c>
      <c r="F215" s="211" t="s">
        <v>295</v>
      </c>
      <c r="G215" s="209"/>
      <c r="H215" s="212">
        <v>2631.319</v>
      </c>
      <c r="I215" s="213"/>
      <c r="J215" s="209"/>
      <c r="K215" s="209"/>
      <c r="L215" s="214"/>
      <c r="M215" s="215"/>
      <c r="N215" s="216"/>
      <c r="O215" s="216"/>
      <c r="P215" s="216"/>
      <c r="Q215" s="216"/>
      <c r="R215" s="216"/>
      <c r="S215" s="216"/>
      <c r="T215" s="217"/>
      <c r="AT215" s="218" t="s">
        <v>153</v>
      </c>
      <c r="AU215" s="218" t="s">
        <v>77</v>
      </c>
      <c r="AV215" s="13" t="s">
        <v>77</v>
      </c>
      <c r="AW215" s="13" t="s">
        <v>32</v>
      </c>
      <c r="AX215" s="13" t="s">
        <v>75</v>
      </c>
      <c r="AY215" s="218" t="s">
        <v>140</v>
      </c>
    </row>
    <row r="216" spans="2:65" s="1" customFormat="1" ht="16.5" customHeight="1">
      <c r="B216" s="34"/>
      <c r="C216" s="182" t="s">
        <v>7</v>
      </c>
      <c r="D216" s="182" t="s">
        <v>142</v>
      </c>
      <c r="E216" s="183" t="s">
        <v>296</v>
      </c>
      <c r="F216" s="184" t="s">
        <v>297</v>
      </c>
      <c r="G216" s="185" t="s">
        <v>244</v>
      </c>
      <c r="H216" s="186">
        <v>2631.319</v>
      </c>
      <c r="I216" s="187"/>
      <c r="J216" s="188">
        <f>ROUND(I216*H216,2)</f>
        <v>0</v>
      </c>
      <c r="K216" s="184" t="s">
        <v>146</v>
      </c>
      <c r="L216" s="38"/>
      <c r="M216" s="189" t="s">
        <v>1</v>
      </c>
      <c r="N216" s="190" t="s">
        <v>40</v>
      </c>
      <c r="O216" s="60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AR216" s="17" t="s">
        <v>147</v>
      </c>
      <c r="AT216" s="17" t="s">
        <v>142</v>
      </c>
      <c r="AU216" s="17" t="s">
        <v>77</v>
      </c>
      <c r="AY216" s="17" t="s">
        <v>140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7" t="s">
        <v>75</v>
      </c>
      <c r="BK216" s="193">
        <f>ROUND(I216*H216,2)</f>
        <v>0</v>
      </c>
      <c r="BL216" s="17" t="s">
        <v>147</v>
      </c>
      <c r="BM216" s="17" t="s">
        <v>298</v>
      </c>
    </row>
    <row r="217" spans="2:65" s="1" customFormat="1" ht="19.5">
      <c r="B217" s="34"/>
      <c r="C217" s="35"/>
      <c r="D217" s="194" t="s">
        <v>149</v>
      </c>
      <c r="E217" s="35"/>
      <c r="F217" s="195" t="s">
        <v>299</v>
      </c>
      <c r="G217" s="35"/>
      <c r="H217" s="35"/>
      <c r="I217" s="112"/>
      <c r="J217" s="35"/>
      <c r="K217" s="35"/>
      <c r="L217" s="38"/>
      <c r="M217" s="196"/>
      <c r="N217" s="60"/>
      <c r="O217" s="60"/>
      <c r="P217" s="60"/>
      <c r="Q217" s="60"/>
      <c r="R217" s="60"/>
      <c r="S217" s="60"/>
      <c r="T217" s="61"/>
      <c r="AT217" s="17" t="s">
        <v>149</v>
      </c>
      <c r="AU217" s="17" t="s">
        <v>77</v>
      </c>
    </row>
    <row r="218" spans="2:65" s="1" customFormat="1" ht="29.25">
      <c r="B218" s="34"/>
      <c r="C218" s="35"/>
      <c r="D218" s="194" t="s">
        <v>151</v>
      </c>
      <c r="E218" s="35"/>
      <c r="F218" s="197" t="s">
        <v>263</v>
      </c>
      <c r="G218" s="35"/>
      <c r="H218" s="35"/>
      <c r="I218" s="112"/>
      <c r="J218" s="35"/>
      <c r="K218" s="35"/>
      <c r="L218" s="38"/>
      <c r="M218" s="196"/>
      <c r="N218" s="60"/>
      <c r="O218" s="60"/>
      <c r="P218" s="60"/>
      <c r="Q218" s="60"/>
      <c r="R218" s="60"/>
      <c r="S218" s="60"/>
      <c r="T218" s="61"/>
      <c r="AT218" s="17" t="s">
        <v>151</v>
      </c>
      <c r="AU218" s="17" t="s">
        <v>77</v>
      </c>
    </row>
    <row r="219" spans="2:65" s="1" customFormat="1" ht="16.5" customHeight="1">
      <c r="B219" s="34"/>
      <c r="C219" s="182" t="s">
        <v>300</v>
      </c>
      <c r="D219" s="182" t="s">
        <v>142</v>
      </c>
      <c r="E219" s="183" t="s">
        <v>301</v>
      </c>
      <c r="F219" s="184" t="s">
        <v>302</v>
      </c>
      <c r="G219" s="185" t="s">
        <v>244</v>
      </c>
      <c r="H219" s="186">
        <v>1315.66</v>
      </c>
      <c r="I219" s="187"/>
      <c r="J219" s="188">
        <f>ROUND(I219*H219,2)</f>
        <v>0</v>
      </c>
      <c r="K219" s="184" t="s">
        <v>146</v>
      </c>
      <c r="L219" s="38"/>
      <c r="M219" s="189" t="s">
        <v>1</v>
      </c>
      <c r="N219" s="190" t="s">
        <v>40</v>
      </c>
      <c r="O219" s="60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AR219" s="17" t="s">
        <v>147</v>
      </c>
      <c r="AT219" s="17" t="s">
        <v>142</v>
      </c>
      <c r="AU219" s="17" t="s">
        <v>77</v>
      </c>
      <c r="AY219" s="17" t="s">
        <v>140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7" t="s">
        <v>75</v>
      </c>
      <c r="BK219" s="193">
        <f>ROUND(I219*H219,2)</f>
        <v>0</v>
      </c>
      <c r="BL219" s="17" t="s">
        <v>147</v>
      </c>
      <c r="BM219" s="17" t="s">
        <v>303</v>
      </c>
    </row>
    <row r="220" spans="2:65" s="1" customFormat="1" ht="19.5">
      <c r="B220" s="34"/>
      <c r="C220" s="35"/>
      <c r="D220" s="194" t="s">
        <v>149</v>
      </c>
      <c r="E220" s="35"/>
      <c r="F220" s="195" t="s">
        <v>304</v>
      </c>
      <c r="G220" s="35"/>
      <c r="H220" s="35"/>
      <c r="I220" s="112"/>
      <c r="J220" s="35"/>
      <c r="K220" s="35"/>
      <c r="L220" s="38"/>
      <c r="M220" s="196"/>
      <c r="N220" s="60"/>
      <c r="O220" s="60"/>
      <c r="P220" s="60"/>
      <c r="Q220" s="60"/>
      <c r="R220" s="60"/>
      <c r="S220" s="60"/>
      <c r="T220" s="61"/>
      <c r="AT220" s="17" t="s">
        <v>149</v>
      </c>
      <c r="AU220" s="17" t="s">
        <v>77</v>
      </c>
    </row>
    <row r="221" spans="2:65" s="13" customFormat="1" ht="11.25">
      <c r="B221" s="208"/>
      <c r="C221" s="209"/>
      <c r="D221" s="194" t="s">
        <v>153</v>
      </c>
      <c r="E221" s="210" t="s">
        <v>1</v>
      </c>
      <c r="F221" s="211" t="s">
        <v>305</v>
      </c>
      <c r="G221" s="209"/>
      <c r="H221" s="212">
        <v>1315.66</v>
      </c>
      <c r="I221" s="213"/>
      <c r="J221" s="209"/>
      <c r="K221" s="209"/>
      <c r="L221" s="214"/>
      <c r="M221" s="215"/>
      <c r="N221" s="216"/>
      <c r="O221" s="216"/>
      <c r="P221" s="216"/>
      <c r="Q221" s="216"/>
      <c r="R221" s="216"/>
      <c r="S221" s="216"/>
      <c r="T221" s="217"/>
      <c r="AT221" s="218" t="s">
        <v>153</v>
      </c>
      <c r="AU221" s="218" t="s">
        <v>77</v>
      </c>
      <c r="AV221" s="13" t="s">
        <v>77</v>
      </c>
      <c r="AW221" s="13" t="s">
        <v>32</v>
      </c>
      <c r="AX221" s="13" t="s">
        <v>75</v>
      </c>
      <c r="AY221" s="218" t="s">
        <v>140</v>
      </c>
    </row>
    <row r="222" spans="2:65" s="1" customFormat="1" ht="16.5" customHeight="1">
      <c r="B222" s="34"/>
      <c r="C222" s="182" t="s">
        <v>306</v>
      </c>
      <c r="D222" s="182" t="s">
        <v>142</v>
      </c>
      <c r="E222" s="183" t="s">
        <v>307</v>
      </c>
      <c r="F222" s="184" t="s">
        <v>308</v>
      </c>
      <c r="G222" s="185" t="s">
        <v>145</v>
      </c>
      <c r="H222" s="186">
        <v>41.44</v>
      </c>
      <c r="I222" s="187"/>
      <c r="J222" s="188">
        <f>ROUND(I222*H222,2)</f>
        <v>0</v>
      </c>
      <c r="K222" s="184" t="s">
        <v>146</v>
      </c>
      <c r="L222" s="38"/>
      <c r="M222" s="189" t="s">
        <v>1</v>
      </c>
      <c r="N222" s="190" t="s">
        <v>40</v>
      </c>
      <c r="O222" s="60"/>
      <c r="P222" s="191">
        <f>O222*H222</f>
        <v>0</v>
      </c>
      <c r="Q222" s="191">
        <v>3.9449999999999999E-2</v>
      </c>
      <c r="R222" s="191">
        <f>Q222*H222</f>
        <v>1.6348079999999998</v>
      </c>
      <c r="S222" s="191">
        <v>0</v>
      </c>
      <c r="T222" s="192">
        <f>S222*H222</f>
        <v>0</v>
      </c>
      <c r="AR222" s="17" t="s">
        <v>147</v>
      </c>
      <c r="AT222" s="17" t="s">
        <v>142</v>
      </c>
      <c r="AU222" s="17" t="s">
        <v>77</v>
      </c>
      <c r="AY222" s="17" t="s">
        <v>140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7" t="s">
        <v>75</v>
      </c>
      <c r="BK222" s="193">
        <f>ROUND(I222*H222,2)</f>
        <v>0</v>
      </c>
      <c r="BL222" s="17" t="s">
        <v>147</v>
      </c>
      <c r="BM222" s="17" t="s">
        <v>309</v>
      </c>
    </row>
    <row r="223" spans="2:65" s="1" customFormat="1" ht="11.25">
      <c r="B223" s="34"/>
      <c r="C223" s="35"/>
      <c r="D223" s="194" t="s">
        <v>149</v>
      </c>
      <c r="E223" s="35"/>
      <c r="F223" s="195" t="s">
        <v>310</v>
      </c>
      <c r="G223" s="35"/>
      <c r="H223" s="35"/>
      <c r="I223" s="112"/>
      <c r="J223" s="35"/>
      <c r="K223" s="35"/>
      <c r="L223" s="38"/>
      <c r="M223" s="196"/>
      <c r="N223" s="60"/>
      <c r="O223" s="60"/>
      <c r="P223" s="60"/>
      <c r="Q223" s="60"/>
      <c r="R223" s="60"/>
      <c r="S223" s="60"/>
      <c r="T223" s="61"/>
      <c r="AT223" s="17" t="s">
        <v>149</v>
      </c>
      <c r="AU223" s="17" t="s">
        <v>77</v>
      </c>
    </row>
    <row r="224" spans="2:65" s="1" customFormat="1" ht="19.5">
      <c r="B224" s="34"/>
      <c r="C224" s="35"/>
      <c r="D224" s="194" t="s">
        <v>151</v>
      </c>
      <c r="E224" s="35"/>
      <c r="F224" s="197" t="s">
        <v>152</v>
      </c>
      <c r="G224" s="35"/>
      <c r="H224" s="35"/>
      <c r="I224" s="112"/>
      <c r="J224" s="35"/>
      <c r="K224" s="35"/>
      <c r="L224" s="38"/>
      <c r="M224" s="196"/>
      <c r="N224" s="60"/>
      <c r="O224" s="60"/>
      <c r="P224" s="60"/>
      <c r="Q224" s="60"/>
      <c r="R224" s="60"/>
      <c r="S224" s="60"/>
      <c r="T224" s="61"/>
      <c r="AT224" s="17" t="s">
        <v>151</v>
      </c>
      <c r="AU224" s="17" t="s">
        <v>77</v>
      </c>
    </row>
    <row r="225" spans="2:65" s="12" customFormat="1" ht="11.25">
      <c r="B225" s="198"/>
      <c r="C225" s="199"/>
      <c r="D225" s="194" t="s">
        <v>153</v>
      </c>
      <c r="E225" s="200" t="s">
        <v>1</v>
      </c>
      <c r="F225" s="201" t="s">
        <v>311</v>
      </c>
      <c r="G225" s="199"/>
      <c r="H225" s="200" t="s">
        <v>1</v>
      </c>
      <c r="I225" s="202"/>
      <c r="J225" s="199"/>
      <c r="K225" s="199"/>
      <c r="L225" s="203"/>
      <c r="M225" s="204"/>
      <c r="N225" s="205"/>
      <c r="O225" s="205"/>
      <c r="P225" s="205"/>
      <c r="Q225" s="205"/>
      <c r="R225" s="205"/>
      <c r="S225" s="205"/>
      <c r="T225" s="206"/>
      <c r="AT225" s="207" t="s">
        <v>153</v>
      </c>
      <c r="AU225" s="207" t="s">
        <v>77</v>
      </c>
      <c r="AV225" s="12" t="s">
        <v>75</v>
      </c>
      <c r="AW225" s="12" t="s">
        <v>32</v>
      </c>
      <c r="AX225" s="12" t="s">
        <v>69</v>
      </c>
      <c r="AY225" s="207" t="s">
        <v>140</v>
      </c>
    </row>
    <row r="226" spans="2:65" s="13" customFormat="1" ht="11.25">
      <c r="B226" s="208"/>
      <c r="C226" s="209"/>
      <c r="D226" s="194" t="s">
        <v>153</v>
      </c>
      <c r="E226" s="210" t="s">
        <v>1</v>
      </c>
      <c r="F226" s="211" t="s">
        <v>312</v>
      </c>
      <c r="G226" s="209"/>
      <c r="H226" s="212">
        <v>41.44</v>
      </c>
      <c r="I226" s="213"/>
      <c r="J226" s="209"/>
      <c r="K226" s="209"/>
      <c r="L226" s="214"/>
      <c r="M226" s="215"/>
      <c r="N226" s="216"/>
      <c r="O226" s="216"/>
      <c r="P226" s="216"/>
      <c r="Q226" s="216"/>
      <c r="R226" s="216"/>
      <c r="S226" s="216"/>
      <c r="T226" s="217"/>
      <c r="AT226" s="218" t="s">
        <v>153</v>
      </c>
      <c r="AU226" s="218" t="s">
        <v>77</v>
      </c>
      <c r="AV226" s="13" t="s">
        <v>77</v>
      </c>
      <c r="AW226" s="13" t="s">
        <v>32</v>
      </c>
      <c r="AX226" s="13" t="s">
        <v>75</v>
      </c>
      <c r="AY226" s="218" t="s">
        <v>140</v>
      </c>
    </row>
    <row r="227" spans="2:65" s="1" customFormat="1" ht="16.5" customHeight="1">
      <c r="B227" s="34"/>
      <c r="C227" s="182" t="s">
        <v>313</v>
      </c>
      <c r="D227" s="182" t="s">
        <v>142</v>
      </c>
      <c r="E227" s="183" t="s">
        <v>314</v>
      </c>
      <c r="F227" s="184" t="s">
        <v>315</v>
      </c>
      <c r="G227" s="185" t="s">
        <v>145</v>
      </c>
      <c r="H227" s="186">
        <v>51</v>
      </c>
      <c r="I227" s="187"/>
      <c r="J227" s="188">
        <f>ROUND(I227*H227,2)</f>
        <v>0</v>
      </c>
      <c r="K227" s="184" t="s">
        <v>146</v>
      </c>
      <c r="L227" s="38"/>
      <c r="M227" s="189" t="s">
        <v>1</v>
      </c>
      <c r="N227" s="190" t="s">
        <v>40</v>
      </c>
      <c r="O227" s="60"/>
      <c r="P227" s="191">
        <f>O227*H227</f>
        <v>0</v>
      </c>
      <c r="Q227" s="191">
        <v>5.9000000000000003E-4</v>
      </c>
      <c r="R227" s="191">
        <f>Q227*H227</f>
        <v>3.0090000000000002E-2</v>
      </c>
      <c r="S227" s="191">
        <v>0</v>
      </c>
      <c r="T227" s="192">
        <f>S227*H227</f>
        <v>0</v>
      </c>
      <c r="AR227" s="17" t="s">
        <v>147</v>
      </c>
      <c r="AT227" s="17" t="s">
        <v>142</v>
      </c>
      <c r="AU227" s="17" t="s">
        <v>77</v>
      </c>
      <c r="AY227" s="17" t="s">
        <v>140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7" t="s">
        <v>75</v>
      </c>
      <c r="BK227" s="193">
        <f>ROUND(I227*H227,2)</f>
        <v>0</v>
      </c>
      <c r="BL227" s="17" t="s">
        <v>147</v>
      </c>
      <c r="BM227" s="17" t="s">
        <v>316</v>
      </c>
    </row>
    <row r="228" spans="2:65" s="1" customFormat="1" ht="11.25">
      <c r="B228" s="34"/>
      <c r="C228" s="35"/>
      <c r="D228" s="194" t="s">
        <v>149</v>
      </c>
      <c r="E228" s="35"/>
      <c r="F228" s="195" t="s">
        <v>317</v>
      </c>
      <c r="G228" s="35"/>
      <c r="H228" s="35"/>
      <c r="I228" s="112"/>
      <c r="J228" s="35"/>
      <c r="K228" s="35"/>
      <c r="L228" s="38"/>
      <c r="M228" s="196"/>
      <c r="N228" s="60"/>
      <c r="O228" s="60"/>
      <c r="P228" s="60"/>
      <c r="Q228" s="60"/>
      <c r="R228" s="60"/>
      <c r="S228" s="60"/>
      <c r="T228" s="61"/>
      <c r="AT228" s="17" t="s">
        <v>149</v>
      </c>
      <c r="AU228" s="17" t="s">
        <v>77</v>
      </c>
    </row>
    <row r="229" spans="2:65" s="1" customFormat="1" ht="19.5">
      <c r="B229" s="34"/>
      <c r="C229" s="35"/>
      <c r="D229" s="194" t="s">
        <v>151</v>
      </c>
      <c r="E229" s="35"/>
      <c r="F229" s="197" t="s">
        <v>152</v>
      </c>
      <c r="G229" s="35"/>
      <c r="H229" s="35"/>
      <c r="I229" s="112"/>
      <c r="J229" s="35"/>
      <c r="K229" s="35"/>
      <c r="L229" s="38"/>
      <c r="M229" s="196"/>
      <c r="N229" s="60"/>
      <c r="O229" s="60"/>
      <c r="P229" s="60"/>
      <c r="Q229" s="60"/>
      <c r="R229" s="60"/>
      <c r="S229" s="60"/>
      <c r="T229" s="61"/>
      <c r="AT229" s="17" t="s">
        <v>151</v>
      </c>
      <c r="AU229" s="17" t="s">
        <v>77</v>
      </c>
    </row>
    <row r="230" spans="2:65" s="12" customFormat="1" ht="11.25">
      <c r="B230" s="198"/>
      <c r="C230" s="199"/>
      <c r="D230" s="194" t="s">
        <v>153</v>
      </c>
      <c r="E230" s="200" t="s">
        <v>1</v>
      </c>
      <c r="F230" s="201" t="s">
        <v>194</v>
      </c>
      <c r="G230" s="199"/>
      <c r="H230" s="200" t="s">
        <v>1</v>
      </c>
      <c r="I230" s="202"/>
      <c r="J230" s="199"/>
      <c r="K230" s="199"/>
      <c r="L230" s="203"/>
      <c r="M230" s="204"/>
      <c r="N230" s="205"/>
      <c r="O230" s="205"/>
      <c r="P230" s="205"/>
      <c r="Q230" s="205"/>
      <c r="R230" s="205"/>
      <c r="S230" s="205"/>
      <c r="T230" s="206"/>
      <c r="AT230" s="207" t="s">
        <v>153</v>
      </c>
      <c r="AU230" s="207" t="s">
        <v>77</v>
      </c>
      <c r="AV230" s="12" t="s">
        <v>75</v>
      </c>
      <c r="AW230" s="12" t="s">
        <v>32</v>
      </c>
      <c r="AX230" s="12" t="s">
        <v>69</v>
      </c>
      <c r="AY230" s="207" t="s">
        <v>140</v>
      </c>
    </row>
    <row r="231" spans="2:65" s="13" customFormat="1" ht="11.25">
      <c r="B231" s="208"/>
      <c r="C231" s="209"/>
      <c r="D231" s="194" t="s">
        <v>153</v>
      </c>
      <c r="E231" s="210" t="s">
        <v>1</v>
      </c>
      <c r="F231" s="211" t="s">
        <v>318</v>
      </c>
      <c r="G231" s="209"/>
      <c r="H231" s="212">
        <v>51</v>
      </c>
      <c r="I231" s="213"/>
      <c r="J231" s="209"/>
      <c r="K231" s="209"/>
      <c r="L231" s="214"/>
      <c r="M231" s="215"/>
      <c r="N231" s="216"/>
      <c r="O231" s="216"/>
      <c r="P231" s="216"/>
      <c r="Q231" s="216"/>
      <c r="R231" s="216"/>
      <c r="S231" s="216"/>
      <c r="T231" s="217"/>
      <c r="AT231" s="218" t="s">
        <v>153</v>
      </c>
      <c r="AU231" s="218" t="s">
        <v>77</v>
      </c>
      <c r="AV231" s="13" t="s">
        <v>77</v>
      </c>
      <c r="AW231" s="13" t="s">
        <v>32</v>
      </c>
      <c r="AX231" s="13" t="s">
        <v>75</v>
      </c>
      <c r="AY231" s="218" t="s">
        <v>140</v>
      </c>
    </row>
    <row r="232" spans="2:65" s="1" customFormat="1" ht="16.5" customHeight="1">
      <c r="B232" s="34"/>
      <c r="C232" s="182" t="s">
        <v>319</v>
      </c>
      <c r="D232" s="182" t="s">
        <v>142</v>
      </c>
      <c r="E232" s="183" t="s">
        <v>320</v>
      </c>
      <c r="F232" s="184" t="s">
        <v>321</v>
      </c>
      <c r="G232" s="185" t="s">
        <v>145</v>
      </c>
      <c r="H232" s="186">
        <v>6917.4160000000002</v>
      </c>
      <c r="I232" s="187"/>
      <c r="J232" s="188">
        <f>ROUND(I232*H232,2)</f>
        <v>0</v>
      </c>
      <c r="K232" s="184" t="s">
        <v>146</v>
      </c>
      <c r="L232" s="38"/>
      <c r="M232" s="189" t="s">
        <v>1</v>
      </c>
      <c r="N232" s="190" t="s">
        <v>40</v>
      </c>
      <c r="O232" s="60"/>
      <c r="P232" s="191">
        <f>O232*H232</f>
        <v>0</v>
      </c>
      <c r="Q232" s="191">
        <v>6.3000000000000003E-4</v>
      </c>
      <c r="R232" s="191">
        <f>Q232*H232</f>
        <v>4.3579720800000006</v>
      </c>
      <c r="S232" s="191">
        <v>0</v>
      </c>
      <c r="T232" s="192">
        <f>S232*H232</f>
        <v>0</v>
      </c>
      <c r="AR232" s="17" t="s">
        <v>147</v>
      </c>
      <c r="AT232" s="17" t="s">
        <v>142</v>
      </c>
      <c r="AU232" s="17" t="s">
        <v>77</v>
      </c>
      <c r="AY232" s="17" t="s">
        <v>140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7" t="s">
        <v>75</v>
      </c>
      <c r="BK232" s="193">
        <f>ROUND(I232*H232,2)</f>
        <v>0</v>
      </c>
      <c r="BL232" s="17" t="s">
        <v>147</v>
      </c>
      <c r="BM232" s="17" t="s">
        <v>322</v>
      </c>
    </row>
    <row r="233" spans="2:65" s="1" customFormat="1" ht="11.25">
      <c r="B233" s="34"/>
      <c r="C233" s="35"/>
      <c r="D233" s="194" t="s">
        <v>149</v>
      </c>
      <c r="E233" s="35"/>
      <c r="F233" s="195" t="s">
        <v>323</v>
      </c>
      <c r="G233" s="35"/>
      <c r="H233" s="35"/>
      <c r="I233" s="112"/>
      <c r="J233" s="35"/>
      <c r="K233" s="35"/>
      <c r="L233" s="38"/>
      <c r="M233" s="196"/>
      <c r="N233" s="60"/>
      <c r="O233" s="60"/>
      <c r="P233" s="60"/>
      <c r="Q233" s="60"/>
      <c r="R233" s="60"/>
      <c r="S233" s="60"/>
      <c r="T233" s="61"/>
      <c r="AT233" s="17" t="s">
        <v>149</v>
      </c>
      <c r="AU233" s="17" t="s">
        <v>77</v>
      </c>
    </row>
    <row r="234" spans="2:65" s="1" customFormat="1" ht="19.5">
      <c r="B234" s="34"/>
      <c r="C234" s="35"/>
      <c r="D234" s="194" t="s">
        <v>151</v>
      </c>
      <c r="E234" s="35"/>
      <c r="F234" s="197" t="s">
        <v>152</v>
      </c>
      <c r="G234" s="35"/>
      <c r="H234" s="35"/>
      <c r="I234" s="112"/>
      <c r="J234" s="35"/>
      <c r="K234" s="35"/>
      <c r="L234" s="38"/>
      <c r="M234" s="196"/>
      <c r="N234" s="60"/>
      <c r="O234" s="60"/>
      <c r="P234" s="60"/>
      <c r="Q234" s="60"/>
      <c r="R234" s="60"/>
      <c r="S234" s="60"/>
      <c r="T234" s="61"/>
      <c r="AT234" s="17" t="s">
        <v>151</v>
      </c>
      <c r="AU234" s="17" t="s">
        <v>77</v>
      </c>
    </row>
    <row r="235" spans="2:65" s="12" customFormat="1" ht="11.25">
      <c r="B235" s="198"/>
      <c r="C235" s="199"/>
      <c r="D235" s="194" t="s">
        <v>153</v>
      </c>
      <c r="E235" s="200" t="s">
        <v>1</v>
      </c>
      <c r="F235" s="201" t="s">
        <v>187</v>
      </c>
      <c r="G235" s="199"/>
      <c r="H235" s="200" t="s">
        <v>1</v>
      </c>
      <c r="I235" s="202"/>
      <c r="J235" s="199"/>
      <c r="K235" s="199"/>
      <c r="L235" s="203"/>
      <c r="M235" s="204"/>
      <c r="N235" s="205"/>
      <c r="O235" s="205"/>
      <c r="P235" s="205"/>
      <c r="Q235" s="205"/>
      <c r="R235" s="205"/>
      <c r="S235" s="205"/>
      <c r="T235" s="206"/>
      <c r="AT235" s="207" t="s">
        <v>153</v>
      </c>
      <c r="AU235" s="207" t="s">
        <v>77</v>
      </c>
      <c r="AV235" s="12" t="s">
        <v>75</v>
      </c>
      <c r="AW235" s="12" t="s">
        <v>32</v>
      </c>
      <c r="AX235" s="12" t="s">
        <v>69</v>
      </c>
      <c r="AY235" s="207" t="s">
        <v>140</v>
      </c>
    </row>
    <row r="236" spans="2:65" s="13" customFormat="1" ht="11.25">
      <c r="B236" s="208"/>
      <c r="C236" s="209"/>
      <c r="D236" s="194" t="s">
        <v>153</v>
      </c>
      <c r="E236" s="210" t="s">
        <v>1</v>
      </c>
      <c r="F236" s="211" t="s">
        <v>324</v>
      </c>
      <c r="G236" s="209"/>
      <c r="H236" s="212">
        <v>6917.4160000000002</v>
      </c>
      <c r="I236" s="213"/>
      <c r="J236" s="209"/>
      <c r="K236" s="209"/>
      <c r="L236" s="214"/>
      <c r="M236" s="215"/>
      <c r="N236" s="216"/>
      <c r="O236" s="216"/>
      <c r="P236" s="216"/>
      <c r="Q236" s="216"/>
      <c r="R236" s="216"/>
      <c r="S236" s="216"/>
      <c r="T236" s="217"/>
      <c r="AT236" s="218" t="s">
        <v>153</v>
      </c>
      <c r="AU236" s="218" t="s">
        <v>77</v>
      </c>
      <c r="AV236" s="13" t="s">
        <v>77</v>
      </c>
      <c r="AW236" s="13" t="s">
        <v>32</v>
      </c>
      <c r="AX236" s="13" t="s">
        <v>75</v>
      </c>
      <c r="AY236" s="218" t="s">
        <v>140</v>
      </c>
    </row>
    <row r="237" spans="2:65" s="1" customFormat="1" ht="16.5" customHeight="1">
      <c r="B237" s="34"/>
      <c r="C237" s="182" t="s">
        <v>325</v>
      </c>
      <c r="D237" s="182" t="s">
        <v>142</v>
      </c>
      <c r="E237" s="183" t="s">
        <v>326</v>
      </c>
      <c r="F237" s="184" t="s">
        <v>327</v>
      </c>
      <c r="G237" s="185" t="s">
        <v>145</v>
      </c>
      <c r="H237" s="186">
        <v>51</v>
      </c>
      <c r="I237" s="187"/>
      <c r="J237" s="188">
        <f>ROUND(I237*H237,2)</f>
        <v>0</v>
      </c>
      <c r="K237" s="184" t="s">
        <v>146</v>
      </c>
      <c r="L237" s="38"/>
      <c r="M237" s="189" t="s">
        <v>1</v>
      </c>
      <c r="N237" s="190" t="s">
        <v>40</v>
      </c>
      <c r="O237" s="60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AR237" s="17" t="s">
        <v>147</v>
      </c>
      <c r="AT237" s="17" t="s">
        <v>142</v>
      </c>
      <c r="AU237" s="17" t="s">
        <v>77</v>
      </c>
      <c r="AY237" s="17" t="s">
        <v>140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7" t="s">
        <v>75</v>
      </c>
      <c r="BK237" s="193">
        <f>ROUND(I237*H237,2)</f>
        <v>0</v>
      </c>
      <c r="BL237" s="17" t="s">
        <v>147</v>
      </c>
      <c r="BM237" s="17" t="s">
        <v>328</v>
      </c>
    </row>
    <row r="238" spans="2:65" s="1" customFormat="1" ht="11.25">
      <c r="B238" s="34"/>
      <c r="C238" s="35"/>
      <c r="D238" s="194" t="s">
        <v>149</v>
      </c>
      <c r="E238" s="35"/>
      <c r="F238" s="195" t="s">
        <v>329</v>
      </c>
      <c r="G238" s="35"/>
      <c r="H238" s="35"/>
      <c r="I238" s="112"/>
      <c r="J238" s="35"/>
      <c r="K238" s="35"/>
      <c r="L238" s="38"/>
      <c r="M238" s="196"/>
      <c r="N238" s="60"/>
      <c r="O238" s="60"/>
      <c r="P238" s="60"/>
      <c r="Q238" s="60"/>
      <c r="R238" s="60"/>
      <c r="S238" s="60"/>
      <c r="T238" s="61"/>
      <c r="AT238" s="17" t="s">
        <v>149</v>
      </c>
      <c r="AU238" s="17" t="s">
        <v>77</v>
      </c>
    </row>
    <row r="239" spans="2:65" s="1" customFormat="1" ht="16.5" customHeight="1">
      <c r="B239" s="34"/>
      <c r="C239" s="182" t="s">
        <v>330</v>
      </c>
      <c r="D239" s="182" t="s">
        <v>142</v>
      </c>
      <c r="E239" s="183" t="s">
        <v>331</v>
      </c>
      <c r="F239" s="184" t="s">
        <v>332</v>
      </c>
      <c r="G239" s="185" t="s">
        <v>145</v>
      </c>
      <c r="H239" s="186">
        <v>6917.4160000000002</v>
      </c>
      <c r="I239" s="187"/>
      <c r="J239" s="188">
        <f>ROUND(I239*H239,2)</f>
        <v>0</v>
      </c>
      <c r="K239" s="184" t="s">
        <v>146</v>
      </c>
      <c r="L239" s="38"/>
      <c r="M239" s="189" t="s">
        <v>1</v>
      </c>
      <c r="N239" s="190" t="s">
        <v>40</v>
      </c>
      <c r="O239" s="60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AR239" s="17" t="s">
        <v>147</v>
      </c>
      <c r="AT239" s="17" t="s">
        <v>142</v>
      </c>
      <c r="AU239" s="17" t="s">
        <v>77</v>
      </c>
      <c r="AY239" s="17" t="s">
        <v>140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7" t="s">
        <v>75</v>
      </c>
      <c r="BK239" s="193">
        <f>ROUND(I239*H239,2)</f>
        <v>0</v>
      </c>
      <c r="BL239" s="17" t="s">
        <v>147</v>
      </c>
      <c r="BM239" s="17" t="s">
        <v>333</v>
      </c>
    </row>
    <row r="240" spans="2:65" s="1" customFormat="1" ht="11.25">
      <c r="B240" s="34"/>
      <c r="C240" s="35"/>
      <c r="D240" s="194" t="s">
        <v>149</v>
      </c>
      <c r="E240" s="35"/>
      <c r="F240" s="195" t="s">
        <v>334</v>
      </c>
      <c r="G240" s="35"/>
      <c r="H240" s="35"/>
      <c r="I240" s="112"/>
      <c r="J240" s="35"/>
      <c r="K240" s="35"/>
      <c r="L240" s="38"/>
      <c r="M240" s="196"/>
      <c r="N240" s="60"/>
      <c r="O240" s="60"/>
      <c r="P240" s="60"/>
      <c r="Q240" s="60"/>
      <c r="R240" s="60"/>
      <c r="S240" s="60"/>
      <c r="T240" s="61"/>
      <c r="AT240" s="17" t="s">
        <v>149</v>
      </c>
      <c r="AU240" s="17" t="s">
        <v>77</v>
      </c>
    </row>
    <row r="241" spans="2:65" s="1" customFormat="1" ht="16.5" customHeight="1">
      <c r="B241" s="34"/>
      <c r="C241" s="182" t="s">
        <v>335</v>
      </c>
      <c r="D241" s="182" t="s">
        <v>142</v>
      </c>
      <c r="E241" s="183" t="s">
        <v>336</v>
      </c>
      <c r="F241" s="184" t="s">
        <v>337</v>
      </c>
      <c r="G241" s="185" t="s">
        <v>244</v>
      </c>
      <c r="H241" s="186">
        <v>2929.6460000000002</v>
      </c>
      <c r="I241" s="187"/>
      <c r="J241" s="188">
        <f>ROUND(I241*H241,2)</f>
        <v>0</v>
      </c>
      <c r="K241" s="184" t="s">
        <v>146</v>
      </c>
      <c r="L241" s="38"/>
      <c r="M241" s="189" t="s">
        <v>1</v>
      </c>
      <c r="N241" s="190" t="s">
        <v>40</v>
      </c>
      <c r="O241" s="60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AR241" s="17" t="s">
        <v>147</v>
      </c>
      <c r="AT241" s="17" t="s">
        <v>142</v>
      </c>
      <c r="AU241" s="17" t="s">
        <v>77</v>
      </c>
      <c r="AY241" s="17" t="s">
        <v>140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7" t="s">
        <v>75</v>
      </c>
      <c r="BK241" s="193">
        <f>ROUND(I241*H241,2)</f>
        <v>0</v>
      </c>
      <c r="BL241" s="17" t="s">
        <v>147</v>
      </c>
      <c r="BM241" s="17" t="s">
        <v>338</v>
      </c>
    </row>
    <row r="242" spans="2:65" s="1" customFormat="1" ht="19.5">
      <c r="B242" s="34"/>
      <c r="C242" s="35"/>
      <c r="D242" s="194" t="s">
        <v>149</v>
      </c>
      <c r="E242" s="35"/>
      <c r="F242" s="195" t="s">
        <v>339</v>
      </c>
      <c r="G242" s="35"/>
      <c r="H242" s="35"/>
      <c r="I242" s="112"/>
      <c r="J242" s="35"/>
      <c r="K242" s="35"/>
      <c r="L242" s="38"/>
      <c r="M242" s="196"/>
      <c r="N242" s="60"/>
      <c r="O242" s="60"/>
      <c r="P242" s="60"/>
      <c r="Q242" s="60"/>
      <c r="R242" s="60"/>
      <c r="S242" s="60"/>
      <c r="T242" s="61"/>
      <c r="AT242" s="17" t="s">
        <v>149</v>
      </c>
      <c r="AU242" s="17" t="s">
        <v>77</v>
      </c>
    </row>
    <row r="243" spans="2:65" s="12" customFormat="1" ht="11.25">
      <c r="B243" s="198"/>
      <c r="C243" s="199"/>
      <c r="D243" s="194" t="s">
        <v>153</v>
      </c>
      <c r="E243" s="200" t="s">
        <v>1</v>
      </c>
      <c r="F243" s="201" t="s">
        <v>340</v>
      </c>
      <c r="G243" s="199"/>
      <c r="H243" s="200" t="s">
        <v>1</v>
      </c>
      <c r="I243" s="202"/>
      <c r="J243" s="199"/>
      <c r="K243" s="199"/>
      <c r="L243" s="203"/>
      <c r="M243" s="204"/>
      <c r="N243" s="205"/>
      <c r="O243" s="205"/>
      <c r="P243" s="205"/>
      <c r="Q243" s="205"/>
      <c r="R243" s="205"/>
      <c r="S243" s="205"/>
      <c r="T243" s="206"/>
      <c r="AT243" s="207" t="s">
        <v>153</v>
      </c>
      <c r="AU243" s="207" t="s">
        <v>77</v>
      </c>
      <c r="AV243" s="12" t="s">
        <v>75</v>
      </c>
      <c r="AW243" s="12" t="s">
        <v>32</v>
      </c>
      <c r="AX243" s="12" t="s">
        <v>69</v>
      </c>
      <c r="AY243" s="207" t="s">
        <v>140</v>
      </c>
    </row>
    <row r="244" spans="2:65" s="13" customFormat="1" ht="11.25">
      <c r="B244" s="208"/>
      <c r="C244" s="209"/>
      <c r="D244" s="194" t="s">
        <v>153</v>
      </c>
      <c r="E244" s="210" t="s">
        <v>1</v>
      </c>
      <c r="F244" s="211" t="s">
        <v>341</v>
      </c>
      <c r="G244" s="209"/>
      <c r="H244" s="212">
        <v>2894.45</v>
      </c>
      <c r="I244" s="213"/>
      <c r="J244" s="209"/>
      <c r="K244" s="209"/>
      <c r="L244" s="214"/>
      <c r="M244" s="215"/>
      <c r="N244" s="216"/>
      <c r="O244" s="216"/>
      <c r="P244" s="216"/>
      <c r="Q244" s="216"/>
      <c r="R244" s="216"/>
      <c r="S244" s="216"/>
      <c r="T244" s="217"/>
      <c r="AT244" s="218" t="s">
        <v>153</v>
      </c>
      <c r="AU244" s="218" t="s">
        <v>77</v>
      </c>
      <c r="AV244" s="13" t="s">
        <v>77</v>
      </c>
      <c r="AW244" s="13" t="s">
        <v>32</v>
      </c>
      <c r="AX244" s="13" t="s">
        <v>69</v>
      </c>
      <c r="AY244" s="218" t="s">
        <v>140</v>
      </c>
    </row>
    <row r="245" spans="2:65" s="12" customFormat="1" ht="11.25">
      <c r="B245" s="198"/>
      <c r="C245" s="199"/>
      <c r="D245" s="194" t="s">
        <v>153</v>
      </c>
      <c r="E245" s="200" t="s">
        <v>1</v>
      </c>
      <c r="F245" s="201" t="s">
        <v>342</v>
      </c>
      <c r="G245" s="199"/>
      <c r="H245" s="200" t="s">
        <v>1</v>
      </c>
      <c r="I245" s="202"/>
      <c r="J245" s="199"/>
      <c r="K245" s="199"/>
      <c r="L245" s="203"/>
      <c r="M245" s="204"/>
      <c r="N245" s="205"/>
      <c r="O245" s="205"/>
      <c r="P245" s="205"/>
      <c r="Q245" s="205"/>
      <c r="R245" s="205"/>
      <c r="S245" s="205"/>
      <c r="T245" s="206"/>
      <c r="AT245" s="207" t="s">
        <v>153</v>
      </c>
      <c r="AU245" s="207" t="s">
        <v>77</v>
      </c>
      <c r="AV245" s="12" t="s">
        <v>75</v>
      </c>
      <c r="AW245" s="12" t="s">
        <v>32</v>
      </c>
      <c r="AX245" s="12" t="s">
        <v>69</v>
      </c>
      <c r="AY245" s="207" t="s">
        <v>140</v>
      </c>
    </row>
    <row r="246" spans="2:65" s="13" customFormat="1" ht="11.25">
      <c r="B246" s="208"/>
      <c r="C246" s="209"/>
      <c r="D246" s="194" t="s">
        <v>153</v>
      </c>
      <c r="E246" s="210" t="s">
        <v>1</v>
      </c>
      <c r="F246" s="211" t="s">
        <v>343</v>
      </c>
      <c r="G246" s="209"/>
      <c r="H246" s="212">
        <v>35.195999999999998</v>
      </c>
      <c r="I246" s="213"/>
      <c r="J246" s="209"/>
      <c r="K246" s="209"/>
      <c r="L246" s="214"/>
      <c r="M246" s="215"/>
      <c r="N246" s="216"/>
      <c r="O246" s="216"/>
      <c r="P246" s="216"/>
      <c r="Q246" s="216"/>
      <c r="R246" s="216"/>
      <c r="S246" s="216"/>
      <c r="T246" s="217"/>
      <c r="AT246" s="218" t="s">
        <v>153</v>
      </c>
      <c r="AU246" s="218" t="s">
        <v>77</v>
      </c>
      <c r="AV246" s="13" t="s">
        <v>77</v>
      </c>
      <c r="AW246" s="13" t="s">
        <v>32</v>
      </c>
      <c r="AX246" s="13" t="s">
        <v>69</v>
      </c>
      <c r="AY246" s="218" t="s">
        <v>140</v>
      </c>
    </row>
    <row r="247" spans="2:65" s="14" customFormat="1" ht="11.25">
      <c r="B247" s="219"/>
      <c r="C247" s="220"/>
      <c r="D247" s="194" t="s">
        <v>153</v>
      </c>
      <c r="E247" s="221" t="s">
        <v>1</v>
      </c>
      <c r="F247" s="222" t="s">
        <v>196</v>
      </c>
      <c r="G247" s="220"/>
      <c r="H247" s="223">
        <v>2929.6459999999997</v>
      </c>
      <c r="I247" s="224"/>
      <c r="J247" s="220"/>
      <c r="K247" s="220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153</v>
      </c>
      <c r="AU247" s="229" t="s">
        <v>77</v>
      </c>
      <c r="AV247" s="14" t="s">
        <v>147</v>
      </c>
      <c r="AW247" s="14" t="s">
        <v>32</v>
      </c>
      <c r="AX247" s="14" t="s">
        <v>75</v>
      </c>
      <c r="AY247" s="229" t="s">
        <v>140</v>
      </c>
    </row>
    <row r="248" spans="2:65" s="1" customFormat="1" ht="16.5" customHeight="1">
      <c r="B248" s="34"/>
      <c r="C248" s="182" t="s">
        <v>344</v>
      </c>
      <c r="D248" s="182" t="s">
        <v>142</v>
      </c>
      <c r="E248" s="183" t="s">
        <v>345</v>
      </c>
      <c r="F248" s="184" t="s">
        <v>346</v>
      </c>
      <c r="G248" s="185" t="s">
        <v>244</v>
      </c>
      <c r="H248" s="186">
        <v>5331.0389999999998</v>
      </c>
      <c r="I248" s="187"/>
      <c r="J248" s="188">
        <f>ROUND(I248*H248,2)</f>
        <v>0</v>
      </c>
      <c r="K248" s="184" t="s">
        <v>146</v>
      </c>
      <c r="L248" s="38"/>
      <c r="M248" s="189" t="s">
        <v>1</v>
      </c>
      <c r="N248" s="190" t="s">
        <v>40</v>
      </c>
      <c r="O248" s="60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AR248" s="17" t="s">
        <v>147</v>
      </c>
      <c r="AT248" s="17" t="s">
        <v>142</v>
      </c>
      <c r="AU248" s="17" t="s">
        <v>77</v>
      </c>
      <c r="AY248" s="17" t="s">
        <v>140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7" t="s">
        <v>75</v>
      </c>
      <c r="BK248" s="193">
        <f>ROUND(I248*H248,2)</f>
        <v>0</v>
      </c>
      <c r="BL248" s="17" t="s">
        <v>147</v>
      </c>
      <c r="BM248" s="17" t="s">
        <v>347</v>
      </c>
    </row>
    <row r="249" spans="2:65" s="1" customFormat="1" ht="19.5">
      <c r="B249" s="34"/>
      <c r="C249" s="35"/>
      <c r="D249" s="194" t="s">
        <v>149</v>
      </c>
      <c r="E249" s="35"/>
      <c r="F249" s="195" t="s">
        <v>348</v>
      </c>
      <c r="G249" s="35"/>
      <c r="H249" s="35"/>
      <c r="I249" s="112"/>
      <c r="J249" s="35"/>
      <c r="K249" s="35"/>
      <c r="L249" s="38"/>
      <c r="M249" s="196"/>
      <c r="N249" s="60"/>
      <c r="O249" s="60"/>
      <c r="P249" s="60"/>
      <c r="Q249" s="60"/>
      <c r="R249" s="60"/>
      <c r="S249" s="60"/>
      <c r="T249" s="61"/>
      <c r="AT249" s="17" t="s">
        <v>149</v>
      </c>
      <c r="AU249" s="17" t="s">
        <v>77</v>
      </c>
    </row>
    <row r="250" spans="2:65" s="12" customFormat="1" ht="11.25">
      <c r="B250" s="198"/>
      <c r="C250" s="199"/>
      <c r="D250" s="194" t="s">
        <v>153</v>
      </c>
      <c r="E250" s="200" t="s">
        <v>1</v>
      </c>
      <c r="F250" s="201" t="s">
        <v>349</v>
      </c>
      <c r="G250" s="199"/>
      <c r="H250" s="200" t="s">
        <v>1</v>
      </c>
      <c r="I250" s="202"/>
      <c r="J250" s="199"/>
      <c r="K250" s="199"/>
      <c r="L250" s="203"/>
      <c r="M250" s="204"/>
      <c r="N250" s="205"/>
      <c r="O250" s="205"/>
      <c r="P250" s="205"/>
      <c r="Q250" s="205"/>
      <c r="R250" s="205"/>
      <c r="S250" s="205"/>
      <c r="T250" s="206"/>
      <c r="AT250" s="207" t="s">
        <v>153</v>
      </c>
      <c r="AU250" s="207" t="s">
        <v>77</v>
      </c>
      <c r="AV250" s="12" t="s">
        <v>75</v>
      </c>
      <c r="AW250" s="12" t="s">
        <v>32</v>
      </c>
      <c r="AX250" s="12" t="s">
        <v>69</v>
      </c>
      <c r="AY250" s="207" t="s">
        <v>140</v>
      </c>
    </row>
    <row r="251" spans="2:65" s="13" customFormat="1" ht="11.25">
      <c r="B251" s="208"/>
      <c r="C251" s="209"/>
      <c r="D251" s="194" t="s">
        <v>153</v>
      </c>
      <c r="E251" s="210" t="s">
        <v>1</v>
      </c>
      <c r="F251" s="211" t="s">
        <v>350</v>
      </c>
      <c r="G251" s="209"/>
      <c r="H251" s="212">
        <v>4.41</v>
      </c>
      <c r="I251" s="213"/>
      <c r="J251" s="209"/>
      <c r="K251" s="209"/>
      <c r="L251" s="214"/>
      <c r="M251" s="215"/>
      <c r="N251" s="216"/>
      <c r="O251" s="216"/>
      <c r="P251" s="216"/>
      <c r="Q251" s="216"/>
      <c r="R251" s="216"/>
      <c r="S251" s="216"/>
      <c r="T251" s="217"/>
      <c r="AT251" s="218" t="s">
        <v>153</v>
      </c>
      <c r="AU251" s="218" t="s">
        <v>77</v>
      </c>
      <c r="AV251" s="13" t="s">
        <v>77</v>
      </c>
      <c r="AW251" s="13" t="s">
        <v>32</v>
      </c>
      <c r="AX251" s="13" t="s">
        <v>69</v>
      </c>
      <c r="AY251" s="218" t="s">
        <v>140</v>
      </c>
    </row>
    <row r="252" spans="2:65" s="12" customFormat="1" ht="11.25">
      <c r="B252" s="198"/>
      <c r="C252" s="199"/>
      <c r="D252" s="194" t="s">
        <v>153</v>
      </c>
      <c r="E252" s="200" t="s">
        <v>1</v>
      </c>
      <c r="F252" s="201" t="s">
        <v>351</v>
      </c>
      <c r="G252" s="199"/>
      <c r="H252" s="200" t="s">
        <v>1</v>
      </c>
      <c r="I252" s="202"/>
      <c r="J252" s="199"/>
      <c r="K252" s="199"/>
      <c r="L252" s="203"/>
      <c r="M252" s="204"/>
      <c r="N252" s="205"/>
      <c r="O252" s="205"/>
      <c r="P252" s="205"/>
      <c r="Q252" s="205"/>
      <c r="R252" s="205"/>
      <c r="S252" s="205"/>
      <c r="T252" s="206"/>
      <c r="AT252" s="207" t="s">
        <v>153</v>
      </c>
      <c r="AU252" s="207" t="s">
        <v>77</v>
      </c>
      <c r="AV252" s="12" t="s">
        <v>75</v>
      </c>
      <c r="AW252" s="12" t="s">
        <v>32</v>
      </c>
      <c r="AX252" s="12" t="s">
        <v>69</v>
      </c>
      <c r="AY252" s="207" t="s">
        <v>140</v>
      </c>
    </row>
    <row r="253" spans="2:65" s="13" customFormat="1" ht="11.25">
      <c r="B253" s="208"/>
      <c r="C253" s="209"/>
      <c r="D253" s="194" t="s">
        <v>153</v>
      </c>
      <c r="E253" s="210" t="s">
        <v>1</v>
      </c>
      <c r="F253" s="211" t="s">
        <v>352</v>
      </c>
      <c r="G253" s="209"/>
      <c r="H253" s="212">
        <v>5262.6369999999997</v>
      </c>
      <c r="I253" s="213"/>
      <c r="J253" s="209"/>
      <c r="K253" s="209"/>
      <c r="L253" s="214"/>
      <c r="M253" s="215"/>
      <c r="N253" s="216"/>
      <c r="O253" s="216"/>
      <c r="P253" s="216"/>
      <c r="Q253" s="216"/>
      <c r="R253" s="216"/>
      <c r="S253" s="216"/>
      <c r="T253" s="217"/>
      <c r="AT253" s="218" t="s">
        <v>153</v>
      </c>
      <c r="AU253" s="218" t="s">
        <v>77</v>
      </c>
      <c r="AV253" s="13" t="s">
        <v>77</v>
      </c>
      <c r="AW253" s="13" t="s">
        <v>32</v>
      </c>
      <c r="AX253" s="13" t="s">
        <v>69</v>
      </c>
      <c r="AY253" s="218" t="s">
        <v>140</v>
      </c>
    </row>
    <row r="254" spans="2:65" s="12" customFormat="1" ht="11.25">
      <c r="B254" s="198"/>
      <c r="C254" s="199"/>
      <c r="D254" s="194" t="s">
        <v>153</v>
      </c>
      <c r="E254" s="200" t="s">
        <v>1</v>
      </c>
      <c r="F254" s="201" t="s">
        <v>353</v>
      </c>
      <c r="G254" s="199"/>
      <c r="H254" s="200" t="s">
        <v>1</v>
      </c>
      <c r="I254" s="202"/>
      <c r="J254" s="199"/>
      <c r="K254" s="199"/>
      <c r="L254" s="203"/>
      <c r="M254" s="204"/>
      <c r="N254" s="205"/>
      <c r="O254" s="205"/>
      <c r="P254" s="205"/>
      <c r="Q254" s="205"/>
      <c r="R254" s="205"/>
      <c r="S254" s="205"/>
      <c r="T254" s="206"/>
      <c r="AT254" s="207" t="s">
        <v>153</v>
      </c>
      <c r="AU254" s="207" t="s">
        <v>77</v>
      </c>
      <c r="AV254" s="12" t="s">
        <v>75</v>
      </c>
      <c r="AW254" s="12" t="s">
        <v>32</v>
      </c>
      <c r="AX254" s="12" t="s">
        <v>69</v>
      </c>
      <c r="AY254" s="207" t="s">
        <v>140</v>
      </c>
    </row>
    <row r="255" spans="2:65" s="13" customFormat="1" ht="11.25">
      <c r="B255" s="208"/>
      <c r="C255" s="209"/>
      <c r="D255" s="194" t="s">
        <v>153</v>
      </c>
      <c r="E255" s="210" t="s">
        <v>1</v>
      </c>
      <c r="F255" s="211" t="s">
        <v>354</v>
      </c>
      <c r="G255" s="209"/>
      <c r="H255" s="212">
        <v>63.991999999999997</v>
      </c>
      <c r="I255" s="213"/>
      <c r="J255" s="209"/>
      <c r="K255" s="209"/>
      <c r="L255" s="214"/>
      <c r="M255" s="215"/>
      <c r="N255" s="216"/>
      <c r="O255" s="216"/>
      <c r="P255" s="216"/>
      <c r="Q255" s="216"/>
      <c r="R255" s="216"/>
      <c r="S255" s="216"/>
      <c r="T255" s="217"/>
      <c r="AT255" s="218" t="s">
        <v>153</v>
      </c>
      <c r="AU255" s="218" t="s">
        <v>77</v>
      </c>
      <c r="AV255" s="13" t="s">
        <v>77</v>
      </c>
      <c r="AW255" s="13" t="s">
        <v>32</v>
      </c>
      <c r="AX255" s="13" t="s">
        <v>69</v>
      </c>
      <c r="AY255" s="218" t="s">
        <v>140</v>
      </c>
    </row>
    <row r="256" spans="2:65" s="14" customFormat="1" ht="11.25">
      <c r="B256" s="219"/>
      <c r="C256" s="220"/>
      <c r="D256" s="194" t="s">
        <v>153</v>
      </c>
      <c r="E256" s="221" t="s">
        <v>1</v>
      </c>
      <c r="F256" s="222" t="s">
        <v>196</v>
      </c>
      <c r="G256" s="220"/>
      <c r="H256" s="223">
        <v>5331.0389999999998</v>
      </c>
      <c r="I256" s="224"/>
      <c r="J256" s="220"/>
      <c r="K256" s="220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153</v>
      </c>
      <c r="AU256" s="229" t="s">
        <v>77</v>
      </c>
      <c r="AV256" s="14" t="s">
        <v>147</v>
      </c>
      <c r="AW256" s="14" t="s">
        <v>32</v>
      </c>
      <c r="AX256" s="14" t="s">
        <v>75</v>
      </c>
      <c r="AY256" s="229" t="s">
        <v>140</v>
      </c>
    </row>
    <row r="257" spans="2:65" s="1" customFormat="1" ht="16.5" customHeight="1">
      <c r="B257" s="34"/>
      <c r="C257" s="182" t="s">
        <v>355</v>
      </c>
      <c r="D257" s="182" t="s">
        <v>142</v>
      </c>
      <c r="E257" s="183" t="s">
        <v>356</v>
      </c>
      <c r="F257" s="184" t="s">
        <v>357</v>
      </c>
      <c r="G257" s="185" t="s">
        <v>244</v>
      </c>
      <c r="H257" s="186">
        <v>62.027999999999999</v>
      </c>
      <c r="I257" s="187"/>
      <c r="J257" s="188">
        <f>ROUND(I257*H257,2)</f>
        <v>0</v>
      </c>
      <c r="K257" s="184" t="s">
        <v>1</v>
      </c>
      <c r="L257" s="38"/>
      <c r="M257" s="189" t="s">
        <v>1</v>
      </c>
      <c r="N257" s="190" t="s">
        <v>40</v>
      </c>
      <c r="O257" s="60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AR257" s="17" t="s">
        <v>147</v>
      </c>
      <c r="AT257" s="17" t="s">
        <v>142</v>
      </c>
      <c r="AU257" s="17" t="s">
        <v>77</v>
      </c>
      <c r="AY257" s="17" t="s">
        <v>140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7" t="s">
        <v>75</v>
      </c>
      <c r="BK257" s="193">
        <f>ROUND(I257*H257,2)</f>
        <v>0</v>
      </c>
      <c r="BL257" s="17" t="s">
        <v>147</v>
      </c>
      <c r="BM257" s="17" t="s">
        <v>358</v>
      </c>
    </row>
    <row r="258" spans="2:65" s="1" customFormat="1" ht="19.5">
      <c r="B258" s="34"/>
      <c r="C258" s="35"/>
      <c r="D258" s="194" t="s">
        <v>149</v>
      </c>
      <c r="E258" s="35"/>
      <c r="F258" s="195" t="s">
        <v>348</v>
      </c>
      <c r="G258" s="35"/>
      <c r="H258" s="35"/>
      <c r="I258" s="112"/>
      <c r="J258" s="35"/>
      <c r="K258" s="35"/>
      <c r="L258" s="38"/>
      <c r="M258" s="196"/>
      <c r="N258" s="60"/>
      <c r="O258" s="60"/>
      <c r="P258" s="60"/>
      <c r="Q258" s="60"/>
      <c r="R258" s="60"/>
      <c r="S258" s="60"/>
      <c r="T258" s="61"/>
      <c r="AT258" s="17" t="s">
        <v>149</v>
      </c>
      <c r="AU258" s="17" t="s">
        <v>77</v>
      </c>
    </row>
    <row r="259" spans="2:65" s="1" customFormat="1" ht="16.5" customHeight="1">
      <c r="B259" s="34"/>
      <c r="C259" s="182" t="s">
        <v>359</v>
      </c>
      <c r="D259" s="182" t="s">
        <v>142</v>
      </c>
      <c r="E259" s="183" t="s">
        <v>360</v>
      </c>
      <c r="F259" s="184" t="s">
        <v>361</v>
      </c>
      <c r="G259" s="185" t="s">
        <v>244</v>
      </c>
      <c r="H259" s="186">
        <v>62.027999999999999</v>
      </c>
      <c r="I259" s="187"/>
      <c r="J259" s="188">
        <f>ROUND(I259*H259,2)</f>
        <v>0</v>
      </c>
      <c r="K259" s="184" t="s">
        <v>146</v>
      </c>
      <c r="L259" s="38"/>
      <c r="M259" s="189" t="s">
        <v>1</v>
      </c>
      <c r="N259" s="190" t="s">
        <v>40</v>
      </c>
      <c r="O259" s="60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AR259" s="17" t="s">
        <v>147</v>
      </c>
      <c r="AT259" s="17" t="s">
        <v>142</v>
      </c>
      <c r="AU259" s="17" t="s">
        <v>77</v>
      </c>
      <c r="AY259" s="17" t="s">
        <v>140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7" t="s">
        <v>75</v>
      </c>
      <c r="BK259" s="193">
        <f>ROUND(I259*H259,2)</f>
        <v>0</v>
      </c>
      <c r="BL259" s="17" t="s">
        <v>147</v>
      </c>
      <c r="BM259" s="17" t="s">
        <v>362</v>
      </c>
    </row>
    <row r="260" spans="2:65" s="1" customFormat="1" ht="11.25">
      <c r="B260" s="34"/>
      <c r="C260" s="35"/>
      <c r="D260" s="194" t="s">
        <v>149</v>
      </c>
      <c r="E260" s="35"/>
      <c r="F260" s="195" t="s">
        <v>363</v>
      </c>
      <c r="G260" s="35"/>
      <c r="H260" s="35"/>
      <c r="I260" s="112"/>
      <c r="J260" s="35"/>
      <c r="K260" s="35"/>
      <c r="L260" s="38"/>
      <c r="M260" s="196"/>
      <c r="N260" s="60"/>
      <c r="O260" s="60"/>
      <c r="P260" s="60"/>
      <c r="Q260" s="60"/>
      <c r="R260" s="60"/>
      <c r="S260" s="60"/>
      <c r="T260" s="61"/>
      <c r="AT260" s="17" t="s">
        <v>149</v>
      </c>
      <c r="AU260" s="17" t="s">
        <v>77</v>
      </c>
    </row>
    <row r="261" spans="2:65" s="12" customFormat="1" ht="11.25">
      <c r="B261" s="198"/>
      <c r="C261" s="199"/>
      <c r="D261" s="194" t="s">
        <v>153</v>
      </c>
      <c r="E261" s="200" t="s">
        <v>1</v>
      </c>
      <c r="F261" s="201" t="s">
        <v>364</v>
      </c>
      <c r="G261" s="199"/>
      <c r="H261" s="200" t="s">
        <v>1</v>
      </c>
      <c r="I261" s="202"/>
      <c r="J261" s="199"/>
      <c r="K261" s="199"/>
      <c r="L261" s="203"/>
      <c r="M261" s="204"/>
      <c r="N261" s="205"/>
      <c r="O261" s="205"/>
      <c r="P261" s="205"/>
      <c r="Q261" s="205"/>
      <c r="R261" s="205"/>
      <c r="S261" s="205"/>
      <c r="T261" s="206"/>
      <c r="AT261" s="207" t="s">
        <v>153</v>
      </c>
      <c r="AU261" s="207" t="s">
        <v>77</v>
      </c>
      <c r="AV261" s="12" t="s">
        <v>75</v>
      </c>
      <c r="AW261" s="12" t="s">
        <v>32</v>
      </c>
      <c r="AX261" s="12" t="s">
        <v>69</v>
      </c>
      <c r="AY261" s="207" t="s">
        <v>140</v>
      </c>
    </row>
    <row r="262" spans="2:65" s="12" customFormat="1" ht="11.25">
      <c r="B262" s="198"/>
      <c r="C262" s="199"/>
      <c r="D262" s="194" t="s">
        <v>153</v>
      </c>
      <c r="E262" s="200" t="s">
        <v>1</v>
      </c>
      <c r="F262" s="201" t="s">
        <v>365</v>
      </c>
      <c r="G262" s="199"/>
      <c r="H262" s="200" t="s">
        <v>1</v>
      </c>
      <c r="I262" s="202"/>
      <c r="J262" s="199"/>
      <c r="K262" s="199"/>
      <c r="L262" s="203"/>
      <c r="M262" s="204"/>
      <c r="N262" s="205"/>
      <c r="O262" s="205"/>
      <c r="P262" s="205"/>
      <c r="Q262" s="205"/>
      <c r="R262" s="205"/>
      <c r="S262" s="205"/>
      <c r="T262" s="206"/>
      <c r="AT262" s="207" t="s">
        <v>153</v>
      </c>
      <c r="AU262" s="207" t="s">
        <v>77</v>
      </c>
      <c r="AV262" s="12" t="s">
        <v>75</v>
      </c>
      <c r="AW262" s="12" t="s">
        <v>32</v>
      </c>
      <c r="AX262" s="12" t="s">
        <v>69</v>
      </c>
      <c r="AY262" s="207" t="s">
        <v>140</v>
      </c>
    </row>
    <row r="263" spans="2:65" s="12" customFormat="1" ht="11.25">
      <c r="B263" s="198"/>
      <c r="C263" s="199"/>
      <c r="D263" s="194" t="s">
        <v>153</v>
      </c>
      <c r="E263" s="200" t="s">
        <v>1</v>
      </c>
      <c r="F263" s="201" t="s">
        <v>366</v>
      </c>
      <c r="G263" s="199"/>
      <c r="H263" s="200" t="s">
        <v>1</v>
      </c>
      <c r="I263" s="202"/>
      <c r="J263" s="199"/>
      <c r="K263" s="199"/>
      <c r="L263" s="203"/>
      <c r="M263" s="204"/>
      <c r="N263" s="205"/>
      <c r="O263" s="205"/>
      <c r="P263" s="205"/>
      <c r="Q263" s="205"/>
      <c r="R263" s="205"/>
      <c r="S263" s="205"/>
      <c r="T263" s="206"/>
      <c r="AT263" s="207" t="s">
        <v>153</v>
      </c>
      <c r="AU263" s="207" t="s">
        <v>77</v>
      </c>
      <c r="AV263" s="12" t="s">
        <v>75</v>
      </c>
      <c r="AW263" s="12" t="s">
        <v>32</v>
      </c>
      <c r="AX263" s="12" t="s">
        <v>69</v>
      </c>
      <c r="AY263" s="207" t="s">
        <v>140</v>
      </c>
    </row>
    <row r="264" spans="2:65" s="13" customFormat="1" ht="11.25">
      <c r="B264" s="208"/>
      <c r="C264" s="209"/>
      <c r="D264" s="194" t="s">
        <v>153</v>
      </c>
      <c r="E264" s="210" t="s">
        <v>1</v>
      </c>
      <c r="F264" s="211" t="s">
        <v>367</v>
      </c>
      <c r="G264" s="209"/>
      <c r="H264" s="212">
        <v>13.518000000000001</v>
      </c>
      <c r="I264" s="213"/>
      <c r="J264" s="209"/>
      <c r="K264" s="209"/>
      <c r="L264" s="214"/>
      <c r="M264" s="215"/>
      <c r="N264" s="216"/>
      <c r="O264" s="216"/>
      <c r="P264" s="216"/>
      <c r="Q264" s="216"/>
      <c r="R264" s="216"/>
      <c r="S264" s="216"/>
      <c r="T264" s="217"/>
      <c r="AT264" s="218" t="s">
        <v>153</v>
      </c>
      <c r="AU264" s="218" t="s">
        <v>77</v>
      </c>
      <c r="AV264" s="13" t="s">
        <v>77</v>
      </c>
      <c r="AW264" s="13" t="s">
        <v>32</v>
      </c>
      <c r="AX264" s="13" t="s">
        <v>69</v>
      </c>
      <c r="AY264" s="218" t="s">
        <v>140</v>
      </c>
    </row>
    <row r="265" spans="2:65" s="12" customFormat="1" ht="11.25">
      <c r="B265" s="198"/>
      <c r="C265" s="199"/>
      <c r="D265" s="194" t="s">
        <v>153</v>
      </c>
      <c r="E265" s="200" t="s">
        <v>1</v>
      </c>
      <c r="F265" s="201" t="s">
        <v>165</v>
      </c>
      <c r="G265" s="199"/>
      <c r="H265" s="200" t="s">
        <v>1</v>
      </c>
      <c r="I265" s="202"/>
      <c r="J265" s="199"/>
      <c r="K265" s="199"/>
      <c r="L265" s="203"/>
      <c r="M265" s="204"/>
      <c r="N265" s="205"/>
      <c r="O265" s="205"/>
      <c r="P265" s="205"/>
      <c r="Q265" s="205"/>
      <c r="R265" s="205"/>
      <c r="S265" s="205"/>
      <c r="T265" s="206"/>
      <c r="AT265" s="207" t="s">
        <v>153</v>
      </c>
      <c r="AU265" s="207" t="s">
        <v>77</v>
      </c>
      <c r="AV265" s="12" t="s">
        <v>75</v>
      </c>
      <c r="AW265" s="12" t="s">
        <v>32</v>
      </c>
      <c r="AX265" s="12" t="s">
        <v>69</v>
      </c>
      <c r="AY265" s="207" t="s">
        <v>140</v>
      </c>
    </row>
    <row r="266" spans="2:65" s="13" customFormat="1" ht="11.25">
      <c r="B266" s="208"/>
      <c r="C266" s="209"/>
      <c r="D266" s="194" t="s">
        <v>153</v>
      </c>
      <c r="E266" s="210" t="s">
        <v>1</v>
      </c>
      <c r="F266" s="211" t="s">
        <v>368</v>
      </c>
      <c r="G266" s="209"/>
      <c r="H266" s="212">
        <v>44.1</v>
      </c>
      <c r="I266" s="213"/>
      <c r="J266" s="209"/>
      <c r="K266" s="209"/>
      <c r="L266" s="214"/>
      <c r="M266" s="215"/>
      <c r="N266" s="216"/>
      <c r="O266" s="216"/>
      <c r="P266" s="216"/>
      <c r="Q266" s="216"/>
      <c r="R266" s="216"/>
      <c r="S266" s="216"/>
      <c r="T266" s="217"/>
      <c r="AT266" s="218" t="s">
        <v>153</v>
      </c>
      <c r="AU266" s="218" t="s">
        <v>77</v>
      </c>
      <c r="AV266" s="13" t="s">
        <v>77</v>
      </c>
      <c r="AW266" s="13" t="s">
        <v>32</v>
      </c>
      <c r="AX266" s="13" t="s">
        <v>69</v>
      </c>
      <c r="AY266" s="218" t="s">
        <v>140</v>
      </c>
    </row>
    <row r="267" spans="2:65" s="15" customFormat="1" ht="11.25">
      <c r="B267" s="230"/>
      <c r="C267" s="231"/>
      <c r="D267" s="194" t="s">
        <v>153</v>
      </c>
      <c r="E267" s="232" t="s">
        <v>1</v>
      </c>
      <c r="F267" s="233" t="s">
        <v>269</v>
      </c>
      <c r="G267" s="231"/>
      <c r="H267" s="234">
        <v>57.618000000000002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AT267" s="240" t="s">
        <v>153</v>
      </c>
      <c r="AU267" s="240" t="s">
        <v>77</v>
      </c>
      <c r="AV267" s="15" t="s">
        <v>160</v>
      </c>
      <c r="AW267" s="15" t="s">
        <v>32</v>
      </c>
      <c r="AX267" s="15" t="s">
        <v>69</v>
      </c>
      <c r="AY267" s="240" t="s">
        <v>140</v>
      </c>
    </row>
    <row r="268" spans="2:65" s="12" customFormat="1" ht="11.25">
      <c r="B268" s="198"/>
      <c r="C268" s="199"/>
      <c r="D268" s="194" t="s">
        <v>153</v>
      </c>
      <c r="E268" s="200" t="s">
        <v>1</v>
      </c>
      <c r="F268" s="201" t="s">
        <v>349</v>
      </c>
      <c r="G268" s="199"/>
      <c r="H268" s="200" t="s">
        <v>1</v>
      </c>
      <c r="I268" s="202"/>
      <c r="J268" s="199"/>
      <c r="K268" s="199"/>
      <c r="L268" s="203"/>
      <c r="M268" s="204"/>
      <c r="N268" s="205"/>
      <c r="O268" s="205"/>
      <c r="P268" s="205"/>
      <c r="Q268" s="205"/>
      <c r="R268" s="205"/>
      <c r="S268" s="205"/>
      <c r="T268" s="206"/>
      <c r="AT268" s="207" t="s">
        <v>153</v>
      </c>
      <c r="AU268" s="207" t="s">
        <v>77</v>
      </c>
      <c r="AV268" s="12" t="s">
        <v>75</v>
      </c>
      <c r="AW268" s="12" t="s">
        <v>32</v>
      </c>
      <c r="AX268" s="12" t="s">
        <v>69</v>
      </c>
      <c r="AY268" s="207" t="s">
        <v>140</v>
      </c>
    </row>
    <row r="269" spans="2:65" s="13" customFormat="1" ht="11.25">
      <c r="B269" s="208"/>
      <c r="C269" s="209"/>
      <c r="D269" s="194" t="s">
        <v>153</v>
      </c>
      <c r="E269" s="210" t="s">
        <v>1</v>
      </c>
      <c r="F269" s="211" t="s">
        <v>350</v>
      </c>
      <c r="G269" s="209"/>
      <c r="H269" s="212">
        <v>4.41</v>
      </c>
      <c r="I269" s="213"/>
      <c r="J269" s="209"/>
      <c r="K269" s="209"/>
      <c r="L269" s="214"/>
      <c r="M269" s="215"/>
      <c r="N269" s="216"/>
      <c r="O269" s="216"/>
      <c r="P269" s="216"/>
      <c r="Q269" s="216"/>
      <c r="R269" s="216"/>
      <c r="S269" s="216"/>
      <c r="T269" s="217"/>
      <c r="AT269" s="218" t="s">
        <v>153</v>
      </c>
      <c r="AU269" s="218" t="s">
        <v>77</v>
      </c>
      <c r="AV269" s="13" t="s">
        <v>77</v>
      </c>
      <c r="AW269" s="13" t="s">
        <v>32</v>
      </c>
      <c r="AX269" s="13" t="s">
        <v>69</v>
      </c>
      <c r="AY269" s="218" t="s">
        <v>140</v>
      </c>
    </row>
    <row r="270" spans="2:65" s="14" customFormat="1" ht="11.25">
      <c r="B270" s="219"/>
      <c r="C270" s="220"/>
      <c r="D270" s="194" t="s">
        <v>153</v>
      </c>
      <c r="E270" s="221" t="s">
        <v>1</v>
      </c>
      <c r="F270" s="222" t="s">
        <v>196</v>
      </c>
      <c r="G270" s="220"/>
      <c r="H270" s="223">
        <v>62.028000000000006</v>
      </c>
      <c r="I270" s="224"/>
      <c r="J270" s="220"/>
      <c r="K270" s="220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153</v>
      </c>
      <c r="AU270" s="229" t="s">
        <v>77</v>
      </c>
      <c r="AV270" s="14" t="s">
        <v>147</v>
      </c>
      <c r="AW270" s="14" t="s">
        <v>32</v>
      </c>
      <c r="AX270" s="14" t="s">
        <v>75</v>
      </c>
      <c r="AY270" s="229" t="s">
        <v>140</v>
      </c>
    </row>
    <row r="271" spans="2:65" s="1" customFormat="1" ht="16.5" customHeight="1">
      <c r="B271" s="34"/>
      <c r="C271" s="182" t="s">
        <v>369</v>
      </c>
      <c r="D271" s="182" t="s">
        <v>142</v>
      </c>
      <c r="E271" s="183" t="s">
        <v>370</v>
      </c>
      <c r="F271" s="184" t="s">
        <v>371</v>
      </c>
      <c r="G271" s="185" t="s">
        <v>372</v>
      </c>
      <c r="H271" s="186">
        <v>9484.2219999999998</v>
      </c>
      <c r="I271" s="187"/>
      <c r="J271" s="188">
        <f>ROUND(I271*H271,2)</f>
        <v>0</v>
      </c>
      <c r="K271" s="184" t="s">
        <v>146</v>
      </c>
      <c r="L271" s="38"/>
      <c r="M271" s="189" t="s">
        <v>1</v>
      </c>
      <c r="N271" s="190" t="s">
        <v>40</v>
      </c>
      <c r="O271" s="60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AR271" s="17" t="s">
        <v>147</v>
      </c>
      <c r="AT271" s="17" t="s">
        <v>142</v>
      </c>
      <c r="AU271" s="17" t="s">
        <v>77</v>
      </c>
      <c r="AY271" s="17" t="s">
        <v>140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7" t="s">
        <v>75</v>
      </c>
      <c r="BK271" s="193">
        <f>ROUND(I271*H271,2)</f>
        <v>0</v>
      </c>
      <c r="BL271" s="17" t="s">
        <v>147</v>
      </c>
      <c r="BM271" s="17" t="s">
        <v>373</v>
      </c>
    </row>
    <row r="272" spans="2:65" s="1" customFormat="1" ht="11.25">
      <c r="B272" s="34"/>
      <c r="C272" s="35"/>
      <c r="D272" s="194" t="s">
        <v>149</v>
      </c>
      <c r="E272" s="35"/>
      <c r="F272" s="195" t="s">
        <v>374</v>
      </c>
      <c r="G272" s="35"/>
      <c r="H272" s="35"/>
      <c r="I272" s="112"/>
      <c r="J272" s="35"/>
      <c r="K272" s="35"/>
      <c r="L272" s="38"/>
      <c r="M272" s="196"/>
      <c r="N272" s="60"/>
      <c r="O272" s="60"/>
      <c r="P272" s="60"/>
      <c r="Q272" s="60"/>
      <c r="R272" s="60"/>
      <c r="S272" s="60"/>
      <c r="T272" s="61"/>
      <c r="AT272" s="17" t="s">
        <v>149</v>
      </c>
      <c r="AU272" s="17" t="s">
        <v>77</v>
      </c>
    </row>
    <row r="273" spans="2:65" s="12" customFormat="1" ht="11.25">
      <c r="B273" s="198"/>
      <c r="C273" s="199"/>
      <c r="D273" s="194" t="s">
        <v>153</v>
      </c>
      <c r="E273" s="200" t="s">
        <v>1</v>
      </c>
      <c r="F273" s="201" t="s">
        <v>375</v>
      </c>
      <c r="G273" s="199"/>
      <c r="H273" s="200" t="s">
        <v>1</v>
      </c>
      <c r="I273" s="202"/>
      <c r="J273" s="199"/>
      <c r="K273" s="199"/>
      <c r="L273" s="203"/>
      <c r="M273" s="204"/>
      <c r="N273" s="205"/>
      <c r="O273" s="205"/>
      <c r="P273" s="205"/>
      <c r="Q273" s="205"/>
      <c r="R273" s="205"/>
      <c r="S273" s="205"/>
      <c r="T273" s="206"/>
      <c r="AT273" s="207" t="s">
        <v>153</v>
      </c>
      <c r="AU273" s="207" t="s">
        <v>77</v>
      </c>
      <c r="AV273" s="12" t="s">
        <v>75</v>
      </c>
      <c r="AW273" s="12" t="s">
        <v>32</v>
      </c>
      <c r="AX273" s="12" t="s">
        <v>69</v>
      </c>
      <c r="AY273" s="207" t="s">
        <v>140</v>
      </c>
    </row>
    <row r="274" spans="2:65" s="13" customFormat="1" ht="11.25">
      <c r="B274" s="208"/>
      <c r="C274" s="209"/>
      <c r="D274" s="194" t="s">
        <v>153</v>
      </c>
      <c r="E274" s="210" t="s">
        <v>1</v>
      </c>
      <c r="F274" s="211" t="s">
        <v>376</v>
      </c>
      <c r="G274" s="209"/>
      <c r="H274" s="212">
        <v>5326.63</v>
      </c>
      <c r="I274" s="213"/>
      <c r="J274" s="209"/>
      <c r="K274" s="209"/>
      <c r="L274" s="214"/>
      <c r="M274" s="215"/>
      <c r="N274" s="216"/>
      <c r="O274" s="216"/>
      <c r="P274" s="216"/>
      <c r="Q274" s="216"/>
      <c r="R274" s="216"/>
      <c r="S274" s="216"/>
      <c r="T274" s="217"/>
      <c r="AT274" s="218" t="s">
        <v>153</v>
      </c>
      <c r="AU274" s="218" t="s">
        <v>77</v>
      </c>
      <c r="AV274" s="13" t="s">
        <v>77</v>
      </c>
      <c r="AW274" s="13" t="s">
        <v>32</v>
      </c>
      <c r="AX274" s="13" t="s">
        <v>69</v>
      </c>
      <c r="AY274" s="218" t="s">
        <v>140</v>
      </c>
    </row>
    <row r="275" spans="2:65" s="12" customFormat="1" ht="11.25">
      <c r="B275" s="198"/>
      <c r="C275" s="199"/>
      <c r="D275" s="194" t="s">
        <v>153</v>
      </c>
      <c r="E275" s="200" t="s">
        <v>1</v>
      </c>
      <c r="F275" s="201" t="s">
        <v>377</v>
      </c>
      <c r="G275" s="199"/>
      <c r="H275" s="200" t="s">
        <v>1</v>
      </c>
      <c r="I275" s="202"/>
      <c r="J275" s="199"/>
      <c r="K275" s="199"/>
      <c r="L275" s="203"/>
      <c r="M275" s="204"/>
      <c r="N275" s="205"/>
      <c r="O275" s="205"/>
      <c r="P275" s="205"/>
      <c r="Q275" s="205"/>
      <c r="R275" s="205"/>
      <c r="S275" s="205"/>
      <c r="T275" s="206"/>
      <c r="AT275" s="207" t="s">
        <v>153</v>
      </c>
      <c r="AU275" s="207" t="s">
        <v>77</v>
      </c>
      <c r="AV275" s="12" t="s">
        <v>75</v>
      </c>
      <c r="AW275" s="12" t="s">
        <v>32</v>
      </c>
      <c r="AX275" s="12" t="s">
        <v>69</v>
      </c>
      <c r="AY275" s="207" t="s">
        <v>140</v>
      </c>
    </row>
    <row r="276" spans="2:65" s="13" customFormat="1" ht="11.25">
      <c r="B276" s="208"/>
      <c r="C276" s="209"/>
      <c r="D276" s="194" t="s">
        <v>153</v>
      </c>
      <c r="E276" s="210" t="s">
        <v>1</v>
      </c>
      <c r="F276" s="211" t="s">
        <v>378</v>
      </c>
      <c r="G276" s="209"/>
      <c r="H276" s="212">
        <v>-57.618000000000002</v>
      </c>
      <c r="I276" s="213"/>
      <c r="J276" s="209"/>
      <c r="K276" s="209"/>
      <c r="L276" s="214"/>
      <c r="M276" s="215"/>
      <c r="N276" s="216"/>
      <c r="O276" s="216"/>
      <c r="P276" s="216"/>
      <c r="Q276" s="216"/>
      <c r="R276" s="216"/>
      <c r="S276" s="216"/>
      <c r="T276" s="217"/>
      <c r="AT276" s="218" t="s">
        <v>153</v>
      </c>
      <c r="AU276" s="218" t="s">
        <v>77</v>
      </c>
      <c r="AV276" s="13" t="s">
        <v>77</v>
      </c>
      <c r="AW276" s="13" t="s">
        <v>32</v>
      </c>
      <c r="AX276" s="13" t="s">
        <v>69</v>
      </c>
      <c r="AY276" s="218" t="s">
        <v>140</v>
      </c>
    </row>
    <row r="277" spans="2:65" s="14" customFormat="1" ht="11.25">
      <c r="B277" s="219"/>
      <c r="C277" s="220"/>
      <c r="D277" s="194" t="s">
        <v>153</v>
      </c>
      <c r="E277" s="221" t="s">
        <v>1</v>
      </c>
      <c r="F277" s="222" t="s">
        <v>196</v>
      </c>
      <c r="G277" s="220"/>
      <c r="H277" s="223">
        <v>5269.0119999999997</v>
      </c>
      <c r="I277" s="224"/>
      <c r="J277" s="220"/>
      <c r="K277" s="220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153</v>
      </c>
      <c r="AU277" s="229" t="s">
        <v>77</v>
      </c>
      <c r="AV277" s="14" t="s">
        <v>147</v>
      </c>
      <c r="AW277" s="14" t="s">
        <v>32</v>
      </c>
      <c r="AX277" s="14" t="s">
        <v>75</v>
      </c>
      <c r="AY277" s="229" t="s">
        <v>140</v>
      </c>
    </row>
    <row r="278" spans="2:65" s="13" customFormat="1" ht="11.25">
      <c r="B278" s="208"/>
      <c r="C278" s="209"/>
      <c r="D278" s="194" t="s">
        <v>153</v>
      </c>
      <c r="E278" s="209"/>
      <c r="F278" s="211" t="s">
        <v>379</v>
      </c>
      <c r="G278" s="209"/>
      <c r="H278" s="212">
        <v>9484.2219999999998</v>
      </c>
      <c r="I278" s="213"/>
      <c r="J278" s="209"/>
      <c r="K278" s="209"/>
      <c r="L278" s="214"/>
      <c r="M278" s="215"/>
      <c r="N278" s="216"/>
      <c r="O278" s="216"/>
      <c r="P278" s="216"/>
      <c r="Q278" s="216"/>
      <c r="R278" s="216"/>
      <c r="S278" s="216"/>
      <c r="T278" s="217"/>
      <c r="AT278" s="218" t="s">
        <v>153</v>
      </c>
      <c r="AU278" s="218" t="s">
        <v>77</v>
      </c>
      <c r="AV278" s="13" t="s">
        <v>77</v>
      </c>
      <c r="AW278" s="13" t="s">
        <v>4</v>
      </c>
      <c r="AX278" s="13" t="s">
        <v>75</v>
      </c>
      <c r="AY278" s="218" t="s">
        <v>140</v>
      </c>
    </row>
    <row r="279" spans="2:65" s="1" customFormat="1" ht="16.5" customHeight="1">
      <c r="B279" s="34"/>
      <c r="C279" s="182" t="s">
        <v>380</v>
      </c>
      <c r="D279" s="182" t="s">
        <v>142</v>
      </c>
      <c r="E279" s="183" t="s">
        <v>381</v>
      </c>
      <c r="F279" s="184" t="s">
        <v>382</v>
      </c>
      <c r="G279" s="185" t="s">
        <v>244</v>
      </c>
      <c r="H279" s="186">
        <v>4759.8220000000001</v>
      </c>
      <c r="I279" s="187"/>
      <c r="J279" s="188">
        <f>ROUND(I279*H279,2)</f>
        <v>0</v>
      </c>
      <c r="K279" s="184" t="s">
        <v>146</v>
      </c>
      <c r="L279" s="38"/>
      <c r="M279" s="189" t="s">
        <v>1</v>
      </c>
      <c r="N279" s="190" t="s">
        <v>40</v>
      </c>
      <c r="O279" s="60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AR279" s="17" t="s">
        <v>147</v>
      </c>
      <c r="AT279" s="17" t="s">
        <v>142</v>
      </c>
      <c r="AU279" s="17" t="s">
        <v>77</v>
      </c>
      <c r="AY279" s="17" t="s">
        <v>140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7" t="s">
        <v>75</v>
      </c>
      <c r="BK279" s="193">
        <f>ROUND(I279*H279,2)</f>
        <v>0</v>
      </c>
      <c r="BL279" s="17" t="s">
        <v>147</v>
      </c>
      <c r="BM279" s="17" t="s">
        <v>383</v>
      </c>
    </row>
    <row r="280" spans="2:65" s="1" customFormat="1" ht="19.5">
      <c r="B280" s="34"/>
      <c r="C280" s="35"/>
      <c r="D280" s="194" t="s">
        <v>149</v>
      </c>
      <c r="E280" s="35"/>
      <c r="F280" s="195" t="s">
        <v>384</v>
      </c>
      <c r="G280" s="35"/>
      <c r="H280" s="35"/>
      <c r="I280" s="112"/>
      <c r="J280" s="35"/>
      <c r="K280" s="35"/>
      <c r="L280" s="38"/>
      <c r="M280" s="196"/>
      <c r="N280" s="60"/>
      <c r="O280" s="60"/>
      <c r="P280" s="60"/>
      <c r="Q280" s="60"/>
      <c r="R280" s="60"/>
      <c r="S280" s="60"/>
      <c r="T280" s="61"/>
      <c r="AT280" s="17" t="s">
        <v>149</v>
      </c>
      <c r="AU280" s="17" t="s">
        <v>77</v>
      </c>
    </row>
    <row r="281" spans="2:65" s="12" customFormat="1" ht="11.25">
      <c r="B281" s="198"/>
      <c r="C281" s="199"/>
      <c r="D281" s="194" t="s">
        <v>153</v>
      </c>
      <c r="E281" s="200" t="s">
        <v>1</v>
      </c>
      <c r="F281" s="201" t="s">
        <v>375</v>
      </c>
      <c r="G281" s="199"/>
      <c r="H281" s="200" t="s">
        <v>1</v>
      </c>
      <c r="I281" s="202"/>
      <c r="J281" s="199"/>
      <c r="K281" s="199"/>
      <c r="L281" s="203"/>
      <c r="M281" s="204"/>
      <c r="N281" s="205"/>
      <c r="O281" s="205"/>
      <c r="P281" s="205"/>
      <c r="Q281" s="205"/>
      <c r="R281" s="205"/>
      <c r="S281" s="205"/>
      <c r="T281" s="206"/>
      <c r="AT281" s="207" t="s">
        <v>153</v>
      </c>
      <c r="AU281" s="207" t="s">
        <v>77</v>
      </c>
      <c r="AV281" s="12" t="s">
        <v>75</v>
      </c>
      <c r="AW281" s="12" t="s">
        <v>32</v>
      </c>
      <c r="AX281" s="12" t="s">
        <v>69</v>
      </c>
      <c r="AY281" s="207" t="s">
        <v>140</v>
      </c>
    </row>
    <row r="282" spans="2:65" s="13" customFormat="1" ht="11.25">
      <c r="B282" s="208"/>
      <c r="C282" s="209"/>
      <c r="D282" s="194" t="s">
        <v>153</v>
      </c>
      <c r="E282" s="210" t="s">
        <v>1</v>
      </c>
      <c r="F282" s="211" t="s">
        <v>376</v>
      </c>
      <c r="G282" s="209"/>
      <c r="H282" s="212">
        <v>5326.63</v>
      </c>
      <c r="I282" s="213"/>
      <c r="J282" s="209"/>
      <c r="K282" s="209"/>
      <c r="L282" s="214"/>
      <c r="M282" s="215"/>
      <c r="N282" s="216"/>
      <c r="O282" s="216"/>
      <c r="P282" s="216"/>
      <c r="Q282" s="216"/>
      <c r="R282" s="216"/>
      <c r="S282" s="216"/>
      <c r="T282" s="217"/>
      <c r="AT282" s="218" t="s">
        <v>153</v>
      </c>
      <c r="AU282" s="218" t="s">
        <v>77</v>
      </c>
      <c r="AV282" s="13" t="s">
        <v>77</v>
      </c>
      <c r="AW282" s="13" t="s">
        <v>32</v>
      </c>
      <c r="AX282" s="13" t="s">
        <v>69</v>
      </c>
      <c r="AY282" s="218" t="s">
        <v>140</v>
      </c>
    </row>
    <row r="283" spans="2:65" s="12" customFormat="1" ht="11.25">
      <c r="B283" s="198"/>
      <c r="C283" s="199"/>
      <c r="D283" s="194" t="s">
        <v>153</v>
      </c>
      <c r="E283" s="200" t="s">
        <v>1</v>
      </c>
      <c r="F283" s="201" t="s">
        <v>385</v>
      </c>
      <c r="G283" s="199"/>
      <c r="H283" s="200" t="s">
        <v>1</v>
      </c>
      <c r="I283" s="202"/>
      <c r="J283" s="199"/>
      <c r="K283" s="199"/>
      <c r="L283" s="203"/>
      <c r="M283" s="204"/>
      <c r="N283" s="205"/>
      <c r="O283" s="205"/>
      <c r="P283" s="205"/>
      <c r="Q283" s="205"/>
      <c r="R283" s="205"/>
      <c r="S283" s="205"/>
      <c r="T283" s="206"/>
      <c r="AT283" s="207" t="s">
        <v>153</v>
      </c>
      <c r="AU283" s="207" t="s">
        <v>77</v>
      </c>
      <c r="AV283" s="12" t="s">
        <v>75</v>
      </c>
      <c r="AW283" s="12" t="s">
        <v>32</v>
      </c>
      <c r="AX283" s="12" t="s">
        <v>69</v>
      </c>
      <c r="AY283" s="207" t="s">
        <v>140</v>
      </c>
    </row>
    <row r="284" spans="2:65" s="13" customFormat="1" ht="11.25">
      <c r="B284" s="208"/>
      <c r="C284" s="209"/>
      <c r="D284" s="194" t="s">
        <v>153</v>
      </c>
      <c r="E284" s="210" t="s">
        <v>1</v>
      </c>
      <c r="F284" s="211" t="s">
        <v>386</v>
      </c>
      <c r="G284" s="209"/>
      <c r="H284" s="212">
        <v>-146.43299999999999</v>
      </c>
      <c r="I284" s="213"/>
      <c r="J284" s="209"/>
      <c r="K284" s="209"/>
      <c r="L284" s="214"/>
      <c r="M284" s="215"/>
      <c r="N284" s="216"/>
      <c r="O284" s="216"/>
      <c r="P284" s="216"/>
      <c r="Q284" s="216"/>
      <c r="R284" s="216"/>
      <c r="S284" s="216"/>
      <c r="T284" s="217"/>
      <c r="AT284" s="218" t="s">
        <v>153</v>
      </c>
      <c r="AU284" s="218" t="s">
        <v>77</v>
      </c>
      <c r="AV284" s="13" t="s">
        <v>77</v>
      </c>
      <c r="AW284" s="13" t="s">
        <v>32</v>
      </c>
      <c r="AX284" s="13" t="s">
        <v>69</v>
      </c>
      <c r="AY284" s="218" t="s">
        <v>140</v>
      </c>
    </row>
    <row r="285" spans="2:65" s="12" customFormat="1" ht="11.25">
      <c r="B285" s="198"/>
      <c r="C285" s="199"/>
      <c r="D285" s="194" t="s">
        <v>153</v>
      </c>
      <c r="E285" s="200" t="s">
        <v>1</v>
      </c>
      <c r="F285" s="201" t="s">
        <v>387</v>
      </c>
      <c r="G285" s="199"/>
      <c r="H285" s="200" t="s">
        <v>1</v>
      </c>
      <c r="I285" s="202"/>
      <c r="J285" s="199"/>
      <c r="K285" s="199"/>
      <c r="L285" s="203"/>
      <c r="M285" s="204"/>
      <c r="N285" s="205"/>
      <c r="O285" s="205"/>
      <c r="P285" s="205"/>
      <c r="Q285" s="205"/>
      <c r="R285" s="205"/>
      <c r="S285" s="205"/>
      <c r="T285" s="206"/>
      <c r="AT285" s="207" t="s">
        <v>153</v>
      </c>
      <c r="AU285" s="207" t="s">
        <v>77</v>
      </c>
      <c r="AV285" s="12" t="s">
        <v>75</v>
      </c>
      <c r="AW285" s="12" t="s">
        <v>32</v>
      </c>
      <c r="AX285" s="12" t="s">
        <v>69</v>
      </c>
      <c r="AY285" s="207" t="s">
        <v>140</v>
      </c>
    </row>
    <row r="286" spans="2:65" s="13" customFormat="1" ht="11.25">
      <c r="B286" s="208"/>
      <c r="C286" s="209"/>
      <c r="D286" s="194" t="s">
        <v>153</v>
      </c>
      <c r="E286" s="210" t="s">
        <v>1</v>
      </c>
      <c r="F286" s="211" t="s">
        <v>388</v>
      </c>
      <c r="G286" s="209"/>
      <c r="H286" s="212">
        <v>-499.04199999999997</v>
      </c>
      <c r="I286" s="213"/>
      <c r="J286" s="209"/>
      <c r="K286" s="209"/>
      <c r="L286" s="214"/>
      <c r="M286" s="215"/>
      <c r="N286" s="216"/>
      <c r="O286" s="216"/>
      <c r="P286" s="216"/>
      <c r="Q286" s="216"/>
      <c r="R286" s="216"/>
      <c r="S286" s="216"/>
      <c r="T286" s="217"/>
      <c r="AT286" s="218" t="s">
        <v>153</v>
      </c>
      <c r="AU286" s="218" t="s">
        <v>77</v>
      </c>
      <c r="AV286" s="13" t="s">
        <v>77</v>
      </c>
      <c r="AW286" s="13" t="s">
        <v>32</v>
      </c>
      <c r="AX286" s="13" t="s">
        <v>69</v>
      </c>
      <c r="AY286" s="218" t="s">
        <v>140</v>
      </c>
    </row>
    <row r="287" spans="2:65" s="12" customFormat="1" ht="11.25">
      <c r="B287" s="198"/>
      <c r="C287" s="199"/>
      <c r="D287" s="194" t="s">
        <v>153</v>
      </c>
      <c r="E287" s="200" t="s">
        <v>1</v>
      </c>
      <c r="F287" s="201" t="s">
        <v>389</v>
      </c>
      <c r="G287" s="199"/>
      <c r="H287" s="200" t="s">
        <v>1</v>
      </c>
      <c r="I287" s="202"/>
      <c r="J287" s="199"/>
      <c r="K287" s="199"/>
      <c r="L287" s="203"/>
      <c r="M287" s="204"/>
      <c r="N287" s="205"/>
      <c r="O287" s="205"/>
      <c r="P287" s="205"/>
      <c r="Q287" s="205"/>
      <c r="R287" s="205"/>
      <c r="S287" s="205"/>
      <c r="T287" s="206"/>
      <c r="AT287" s="207" t="s">
        <v>153</v>
      </c>
      <c r="AU287" s="207" t="s">
        <v>77</v>
      </c>
      <c r="AV287" s="12" t="s">
        <v>75</v>
      </c>
      <c r="AW287" s="12" t="s">
        <v>32</v>
      </c>
      <c r="AX287" s="12" t="s">
        <v>69</v>
      </c>
      <c r="AY287" s="207" t="s">
        <v>140</v>
      </c>
    </row>
    <row r="288" spans="2:65" s="13" customFormat="1" ht="11.25">
      <c r="B288" s="208"/>
      <c r="C288" s="209"/>
      <c r="D288" s="194" t="s">
        <v>153</v>
      </c>
      <c r="E288" s="210" t="s">
        <v>1</v>
      </c>
      <c r="F288" s="211" t="s">
        <v>390</v>
      </c>
      <c r="G288" s="209"/>
      <c r="H288" s="212">
        <v>-410.14499999999998</v>
      </c>
      <c r="I288" s="213"/>
      <c r="J288" s="209"/>
      <c r="K288" s="209"/>
      <c r="L288" s="214"/>
      <c r="M288" s="215"/>
      <c r="N288" s="216"/>
      <c r="O288" s="216"/>
      <c r="P288" s="216"/>
      <c r="Q288" s="216"/>
      <c r="R288" s="216"/>
      <c r="S288" s="216"/>
      <c r="T288" s="217"/>
      <c r="AT288" s="218" t="s">
        <v>153</v>
      </c>
      <c r="AU288" s="218" t="s">
        <v>77</v>
      </c>
      <c r="AV288" s="13" t="s">
        <v>77</v>
      </c>
      <c r="AW288" s="13" t="s">
        <v>32</v>
      </c>
      <c r="AX288" s="13" t="s">
        <v>69</v>
      </c>
      <c r="AY288" s="218" t="s">
        <v>140</v>
      </c>
    </row>
    <row r="289" spans="2:65" s="12" customFormat="1" ht="11.25">
      <c r="B289" s="198"/>
      <c r="C289" s="199"/>
      <c r="D289" s="194" t="s">
        <v>153</v>
      </c>
      <c r="E289" s="200" t="s">
        <v>1</v>
      </c>
      <c r="F289" s="201" t="s">
        <v>391</v>
      </c>
      <c r="G289" s="199"/>
      <c r="H289" s="200" t="s">
        <v>1</v>
      </c>
      <c r="I289" s="202"/>
      <c r="J289" s="199"/>
      <c r="K289" s="199"/>
      <c r="L289" s="203"/>
      <c r="M289" s="204"/>
      <c r="N289" s="205"/>
      <c r="O289" s="205"/>
      <c r="P289" s="205"/>
      <c r="Q289" s="205"/>
      <c r="R289" s="205"/>
      <c r="S289" s="205"/>
      <c r="T289" s="206"/>
      <c r="AT289" s="207" t="s">
        <v>153</v>
      </c>
      <c r="AU289" s="207" t="s">
        <v>77</v>
      </c>
      <c r="AV289" s="12" t="s">
        <v>75</v>
      </c>
      <c r="AW289" s="12" t="s">
        <v>32</v>
      </c>
      <c r="AX289" s="12" t="s">
        <v>69</v>
      </c>
      <c r="AY289" s="207" t="s">
        <v>140</v>
      </c>
    </row>
    <row r="290" spans="2:65" s="13" customFormat="1" ht="11.25">
      <c r="B290" s="208"/>
      <c r="C290" s="209"/>
      <c r="D290" s="194" t="s">
        <v>153</v>
      </c>
      <c r="E290" s="210" t="s">
        <v>1</v>
      </c>
      <c r="F290" s="211" t="s">
        <v>392</v>
      </c>
      <c r="G290" s="209"/>
      <c r="H290" s="212">
        <v>-145.26499999999999</v>
      </c>
      <c r="I290" s="213"/>
      <c r="J290" s="209"/>
      <c r="K290" s="209"/>
      <c r="L290" s="214"/>
      <c r="M290" s="215"/>
      <c r="N290" s="216"/>
      <c r="O290" s="216"/>
      <c r="P290" s="216"/>
      <c r="Q290" s="216"/>
      <c r="R290" s="216"/>
      <c r="S290" s="216"/>
      <c r="T290" s="217"/>
      <c r="AT290" s="218" t="s">
        <v>153</v>
      </c>
      <c r="AU290" s="218" t="s">
        <v>77</v>
      </c>
      <c r="AV290" s="13" t="s">
        <v>77</v>
      </c>
      <c r="AW290" s="13" t="s">
        <v>32</v>
      </c>
      <c r="AX290" s="13" t="s">
        <v>69</v>
      </c>
      <c r="AY290" s="218" t="s">
        <v>140</v>
      </c>
    </row>
    <row r="291" spans="2:65" s="12" customFormat="1" ht="11.25">
      <c r="B291" s="198"/>
      <c r="C291" s="199"/>
      <c r="D291" s="194" t="s">
        <v>153</v>
      </c>
      <c r="E291" s="200" t="s">
        <v>1</v>
      </c>
      <c r="F291" s="201" t="s">
        <v>393</v>
      </c>
      <c r="G291" s="199"/>
      <c r="H291" s="200" t="s">
        <v>1</v>
      </c>
      <c r="I291" s="202"/>
      <c r="J291" s="199"/>
      <c r="K291" s="199"/>
      <c r="L291" s="203"/>
      <c r="M291" s="204"/>
      <c r="N291" s="205"/>
      <c r="O291" s="205"/>
      <c r="P291" s="205"/>
      <c r="Q291" s="205"/>
      <c r="R291" s="205"/>
      <c r="S291" s="205"/>
      <c r="T291" s="206"/>
      <c r="AT291" s="207" t="s">
        <v>153</v>
      </c>
      <c r="AU291" s="207" t="s">
        <v>77</v>
      </c>
      <c r="AV291" s="12" t="s">
        <v>75</v>
      </c>
      <c r="AW291" s="12" t="s">
        <v>32</v>
      </c>
      <c r="AX291" s="12" t="s">
        <v>69</v>
      </c>
      <c r="AY291" s="207" t="s">
        <v>140</v>
      </c>
    </row>
    <row r="292" spans="2:65" s="13" customFormat="1" ht="11.25">
      <c r="B292" s="208"/>
      <c r="C292" s="209"/>
      <c r="D292" s="194" t="s">
        <v>153</v>
      </c>
      <c r="E292" s="210" t="s">
        <v>1</v>
      </c>
      <c r="F292" s="211" t="s">
        <v>394</v>
      </c>
      <c r="G292" s="209"/>
      <c r="H292" s="212">
        <v>-90.284999999999997</v>
      </c>
      <c r="I292" s="213"/>
      <c r="J292" s="209"/>
      <c r="K292" s="209"/>
      <c r="L292" s="214"/>
      <c r="M292" s="215"/>
      <c r="N292" s="216"/>
      <c r="O292" s="216"/>
      <c r="P292" s="216"/>
      <c r="Q292" s="216"/>
      <c r="R292" s="216"/>
      <c r="S292" s="216"/>
      <c r="T292" s="217"/>
      <c r="AT292" s="218" t="s">
        <v>153</v>
      </c>
      <c r="AU292" s="218" t="s">
        <v>77</v>
      </c>
      <c r="AV292" s="13" t="s">
        <v>77</v>
      </c>
      <c r="AW292" s="13" t="s">
        <v>32</v>
      </c>
      <c r="AX292" s="13" t="s">
        <v>69</v>
      </c>
      <c r="AY292" s="218" t="s">
        <v>140</v>
      </c>
    </row>
    <row r="293" spans="2:65" s="13" customFormat="1" ht="11.25">
      <c r="B293" s="208"/>
      <c r="C293" s="209"/>
      <c r="D293" s="194" t="s">
        <v>153</v>
      </c>
      <c r="E293" s="210" t="s">
        <v>1</v>
      </c>
      <c r="F293" s="211" t="s">
        <v>395</v>
      </c>
      <c r="G293" s="209"/>
      <c r="H293" s="212">
        <v>-10.129</v>
      </c>
      <c r="I293" s="213"/>
      <c r="J293" s="209"/>
      <c r="K293" s="209"/>
      <c r="L293" s="214"/>
      <c r="M293" s="215"/>
      <c r="N293" s="216"/>
      <c r="O293" s="216"/>
      <c r="P293" s="216"/>
      <c r="Q293" s="216"/>
      <c r="R293" s="216"/>
      <c r="S293" s="216"/>
      <c r="T293" s="217"/>
      <c r="AT293" s="218" t="s">
        <v>153</v>
      </c>
      <c r="AU293" s="218" t="s">
        <v>77</v>
      </c>
      <c r="AV293" s="13" t="s">
        <v>77</v>
      </c>
      <c r="AW293" s="13" t="s">
        <v>32</v>
      </c>
      <c r="AX293" s="13" t="s">
        <v>69</v>
      </c>
      <c r="AY293" s="218" t="s">
        <v>140</v>
      </c>
    </row>
    <row r="294" spans="2:65" s="13" customFormat="1" ht="11.25">
      <c r="B294" s="208"/>
      <c r="C294" s="209"/>
      <c r="D294" s="194" t="s">
        <v>153</v>
      </c>
      <c r="E294" s="210" t="s">
        <v>1</v>
      </c>
      <c r="F294" s="211" t="s">
        <v>396</v>
      </c>
      <c r="G294" s="209"/>
      <c r="H294" s="212">
        <v>-11.984</v>
      </c>
      <c r="I294" s="213"/>
      <c r="J294" s="209"/>
      <c r="K294" s="209"/>
      <c r="L294" s="214"/>
      <c r="M294" s="215"/>
      <c r="N294" s="216"/>
      <c r="O294" s="216"/>
      <c r="P294" s="216"/>
      <c r="Q294" s="216"/>
      <c r="R294" s="216"/>
      <c r="S294" s="216"/>
      <c r="T294" s="217"/>
      <c r="AT294" s="218" t="s">
        <v>153</v>
      </c>
      <c r="AU294" s="218" t="s">
        <v>77</v>
      </c>
      <c r="AV294" s="13" t="s">
        <v>77</v>
      </c>
      <c r="AW294" s="13" t="s">
        <v>32</v>
      </c>
      <c r="AX294" s="13" t="s">
        <v>69</v>
      </c>
      <c r="AY294" s="218" t="s">
        <v>140</v>
      </c>
    </row>
    <row r="295" spans="2:65" s="12" customFormat="1" ht="11.25">
      <c r="B295" s="198"/>
      <c r="C295" s="199"/>
      <c r="D295" s="194" t="s">
        <v>153</v>
      </c>
      <c r="E295" s="200" t="s">
        <v>1</v>
      </c>
      <c r="F295" s="201" t="s">
        <v>397</v>
      </c>
      <c r="G295" s="199"/>
      <c r="H295" s="200" t="s">
        <v>1</v>
      </c>
      <c r="I295" s="202"/>
      <c r="J295" s="199"/>
      <c r="K295" s="199"/>
      <c r="L295" s="203"/>
      <c r="M295" s="204"/>
      <c r="N295" s="205"/>
      <c r="O295" s="205"/>
      <c r="P295" s="205"/>
      <c r="Q295" s="205"/>
      <c r="R295" s="205"/>
      <c r="S295" s="205"/>
      <c r="T295" s="206"/>
      <c r="AT295" s="207" t="s">
        <v>153</v>
      </c>
      <c r="AU295" s="207" t="s">
        <v>77</v>
      </c>
      <c r="AV295" s="12" t="s">
        <v>75</v>
      </c>
      <c r="AW295" s="12" t="s">
        <v>32</v>
      </c>
      <c r="AX295" s="12" t="s">
        <v>69</v>
      </c>
      <c r="AY295" s="207" t="s">
        <v>140</v>
      </c>
    </row>
    <row r="296" spans="2:65" s="13" customFormat="1" ht="11.25">
      <c r="B296" s="208"/>
      <c r="C296" s="209"/>
      <c r="D296" s="194" t="s">
        <v>153</v>
      </c>
      <c r="E296" s="210" t="s">
        <v>1</v>
      </c>
      <c r="F296" s="211" t="s">
        <v>398</v>
      </c>
      <c r="G296" s="209"/>
      <c r="H296" s="212">
        <v>746.47500000000002</v>
      </c>
      <c r="I296" s="213"/>
      <c r="J296" s="209"/>
      <c r="K296" s="209"/>
      <c r="L296" s="214"/>
      <c r="M296" s="215"/>
      <c r="N296" s="216"/>
      <c r="O296" s="216"/>
      <c r="P296" s="216"/>
      <c r="Q296" s="216"/>
      <c r="R296" s="216"/>
      <c r="S296" s="216"/>
      <c r="T296" s="217"/>
      <c r="AT296" s="218" t="s">
        <v>153</v>
      </c>
      <c r="AU296" s="218" t="s">
        <v>77</v>
      </c>
      <c r="AV296" s="13" t="s">
        <v>77</v>
      </c>
      <c r="AW296" s="13" t="s">
        <v>32</v>
      </c>
      <c r="AX296" s="13" t="s">
        <v>69</v>
      </c>
      <c r="AY296" s="218" t="s">
        <v>140</v>
      </c>
    </row>
    <row r="297" spans="2:65" s="14" customFormat="1" ht="11.25">
      <c r="B297" s="219"/>
      <c r="C297" s="220"/>
      <c r="D297" s="194" t="s">
        <v>153</v>
      </c>
      <c r="E297" s="221" t="s">
        <v>1</v>
      </c>
      <c r="F297" s="222" t="s">
        <v>196</v>
      </c>
      <c r="G297" s="220"/>
      <c r="H297" s="223">
        <v>4759.8220000000001</v>
      </c>
      <c r="I297" s="224"/>
      <c r="J297" s="220"/>
      <c r="K297" s="220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153</v>
      </c>
      <c r="AU297" s="229" t="s">
        <v>77</v>
      </c>
      <c r="AV297" s="14" t="s">
        <v>147</v>
      </c>
      <c r="AW297" s="14" t="s">
        <v>32</v>
      </c>
      <c r="AX297" s="14" t="s">
        <v>75</v>
      </c>
      <c r="AY297" s="229" t="s">
        <v>140</v>
      </c>
    </row>
    <row r="298" spans="2:65" s="1" customFormat="1" ht="16.5" customHeight="1">
      <c r="B298" s="34"/>
      <c r="C298" s="241" t="s">
        <v>399</v>
      </c>
      <c r="D298" s="241" t="s">
        <v>400</v>
      </c>
      <c r="E298" s="242" t="s">
        <v>401</v>
      </c>
      <c r="F298" s="243" t="s">
        <v>402</v>
      </c>
      <c r="G298" s="244" t="s">
        <v>372</v>
      </c>
      <c r="H298" s="245">
        <v>9385.6880000000001</v>
      </c>
      <c r="I298" s="246"/>
      <c r="J298" s="247">
        <f>ROUND(I298*H298,2)</f>
        <v>0</v>
      </c>
      <c r="K298" s="243" t="s">
        <v>146</v>
      </c>
      <c r="L298" s="248"/>
      <c r="M298" s="249" t="s">
        <v>1</v>
      </c>
      <c r="N298" s="250" t="s">
        <v>40</v>
      </c>
      <c r="O298" s="60"/>
      <c r="P298" s="191">
        <f>O298*H298</f>
        <v>0</v>
      </c>
      <c r="Q298" s="191">
        <v>0.2</v>
      </c>
      <c r="R298" s="191">
        <f>Q298*H298</f>
        <v>1877.1376</v>
      </c>
      <c r="S298" s="191">
        <v>0</v>
      </c>
      <c r="T298" s="192">
        <f>S298*H298</f>
        <v>0</v>
      </c>
      <c r="AR298" s="17" t="s">
        <v>197</v>
      </c>
      <c r="AT298" s="17" t="s">
        <v>400</v>
      </c>
      <c r="AU298" s="17" t="s">
        <v>77</v>
      </c>
      <c r="AY298" s="17" t="s">
        <v>140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7" t="s">
        <v>75</v>
      </c>
      <c r="BK298" s="193">
        <f>ROUND(I298*H298,2)</f>
        <v>0</v>
      </c>
      <c r="BL298" s="17" t="s">
        <v>147</v>
      </c>
      <c r="BM298" s="17" t="s">
        <v>403</v>
      </c>
    </row>
    <row r="299" spans="2:65" s="1" customFormat="1" ht="11.25">
      <c r="B299" s="34"/>
      <c r="C299" s="35"/>
      <c r="D299" s="194" t="s">
        <v>149</v>
      </c>
      <c r="E299" s="35"/>
      <c r="F299" s="195" t="s">
        <v>404</v>
      </c>
      <c r="G299" s="35"/>
      <c r="H299" s="35"/>
      <c r="I299" s="112"/>
      <c r="J299" s="35"/>
      <c r="K299" s="35"/>
      <c r="L299" s="38"/>
      <c r="M299" s="196"/>
      <c r="N299" s="60"/>
      <c r="O299" s="60"/>
      <c r="P299" s="60"/>
      <c r="Q299" s="60"/>
      <c r="R299" s="60"/>
      <c r="S299" s="60"/>
      <c r="T299" s="61"/>
      <c r="AT299" s="17" t="s">
        <v>149</v>
      </c>
      <c r="AU299" s="17" t="s">
        <v>77</v>
      </c>
    </row>
    <row r="300" spans="2:65" s="12" customFormat="1" ht="11.25">
      <c r="B300" s="198"/>
      <c r="C300" s="199"/>
      <c r="D300" s="194" t="s">
        <v>153</v>
      </c>
      <c r="E300" s="200" t="s">
        <v>1</v>
      </c>
      <c r="F300" s="201" t="s">
        <v>405</v>
      </c>
      <c r="G300" s="199"/>
      <c r="H300" s="200" t="s">
        <v>1</v>
      </c>
      <c r="I300" s="202"/>
      <c r="J300" s="199"/>
      <c r="K300" s="199"/>
      <c r="L300" s="203"/>
      <c r="M300" s="204"/>
      <c r="N300" s="205"/>
      <c r="O300" s="205"/>
      <c r="P300" s="205"/>
      <c r="Q300" s="205"/>
      <c r="R300" s="205"/>
      <c r="S300" s="205"/>
      <c r="T300" s="206"/>
      <c r="AT300" s="207" t="s">
        <v>153</v>
      </c>
      <c r="AU300" s="207" t="s">
        <v>77</v>
      </c>
      <c r="AV300" s="12" t="s">
        <v>75</v>
      </c>
      <c r="AW300" s="12" t="s">
        <v>32</v>
      </c>
      <c r="AX300" s="12" t="s">
        <v>69</v>
      </c>
      <c r="AY300" s="207" t="s">
        <v>140</v>
      </c>
    </row>
    <row r="301" spans="2:65" s="13" customFormat="1" ht="11.25">
      <c r="B301" s="208"/>
      <c r="C301" s="209"/>
      <c r="D301" s="194" t="s">
        <v>153</v>
      </c>
      <c r="E301" s="210" t="s">
        <v>1</v>
      </c>
      <c r="F301" s="211" t="s">
        <v>406</v>
      </c>
      <c r="G301" s="209"/>
      <c r="H301" s="212">
        <v>4759.8819999999996</v>
      </c>
      <c r="I301" s="213"/>
      <c r="J301" s="209"/>
      <c r="K301" s="209"/>
      <c r="L301" s="214"/>
      <c r="M301" s="215"/>
      <c r="N301" s="216"/>
      <c r="O301" s="216"/>
      <c r="P301" s="216"/>
      <c r="Q301" s="216"/>
      <c r="R301" s="216"/>
      <c r="S301" s="216"/>
      <c r="T301" s="217"/>
      <c r="AT301" s="218" t="s">
        <v>153</v>
      </c>
      <c r="AU301" s="218" t="s">
        <v>77</v>
      </c>
      <c r="AV301" s="13" t="s">
        <v>77</v>
      </c>
      <c r="AW301" s="13" t="s">
        <v>32</v>
      </c>
      <c r="AX301" s="13" t="s">
        <v>69</v>
      </c>
      <c r="AY301" s="218" t="s">
        <v>140</v>
      </c>
    </row>
    <row r="302" spans="2:65" s="12" customFormat="1" ht="11.25">
      <c r="B302" s="198"/>
      <c r="C302" s="199"/>
      <c r="D302" s="194" t="s">
        <v>153</v>
      </c>
      <c r="E302" s="200" t="s">
        <v>1</v>
      </c>
      <c r="F302" s="201" t="s">
        <v>365</v>
      </c>
      <c r="G302" s="199"/>
      <c r="H302" s="200" t="s">
        <v>1</v>
      </c>
      <c r="I302" s="202"/>
      <c r="J302" s="199"/>
      <c r="K302" s="199"/>
      <c r="L302" s="203"/>
      <c r="M302" s="204"/>
      <c r="N302" s="205"/>
      <c r="O302" s="205"/>
      <c r="P302" s="205"/>
      <c r="Q302" s="205"/>
      <c r="R302" s="205"/>
      <c r="S302" s="205"/>
      <c r="T302" s="206"/>
      <c r="AT302" s="207" t="s">
        <v>153</v>
      </c>
      <c r="AU302" s="207" t="s">
        <v>77</v>
      </c>
      <c r="AV302" s="12" t="s">
        <v>75</v>
      </c>
      <c r="AW302" s="12" t="s">
        <v>32</v>
      </c>
      <c r="AX302" s="12" t="s">
        <v>69</v>
      </c>
      <c r="AY302" s="207" t="s">
        <v>140</v>
      </c>
    </row>
    <row r="303" spans="2:65" s="12" customFormat="1" ht="11.25">
      <c r="B303" s="198"/>
      <c r="C303" s="199"/>
      <c r="D303" s="194" t="s">
        <v>153</v>
      </c>
      <c r="E303" s="200" t="s">
        <v>1</v>
      </c>
      <c r="F303" s="201" t="s">
        <v>407</v>
      </c>
      <c r="G303" s="199"/>
      <c r="H303" s="200" t="s">
        <v>1</v>
      </c>
      <c r="I303" s="202"/>
      <c r="J303" s="199"/>
      <c r="K303" s="199"/>
      <c r="L303" s="203"/>
      <c r="M303" s="204"/>
      <c r="N303" s="205"/>
      <c r="O303" s="205"/>
      <c r="P303" s="205"/>
      <c r="Q303" s="205"/>
      <c r="R303" s="205"/>
      <c r="S303" s="205"/>
      <c r="T303" s="206"/>
      <c r="AT303" s="207" t="s">
        <v>153</v>
      </c>
      <c r="AU303" s="207" t="s">
        <v>77</v>
      </c>
      <c r="AV303" s="12" t="s">
        <v>75</v>
      </c>
      <c r="AW303" s="12" t="s">
        <v>32</v>
      </c>
      <c r="AX303" s="12" t="s">
        <v>69</v>
      </c>
      <c r="AY303" s="207" t="s">
        <v>140</v>
      </c>
    </row>
    <row r="304" spans="2:65" s="13" customFormat="1" ht="11.25">
      <c r="B304" s="208"/>
      <c r="C304" s="209"/>
      <c r="D304" s="194" t="s">
        <v>153</v>
      </c>
      <c r="E304" s="210" t="s">
        <v>1</v>
      </c>
      <c r="F304" s="211" t="s">
        <v>408</v>
      </c>
      <c r="G304" s="209"/>
      <c r="H304" s="212">
        <v>-13.518000000000001</v>
      </c>
      <c r="I304" s="213"/>
      <c r="J304" s="209"/>
      <c r="K304" s="209"/>
      <c r="L304" s="214"/>
      <c r="M304" s="215"/>
      <c r="N304" s="216"/>
      <c r="O304" s="216"/>
      <c r="P304" s="216"/>
      <c r="Q304" s="216"/>
      <c r="R304" s="216"/>
      <c r="S304" s="216"/>
      <c r="T304" s="217"/>
      <c r="AT304" s="218" t="s">
        <v>153</v>
      </c>
      <c r="AU304" s="218" t="s">
        <v>77</v>
      </c>
      <c r="AV304" s="13" t="s">
        <v>77</v>
      </c>
      <c r="AW304" s="13" t="s">
        <v>32</v>
      </c>
      <c r="AX304" s="13" t="s">
        <v>69</v>
      </c>
      <c r="AY304" s="218" t="s">
        <v>140</v>
      </c>
    </row>
    <row r="305" spans="2:65" s="12" customFormat="1" ht="11.25">
      <c r="B305" s="198"/>
      <c r="C305" s="199"/>
      <c r="D305" s="194" t="s">
        <v>153</v>
      </c>
      <c r="E305" s="200" t="s">
        <v>1</v>
      </c>
      <c r="F305" s="201" t="s">
        <v>165</v>
      </c>
      <c r="G305" s="199"/>
      <c r="H305" s="200" t="s">
        <v>1</v>
      </c>
      <c r="I305" s="202"/>
      <c r="J305" s="199"/>
      <c r="K305" s="199"/>
      <c r="L305" s="203"/>
      <c r="M305" s="204"/>
      <c r="N305" s="205"/>
      <c r="O305" s="205"/>
      <c r="P305" s="205"/>
      <c r="Q305" s="205"/>
      <c r="R305" s="205"/>
      <c r="S305" s="205"/>
      <c r="T305" s="206"/>
      <c r="AT305" s="207" t="s">
        <v>153</v>
      </c>
      <c r="AU305" s="207" t="s">
        <v>77</v>
      </c>
      <c r="AV305" s="12" t="s">
        <v>75</v>
      </c>
      <c r="AW305" s="12" t="s">
        <v>32</v>
      </c>
      <c r="AX305" s="12" t="s">
        <v>69</v>
      </c>
      <c r="AY305" s="207" t="s">
        <v>140</v>
      </c>
    </row>
    <row r="306" spans="2:65" s="13" customFormat="1" ht="11.25">
      <c r="B306" s="208"/>
      <c r="C306" s="209"/>
      <c r="D306" s="194" t="s">
        <v>153</v>
      </c>
      <c r="E306" s="210" t="s">
        <v>1</v>
      </c>
      <c r="F306" s="211" t="s">
        <v>409</v>
      </c>
      <c r="G306" s="209"/>
      <c r="H306" s="212">
        <v>-44.1</v>
      </c>
      <c r="I306" s="213"/>
      <c r="J306" s="209"/>
      <c r="K306" s="209"/>
      <c r="L306" s="214"/>
      <c r="M306" s="215"/>
      <c r="N306" s="216"/>
      <c r="O306" s="216"/>
      <c r="P306" s="216"/>
      <c r="Q306" s="216"/>
      <c r="R306" s="216"/>
      <c r="S306" s="216"/>
      <c r="T306" s="217"/>
      <c r="AT306" s="218" t="s">
        <v>153</v>
      </c>
      <c r="AU306" s="218" t="s">
        <v>77</v>
      </c>
      <c r="AV306" s="13" t="s">
        <v>77</v>
      </c>
      <c r="AW306" s="13" t="s">
        <v>32</v>
      </c>
      <c r="AX306" s="13" t="s">
        <v>69</v>
      </c>
      <c r="AY306" s="218" t="s">
        <v>140</v>
      </c>
    </row>
    <row r="307" spans="2:65" s="12" customFormat="1" ht="11.25">
      <c r="B307" s="198"/>
      <c r="C307" s="199"/>
      <c r="D307" s="194" t="s">
        <v>153</v>
      </c>
      <c r="E307" s="200" t="s">
        <v>1</v>
      </c>
      <c r="F307" s="201" t="s">
        <v>410</v>
      </c>
      <c r="G307" s="199"/>
      <c r="H307" s="200" t="s">
        <v>1</v>
      </c>
      <c r="I307" s="202"/>
      <c r="J307" s="199"/>
      <c r="K307" s="199"/>
      <c r="L307" s="203"/>
      <c r="M307" s="204"/>
      <c r="N307" s="205"/>
      <c r="O307" s="205"/>
      <c r="P307" s="205"/>
      <c r="Q307" s="205"/>
      <c r="R307" s="205"/>
      <c r="S307" s="205"/>
      <c r="T307" s="206"/>
      <c r="AT307" s="207" t="s">
        <v>153</v>
      </c>
      <c r="AU307" s="207" t="s">
        <v>77</v>
      </c>
      <c r="AV307" s="12" t="s">
        <v>75</v>
      </c>
      <c r="AW307" s="12" t="s">
        <v>32</v>
      </c>
      <c r="AX307" s="12" t="s">
        <v>69</v>
      </c>
      <c r="AY307" s="207" t="s">
        <v>140</v>
      </c>
    </row>
    <row r="308" spans="2:65" s="13" customFormat="1" ht="11.25">
      <c r="B308" s="208"/>
      <c r="C308" s="209"/>
      <c r="D308" s="194" t="s">
        <v>153</v>
      </c>
      <c r="E308" s="210" t="s">
        <v>1</v>
      </c>
      <c r="F308" s="211" t="s">
        <v>411</v>
      </c>
      <c r="G308" s="209"/>
      <c r="H308" s="212">
        <v>-9.42</v>
      </c>
      <c r="I308" s="213"/>
      <c r="J308" s="209"/>
      <c r="K308" s="209"/>
      <c r="L308" s="214"/>
      <c r="M308" s="215"/>
      <c r="N308" s="216"/>
      <c r="O308" s="216"/>
      <c r="P308" s="216"/>
      <c r="Q308" s="216"/>
      <c r="R308" s="216"/>
      <c r="S308" s="216"/>
      <c r="T308" s="217"/>
      <c r="AT308" s="218" t="s">
        <v>153</v>
      </c>
      <c r="AU308" s="218" t="s">
        <v>77</v>
      </c>
      <c r="AV308" s="13" t="s">
        <v>77</v>
      </c>
      <c r="AW308" s="13" t="s">
        <v>32</v>
      </c>
      <c r="AX308" s="13" t="s">
        <v>69</v>
      </c>
      <c r="AY308" s="218" t="s">
        <v>140</v>
      </c>
    </row>
    <row r="309" spans="2:65" s="14" customFormat="1" ht="11.25">
      <c r="B309" s="219"/>
      <c r="C309" s="220"/>
      <c r="D309" s="194" t="s">
        <v>153</v>
      </c>
      <c r="E309" s="221" t="s">
        <v>1</v>
      </c>
      <c r="F309" s="222" t="s">
        <v>196</v>
      </c>
      <c r="G309" s="220"/>
      <c r="H309" s="223">
        <v>4692.8439999999991</v>
      </c>
      <c r="I309" s="224"/>
      <c r="J309" s="220"/>
      <c r="K309" s="220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153</v>
      </c>
      <c r="AU309" s="229" t="s">
        <v>77</v>
      </c>
      <c r="AV309" s="14" t="s">
        <v>147</v>
      </c>
      <c r="AW309" s="14" t="s">
        <v>32</v>
      </c>
      <c r="AX309" s="14" t="s">
        <v>75</v>
      </c>
      <c r="AY309" s="229" t="s">
        <v>140</v>
      </c>
    </row>
    <row r="310" spans="2:65" s="13" customFormat="1" ht="11.25">
      <c r="B310" s="208"/>
      <c r="C310" s="209"/>
      <c r="D310" s="194" t="s">
        <v>153</v>
      </c>
      <c r="E310" s="209"/>
      <c r="F310" s="211" t="s">
        <v>412</v>
      </c>
      <c r="G310" s="209"/>
      <c r="H310" s="212">
        <v>9385.6880000000001</v>
      </c>
      <c r="I310" s="213"/>
      <c r="J310" s="209"/>
      <c r="K310" s="209"/>
      <c r="L310" s="214"/>
      <c r="M310" s="215"/>
      <c r="N310" s="216"/>
      <c r="O310" s="216"/>
      <c r="P310" s="216"/>
      <c r="Q310" s="216"/>
      <c r="R310" s="216"/>
      <c r="S310" s="216"/>
      <c r="T310" s="217"/>
      <c r="AT310" s="218" t="s">
        <v>153</v>
      </c>
      <c r="AU310" s="218" t="s">
        <v>77</v>
      </c>
      <c r="AV310" s="13" t="s">
        <v>77</v>
      </c>
      <c r="AW310" s="13" t="s">
        <v>4</v>
      </c>
      <c r="AX310" s="13" t="s">
        <v>75</v>
      </c>
      <c r="AY310" s="218" t="s">
        <v>140</v>
      </c>
    </row>
    <row r="311" spans="2:65" s="1" customFormat="1" ht="16.5" customHeight="1">
      <c r="B311" s="34"/>
      <c r="C311" s="241" t="s">
        <v>413</v>
      </c>
      <c r="D311" s="241" t="s">
        <v>400</v>
      </c>
      <c r="E311" s="242" t="s">
        <v>414</v>
      </c>
      <c r="F311" s="243" t="s">
        <v>415</v>
      </c>
      <c r="G311" s="244" t="s">
        <v>244</v>
      </c>
      <c r="H311" s="245">
        <v>9.42</v>
      </c>
      <c r="I311" s="246"/>
      <c r="J311" s="247">
        <f>ROUND(I311*H311,2)</f>
        <v>0</v>
      </c>
      <c r="K311" s="243" t="s">
        <v>1</v>
      </c>
      <c r="L311" s="248"/>
      <c r="M311" s="249" t="s">
        <v>1</v>
      </c>
      <c r="N311" s="250" t="s">
        <v>40</v>
      </c>
      <c r="O311" s="60"/>
      <c r="P311" s="191">
        <f>O311*H311</f>
        <v>0</v>
      </c>
      <c r="Q311" s="191">
        <v>1</v>
      </c>
      <c r="R311" s="191">
        <f>Q311*H311</f>
        <v>9.42</v>
      </c>
      <c r="S311" s="191">
        <v>0</v>
      </c>
      <c r="T311" s="192">
        <f>S311*H311</f>
        <v>0</v>
      </c>
      <c r="AR311" s="17" t="s">
        <v>197</v>
      </c>
      <c r="AT311" s="17" t="s">
        <v>400</v>
      </c>
      <c r="AU311" s="17" t="s">
        <v>77</v>
      </c>
      <c r="AY311" s="17" t="s">
        <v>140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7" t="s">
        <v>75</v>
      </c>
      <c r="BK311" s="193">
        <f>ROUND(I311*H311,2)</f>
        <v>0</v>
      </c>
      <c r="BL311" s="17" t="s">
        <v>147</v>
      </c>
      <c r="BM311" s="17" t="s">
        <v>416</v>
      </c>
    </row>
    <row r="312" spans="2:65" s="1" customFormat="1" ht="11.25">
      <c r="B312" s="34"/>
      <c r="C312" s="35"/>
      <c r="D312" s="194" t="s">
        <v>149</v>
      </c>
      <c r="E312" s="35"/>
      <c r="F312" s="195" t="s">
        <v>415</v>
      </c>
      <c r="G312" s="35"/>
      <c r="H312" s="35"/>
      <c r="I312" s="112"/>
      <c r="J312" s="35"/>
      <c r="K312" s="35"/>
      <c r="L312" s="38"/>
      <c r="M312" s="196"/>
      <c r="N312" s="60"/>
      <c r="O312" s="60"/>
      <c r="P312" s="60"/>
      <c r="Q312" s="60"/>
      <c r="R312" s="60"/>
      <c r="S312" s="60"/>
      <c r="T312" s="61"/>
      <c r="AT312" s="17" t="s">
        <v>149</v>
      </c>
      <c r="AU312" s="17" t="s">
        <v>77</v>
      </c>
    </row>
    <row r="313" spans="2:65" s="13" customFormat="1" ht="11.25">
      <c r="B313" s="208"/>
      <c r="C313" s="209"/>
      <c r="D313" s="194" t="s">
        <v>153</v>
      </c>
      <c r="E313" s="210" t="s">
        <v>1</v>
      </c>
      <c r="F313" s="211" t="s">
        <v>417</v>
      </c>
      <c r="G313" s="209"/>
      <c r="H313" s="212">
        <v>9.42</v>
      </c>
      <c r="I313" s="213"/>
      <c r="J313" s="209"/>
      <c r="K313" s="209"/>
      <c r="L313" s="214"/>
      <c r="M313" s="215"/>
      <c r="N313" s="216"/>
      <c r="O313" s="216"/>
      <c r="P313" s="216"/>
      <c r="Q313" s="216"/>
      <c r="R313" s="216"/>
      <c r="S313" s="216"/>
      <c r="T313" s="217"/>
      <c r="AT313" s="218" t="s">
        <v>153</v>
      </c>
      <c r="AU313" s="218" t="s">
        <v>77</v>
      </c>
      <c r="AV313" s="13" t="s">
        <v>77</v>
      </c>
      <c r="AW313" s="13" t="s">
        <v>32</v>
      </c>
      <c r="AX313" s="13" t="s">
        <v>75</v>
      </c>
      <c r="AY313" s="218" t="s">
        <v>140</v>
      </c>
    </row>
    <row r="314" spans="2:65" s="1" customFormat="1" ht="16.5" customHeight="1">
      <c r="B314" s="34"/>
      <c r="C314" s="182" t="s">
        <v>418</v>
      </c>
      <c r="D314" s="182" t="s">
        <v>142</v>
      </c>
      <c r="E314" s="183" t="s">
        <v>419</v>
      </c>
      <c r="F314" s="184" t="s">
        <v>420</v>
      </c>
      <c r="G314" s="185" t="s">
        <v>244</v>
      </c>
      <c r="H314" s="186">
        <v>499.04199999999997</v>
      </c>
      <c r="I314" s="187"/>
      <c r="J314" s="188">
        <f>ROUND(I314*H314,2)</f>
        <v>0</v>
      </c>
      <c r="K314" s="184" t="s">
        <v>146</v>
      </c>
      <c r="L314" s="38"/>
      <c r="M314" s="189" t="s">
        <v>1</v>
      </c>
      <c r="N314" s="190" t="s">
        <v>40</v>
      </c>
      <c r="O314" s="60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AR314" s="17" t="s">
        <v>147</v>
      </c>
      <c r="AT314" s="17" t="s">
        <v>142</v>
      </c>
      <c r="AU314" s="17" t="s">
        <v>77</v>
      </c>
      <c r="AY314" s="17" t="s">
        <v>140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7" t="s">
        <v>75</v>
      </c>
      <c r="BK314" s="193">
        <f>ROUND(I314*H314,2)</f>
        <v>0</v>
      </c>
      <c r="BL314" s="17" t="s">
        <v>147</v>
      </c>
      <c r="BM314" s="17" t="s">
        <v>421</v>
      </c>
    </row>
    <row r="315" spans="2:65" s="1" customFormat="1" ht="19.5">
      <c r="B315" s="34"/>
      <c r="C315" s="35"/>
      <c r="D315" s="194" t="s">
        <v>149</v>
      </c>
      <c r="E315" s="35"/>
      <c r="F315" s="195" t="s">
        <v>422</v>
      </c>
      <c r="G315" s="35"/>
      <c r="H315" s="35"/>
      <c r="I315" s="112"/>
      <c r="J315" s="35"/>
      <c r="K315" s="35"/>
      <c r="L315" s="38"/>
      <c r="M315" s="196"/>
      <c r="N315" s="60"/>
      <c r="O315" s="60"/>
      <c r="P315" s="60"/>
      <c r="Q315" s="60"/>
      <c r="R315" s="60"/>
      <c r="S315" s="60"/>
      <c r="T315" s="61"/>
      <c r="AT315" s="17" t="s">
        <v>149</v>
      </c>
      <c r="AU315" s="17" t="s">
        <v>77</v>
      </c>
    </row>
    <row r="316" spans="2:65" s="1" customFormat="1" ht="19.5">
      <c r="B316" s="34"/>
      <c r="C316" s="35"/>
      <c r="D316" s="194" t="s">
        <v>151</v>
      </c>
      <c r="E316" s="35"/>
      <c r="F316" s="197" t="s">
        <v>152</v>
      </c>
      <c r="G316" s="35"/>
      <c r="H316" s="35"/>
      <c r="I316" s="112"/>
      <c r="J316" s="35"/>
      <c r="K316" s="35"/>
      <c r="L316" s="38"/>
      <c r="M316" s="196"/>
      <c r="N316" s="60"/>
      <c r="O316" s="60"/>
      <c r="P316" s="60"/>
      <c r="Q316" s="60"/>
      <c r="R316" s="60"/>
      <c r="S316" s="60"/>
      <c r="T316" s="61"/>
      <c r="AT316" s="17" t="s">
        <v>151</v>
      </c>
      <c r="AU316" s="17" t="s">
        <v>77</v>
      </c>
    </row>
    <row r="317" spans="2:65" s="12" customFormat="1" ht="11.25">
      <c r="B317" s="198"/>
      <c r="C317" s="199"/>
      <c r="D317" s="194" t="s">
        <v>153</v>
      </c>
      <c r="E317" s="200" t="s">
        <v>1</v>
      </c>
      <c r="F317" s="201" t="s">
        <v>423</v>
      </c>
      <c r="G317" s="199"/>
      <c r="H317" s="200" t="s">
        <v>1</v>
      </c>
      <c r="I317" s="202"/>
      <c r="J317" s="199"/>
      <c r="K317" s="199"/>
      <c r="L317" s="203"/>
      <c r="M317" s="204"/>
      <c r="N317" s="205"/>
      <c r="O317" s="205"/>
      <c r="P317" s="205"/>
      <c r="Q317" s="205"/>
      <c r="R317" s="205"/>
      <c r="S317" s="205"/>
      <c r="T317" s="206"/>
      <c r="AT317" s="207" t="s">
        <v>153</v>
      </c>
      <c r="AU317" s="207" t="s">
        <v>77</v>
      </c>
      <c r="AV317" s="12" t="s">
        <v>75</v>
      </c>
      <c r="AW317" s="12" t="s">
        <v>32</v>
      </c>
      <c r="AX317" s="12" t="s">
        <v>69</v>
      </c>
      <c r="AY317" s="207" t="s">
        <v>140</v>
      </c>
    </row>
    <row r="318" spans="2:65" s="12" customFormat="1" ht="11.25">
      <c r="B318" s="198"/>
      <c r="C318" s="199"/>
      <c r="D318" s="194" t="s">
        <v>153</v>
      </c>
      <c r="E318" s="200" t="s">
        <v>1</v>
      </c>
      <c r="F318" s="201" t="s">
        <v>187</v>
      </c>
      <c r="G318" s="199"/>
      <c r="H318" s="200" t="s">
        <v>1</v>
      </c>
      <c r="I318" s="202"/>
      <c r="J318" s="199"/>
      <c r="K318" s="199"/>
      <c r="L318" s="203"/>
      <c r="M318" s="204"/>
      <c r="N318" s="205"/>
      <c r="O318" s="205"/>
      <c r="P318" s="205"/>
      <c r="Q318" s="205"/>
      <c r="R318" s="205"/>
      <c r="S318" s="205"/>
      <c r="T318" s="206"/>
      <c r="AT318" s="207" t="s">
        <v>153</v>
      </c>
      <c r="AU318" s="207" t="s">
        <v>77</v>
      </c>
      <c r="AV318" s="12" t="s">
        <v>75</v>
      </c>
      <c r="AW318" s="12" t="s">
        <v>32</v>
      </c>
      <c r="AX318" s="12" t="s">
        <v>69</v>
      </c>
      <c r="AY318" s="207" t="s">
        <v>140</v>
      </c>
    </row>
    <row r="319" spans="2:65" s="13" customFormat="1" ht="11.25">
      <c r="B319" s="208"/>
      <c r="C319" s="209"/>
      <c r="D319" s="194" t="s">
        <v>153</v>
      </c>
      <c r="E319" s="210" t="s">
        <v>1</v>
      </c>
      <c r="F319" s="211" t="s">
        <v>424</v>
      </c>
      <c r="G319" s="209"/>
      <c r="H319" s="212">
        <v>70.652000000000001</v>
      </c>
      <c r="I319" s="213"/>
      <c r="J319" s="209"/>
      <c r="K319" s="209"/>
      <c r="L319" s="214"/>
      <c r="M319" s="215"/>
      <c r="N319" s="216"/>
      <c r="O319" s="216"/>
      <c r="P319" s="216"/>
      <c r="Q319" s="216"/>
      <c r="R319" s="216"/>
      <c r="S319" s="216"/>
      <c r="T319" s="217"/>
      <c r="AT319" s="218" t="s">
        <v>153</v>
      </c>
      <c r="AU319" s="218" t="s">
        <v>77</v>
      </c>
      <c r="AV319" s="13" t="s">
        <v>77</v>
      </c>
      <c r="AW319" s="13" t="s">
        <v>32</v>
      </c>
      <c r="AX319" s="13" t="s">
        <v>69</v>
      </c>
      <c r="AY319" s="218" t="s">
        <v>140</v>
      </c>
    </row>
    <row r="320" spans="2:65" s="13" customFormat="1" ht="11.25">
      <c r="B320" s="208"/>
      <c r="C320" s="209"/>
      <c r="D320" s="194" t="s">
        <v>153</v>
      </c>
      <c r="E320" s="210" t="s">
        <v>1</v>
      </c>
      <c r="F320" s="211" t="s">
        <v>425</v>
      </c>
      <c r="G320" s="209"/>
      <c r="H320" s="212">
        <v>423.55200000000002</v>
      </c>
      <c r="I320" s="213"/>
      <c r="J320" s="209"/>
      <c r="K320" s="209"/>
      <c r="L320" s="214"/>
      <c r="M320" s="215"/>
      <c r="N320" s="216"/>
      <c r="O320" s="216"/>
      <c r="P320" s="216"/>
      <c r="Q320" s="216"/>
      <c r="R320" s="216"/>
      <c r="S320" s="216"/>
      <c r="T320" s="217"/>
      <c r="AT320" s="218" t="s">
        <v>153</v>
      </c>
      <c r="AU320" s="218" t="s">
        <v>77</v>
      </c>
      <c r="AV320" s="13" t="s">
        <v>77</v>
      </c>
      <c r="AW320" s="13" t="s">
        <v>32</v>
      </c>
      <c r="AX320" s="13" t="s">
        <v>69</v>
      </c>
      <c r="AY320" s="218" t="s">
        <v>140</v>
      </c>
    </row>
    <row r="321" spans="2:65" s="12" customFormat="1" ht="11.25">
      <c r="B321" s="198"/>
      <c r="C321" s="199"/>
      <c r="D321" s="194" t="s">
        <v>153</v>
      </c>
      <c r="E321" s="200" t="s">
        <v>1</v>
      </c>
      <c r="F321" s="201" t="s">
        <v>194</v>
      </c>
      <c r="G321" s="199"/>
      <c r="H321" s="200" t="s">
        <v>1</v>
      </c>
      <c r="I321" s="202"/>
      <c r="J321" s="199"/>
      <c r="K321" s="199"/>
      <c r="L321" s="203"/>
      <c r="M321" s="204"/>
      <c r="N321" s="205"/>
      <c r="O321" s="205"/>
      <c r="P321" s="205"/>
      <c r="Q321" s="205"/>
      <c r="R321" s="205"/>
      <c r="S321" s="205"/>
      <c r="T321" s="206"/>
      <c r="AT321" s="207" t="s">
        <v>153</v>
      </c>
      <c r="AU321" s="207" t="s">
        <v>77</v>
      </c>
      <c r="AV321" s="12" t="s">
        <v>75</v>
      </c>
      <c r="AW321" s="12" t="s">
        <v>32</v>
      </c>
      <c r="AX321" s="12" t="s">
        <v>69</v>
      </c>
      <c r="AY321" s="207" t="s">
        <v>140</v>
      </c>
    </row>
    <row r="322" spans="2:65" s="13" customFormat="1" ht="11.25">
      <c r="B322" s="208"/>
      <c r="C322" s="209"/>
      <c r="D322" s="194" t="s">
        <v>153</v>
      </c>
      <c r="E322" s="210" t="s">
        <v>1</v>
      </c>
      <c r="F322" s="211" t="s">
        <v>426</v>
      </c>
      <c r="G322" s="209"/>
      <c r="H322" s="212">
        <v>4.8380000000000001</v>
      </c>
      <c r="I322" s="213"/>
      <c r="J322" s="209"/>
      <c r="K322" s="209"/>
      <c r="L322" s="214"/>
      <c r="M322" s="215"/>
      <c r="N322" s="216"/>
      <c r="O322" s="216"/>
      <c r="P322" s="216"/>
      <c r="Q322" s="216"/>
      <c r="R322" s="216"/>
      <c r="S322" s="216"/>
      <c r="T322" s="217"/>
      <c r="AT322" s="218" t="s">
        <v>153</v>
      </c>
      <c r="AU322" s="218" t="s">
        <v>77</v>
      </c>
      <c r="AV322" s="13" t="s">
        <v>77</v>
      </c>
      <c r="AW322" s="13" t="s">
        <v>32</v>
      </c>
      <c r="AX322" s="13" t="s">
        <v>69</v>
      </c>
      <c r="AY322" s="218" t="s">
        <v>140</v>
      </c>
    </row>
    <row r="323" spans="2:65" s="14" customFormat="1" ht="11.25">
      <c r="B323" s="219"/>
      <c r="C323" s="220"/>
      <c r="D323" s="194" t="s">
        <v>153</v>
      </c>
      <c r="E323" s="221" t="s">
        <v>1</v>
      </c>
      <c r="F323" s="222" t="s">
        <v>196</v>
      </c>
      <c r="G323" s="220"/>
      <c r="H323" s="223">
        <v>499.04199999999997</v>
      </c>
      <c r="I323" s="224"/>
      <c r="J323" s="220"/>
      <c r="K323" s="220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153</v>
      </c>
      <c r="AU323" s="229" t="s">
        <v>77</v>
      </c>
      <c r="AV323" s="14" t="s">
        <v>147</v>
      </c>
      <c r="AW323" s="14" t="s">
        <v>32</v>
      </c>
      <c r="AX323" s="14" t="s">
        <v>75</v>
      </c>
      <c r="AY323" s="229" t="s">
        <v>140</v>
      </c>
    </row>
    <row r="324" spans="2:65" s="1" customFormat="1" ht="16.5" customHeight="1">
      <c r="B324" s="34"/>
      <c r="C324" s="241" t="s">
        <v>427</v>
      </c>
      <c r="D324" s="241" t="s">
        <v>400</v>
      </c>
      <c r="E324" s="242" t="s">
        <v>428</v>
      </c>
      <c r="F324" s="243" t="s">
        <v>429</v>
      </c>
      <c r="G324" s="244" t="s">
        <v>372</v>
      </c>
      <c r="H324" s="245">
        <v>998.08399999999995</v>
      </c>
      <c r="I324" s="246"/>
      <c r="J324" s="247">
        <f>ROUND(I324*H324,2)</f>
        <v>0</v>
      </c>
      <c r="K324" s="243" t="s">
        <v>146</v>
      </c>
      <c r="L324" s="248"/>
      <c r="M324" s="249" t="s">
        <v>1</v>
      </c>
      <c r="N324" s="250" t="s">
        <v>40</v>
      </c>
      <c r="O324" s="60"/>
      <c r="P324" s="191">
        <f>O324*H324</f>
        <v>0</v>
      </c>
      <c r="Q324" s="191">
        <v>0.2</v>
      </c>
      <c r="R324" s="191">
        <f>Q324*H324</f>
        <v>199.61680000000001</v>
      </c>
      <c r="S324" s="191">
        <v>0</v>
      </c>
      <c r="T324" s="192">
        <f>S324*H324</f>
        <v>0</v>
      </c>
      <c r="AR324" s="17" t="s">
        <v>197</v>
      </c>
      <c r="AT324" s="17" t="s">
        <v>400</v>
      </c>
      <c r="AU324" s="17" t="s">
        <v>77</v>
      </c>
      <c r="AY324" s="17" t="s">
        <v>140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7" t="s">
        <v>75</v>
      </c>
      <c r="BK324" s="193">
        <f>ROUND(I324*H324,2)</f>
        <v>0</v>
      </c>
      <c r="BL324" s="17" t="s">
        <v>147</v>
      </c>
      <c r="BM324" s="17" t="s">
        <v>430</v>
      </c>
    </row>
    <row r="325" spans="2:65" s="1" customFormat="1" ht="11.25">
      <c r="B325" s="34"/>
      <c r="C325" s="35"/>
      <c r="D325" s="194" t="s">
        <v>149</v>
      </c>
      <c r="E325" s="35"/>
      <c r="F325" s="195" t="s">
        <v>431</v>
      </c>
      <c r="G325" s="35"/>
      <c r="H325" s="35"/>
      <c r="I325" s="112"/>
      <c r="J325" s="35"/>
      <c r="K325" s="35"/>
      <c r="L325" s="38"/>
      <c r="M325" s="196"/>
      <c r="N325" s="60"/>
      <c r="O325" s="60"/>
      <c r="P325" s="60"/>
      <c r="Q325" s="60"/>
      <c r="R325" s="60"/>
      <c r="S325" s="60"/>
      <c r="T325" s="61"/>
      <c r="AT325" s="17" t="s">
        <v>149</v>
      </c>
      <c r="AU325" s="17" t="s">
        <v>77</v>
      </c>
    </row>
    <row r="326" spans="2:65" s="13" customFormat="1" ht="11.25">
      <c r="B326" s="208"/>
      <c r="C326" s="209"/>
      <c r="D326" s="194" t="s">
        <v>153</v>
      </c>
      <c r="E326" s="209"/>
      <c r="F326" s="211" t="s">
        <v>432</v>
      </c>
      <c r="G326" s="209"/>
      <c r="H326" s="212">
        <v>998.08399999999995</v>
      </c>
      <c r="I326" s="213"/>
      <c r="J326" s="209"/>
      <c r="K326" s="209"/>
      <c r="L326" s="214"/>
      <c r="M326" s="215"/>
      <c r="N326" s="216"/>
      <c r="O326" s="216"/>
      <c r="P326" s="216"/>
      <c r="Q326" s="216"/>
      <c r="R326" s="216"/>
      <c r="S326" s="216"/>
      <c r="T326" s="217"/>
      <c r="AT326" s="218" t="s">
        <v>153</v>
      </c>
      <c r="AU326" s="218" t="s">
        <v>77</v>
      </c>
      <c r="AV326" s="13" t="s">
        <v>77</v>
      </c>
      <c r="AW326" s="13" t="s">
        <v>4</v>
      </c>
      <c r="AX326" s="13" t="s">
        <v>75</v>
      </c>
      <c r="AY326" s="218" t="s">
        <v>140</v>
      </c>
    </row>
    <row r="327" spans="2:65" s="1" customFormat="1" ht="16.5" customHeight="1">
      <c r="B327" s="34"/>
      <c r="C327" s="182" t="s">
        <v>433</v>
      </c>
      <c r="D327" s="182" t="s">
        <v>142</v>
      </c>
      <c r="E327" s="183" t="s">
        <v>434</v>
      </c>
      <c r="F327" s="184" t="s">
        <v>435</v>
      </c>
      <c r="G327" s="185" t="s">
        <v>145</v>
      </c>
      <c r="H327" s="186">
        <v>44.1</v>
      </c>
      <c r="I327" s="187"/>
      <c r="J327" s="188">
        <f>ROUND(I327*H327,2)</f>
        <v>0</v>
      </c>
      <c r="K327" s="184" t="s">
        <v>1</v>
      </c>
      <c r="L327" s="38"/>
      <c r="M327" s="189" t="s">
        <v>1</v>
      </c>
      <c r="N327" s="190" t="s">
        <v>40</v>
      </c>
      <c r="O327" s="60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AR327" s="17" t="s">
        <v>147</v>
      </c>
      <c r="AT327" s="17" t="s">
        <v>142</v>
      </c>
      <c r="AU327" s="17" t="s">
        <v>77</v>
      </c>
      <c r="AY327" s="17" t="s">
        <v>140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7" t="s">
        <v>75</v>
      </c>
      <c r="BK327" s="193">
        <f>ROUND(I327*H327,2)</f>
        <v>0</v>
      </c>
      <c r="BL327" s="17" t="s">
        <v>147</v>
      </c>
      <c r="BM327" s="17" t="s">
        <v>436</v>
      </c>
    </row>
    <row r="328" spans="2:65" s="1" customFormat="1" ht="11.25">
      <c r="B328" s="34"/>
      <c r="C328" s="35"/>
      <c r="D328" s="194" t="s">
        <v>149</v>
      </c>
      <c r="E328" s="35"/>
      <c r="F328" s="195" t="s">
        <v>435</v>
      </c>
      <c r="G328" s="35"/>
      <c r="H328" s="35"/>
      <c r="I328" s="112"/>
      <c r="J328" s="35"/>
      <c r="K328" s="35"/>
      <c r="L328" s="38"/>
      <c r="M328" s="196"/>
      <c r="N328" s="60"/>
      <c r="O328" s="60"/>
      <c r="P328" s="60"/>
      <c r="Q328" s="60"/>
      <c r="R328" s="60"/>
      <c r="S328" s="60"/>
      <c r="T328" s="61"/>
      <c r="AT328" s="17" t="s">
        <v>149</v>
      </c>
      <c r="AU328" s="17" t="s">
        <v>77</v>
      </c>
    </row>
    <row r="329" spans="2:65" s="1" customFormat="1" ht="16.5" customHeight="1">
      <c r="B329" s="34"/>
      <c r="C329" s="182" t="s">
        <v>437</v>
      </c>
      <c r="D329" s="182" t="s">
        <v>142</v>
      </c>
      <c r="E329" s="183" t="s">
        <v>438</v>
      </c>
      <c r="F329" s="184" t="s">
        <v>439</v>
      </c>
      <c r="G329" s="185" t="s">
        <v>145</v>
      </c>
      <c r="H329" s="186">
        <v>44.1</v>
      </c>
      <c r="I329" s="187"/>
      <c r="J329" s="188">
        <f>ROUND(I329*H329,2)</f>
        <v>0</v>
      </c>
      <c r="K329" s="184" t="s">
        <v>146</v>
      </c>
      <c r="L329" s="38"/>
      <c r="M329" s="189" t="s">
        <v>1</v>
      </c>
      <c r="N329" s="190" t="s">
        <v>40</v>
      </c>
      <c r="O329" s="60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AR329" s="17" t="s">
        <v>147</v>
      </c>
      <c r="AT329" s="17" t="s">
        <v>142</v>
      </c>
      <c r="AU329" s="17" t="s">
        <v>77</v>
      </c>
      <c r="AY329" s="17" t="s">
        <v>140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7" t="s">
        <v>75</v>
      </c>
      <c r="BK329" s="193">
        <f>ROUND(I329*H329,2)</f>
        <v>0</v>
      </c>
      <c r="BL329" s="17" t="s">
        <v>147</v>
      </c>
      <c r="BM329" s="17" t="s">
        <v>440</v>
      </c>
    </row>
    <row r="330" spans="2:65" s="1" customFormat="1" ht="11.25">
      <c r="B330" s="34"/>
      <c r="C330" s="35"/>
      <c r="D330" s="194" t="s">
        <v>149</v>
      </c>
      <c r="E330" s="35"/>
      <c r="F330" s="195" t="s">
        <v>441</v>
      </c>
      <c r="G330" s="35"/>
      <c r="H330" s="35"/>
      <c r="I330" s="112"/>
      <c r="J330" s="35"/>
      <c r="K330" s="35"/>
      <c r="L330" s="38"/>
      <c r="M330" s="196"/>
      <c r="N330" s="60"/>
      <c r="O330" s="60"/>
      <c r="P330" s="60"/>
      <c r="Q330" s="60"/>
      <c r="R330" s="60"/>
      <c r="S330" s="60"/>
      <c r="T330" s="61"/>
      <c r="AT330" s="17" t="s">
        <v>149</v>
      </c>
      <c r="AU330" s="17" t="s">
        <v>77</v>
      </c>
    </row>
    <row r="331" spans="2:65" s="1" customFormat="1" ht="19.5">
      <c r="B331" s="34"/>
      <c r="C331" s="35"/>
      <c r="D331" s="194" t="s">
        <v>151</v>
      </c>
      <c r="E331" s="35"/>
      <c r="F331" s="197" t="s">
        <v>152</v>
      </c>
      <c r="G331" s="35"/>
      <c r="H331" s="35"/>
      <c r="I331" s="112"/>
      <c r="J331" s="35"/>
      <c r="K331" s="35"/>
      <c r="L331" s="38"/>
      <c r="M331" s="196"/>
      <c r="N331" s="60"/>
      <c r="O331" s="60"/>
      <c r="P331" s="60"/>
      <c r="Q331" s="60"/>
      <c r="R331" s="60"/>
      <c r="S331" s="60"/>
      <c r="T331" s="61"/>
      <c r="AT331" s="17" t="s">
        <v>151</v>
      </c>
      <c r="AU331" s="17" t="s">
        <v>77</v>
      </c>
    </row>
    <row r="332" spans="2:65" s="12" customFormat="1" ht="11.25">
      <c r="B332" s="198"/>
      <c r="C332" s="199"/>
      <c r="D332" s="194" t="s">
        <v>153</v>
      </c>
      <c r="E332" s="200" t="s">
        <v>1</v>
      </c>
      <c r="F332" s="201" t="s">
        <v>194</v>
      </c>
      <c r="G332" s="199"/>
      <c r="H332" s="200" t="s">
        <v>1</v>
      </c>
      <c r="I332" s="202"/>
      <c r="J332" s="199"/>
      <c r="K332" s="199"/>
      <c r="L332" s="203"/>
      <c r="M332" s="204"/>
      <c r="N332" s="205"/>
      <c r="O332" s="205"/>
      <c r="P332" s="205"/>
      <c r="Q332" s="205"/>
      <c r="R332" s="205"/>
      <c r="S332" s="205"/>
      <c r="T332" s="206"/>
      <c r="AT332" s="207" t="s">
        <v>153</v>
      </c>
      <c r="AU332" s="207" t="s">
        <v>77</v>
      </c>
      <c r="AV332" s="12" t="s">
        <v>75</v>
      </c>
      <c r="AW332" s="12" t="s">
        <v>32</v>
      </c>
      <c r="AX332" s="12" t="s">
        <v>69</v>
      </c>
      <c r="AY332" s="207" t="s">
        <v>140</v>
      </c>
    </row>
    <row r="333" spans="2:65" s="13" customFormat="1" ht="11.25">
      <c r="B333" s="208"/>
      <c r="C333" s="209"/>
      <c r="D333" s="194" t="s">
        <v>153</v>
      </c>
      <c r="E333" s="210" t="s">
        <v>1</v>
      </c>
      <c r="F333" s="211" t="s">
        <v>442</v>
      </c>
      <c r="G333" s="209"/>
      <c r="H333" s="212">
        <v>12.6</v>
      </c>
      <c r="I333" s="213"/>
      <c r="J333" s="209"/>
      <c r="K333" s="209"/>
      <c r="L333" s="214"/>
      <c r="M333" s="215"/>
      <c r="N333" s="216"/>
      <c r="O333" s="216"/>
      <c r="P333" s="216"/>
      <c r="Q333" s="216"/>
      <c r="R333" s="216"/>
      <c r="S333" s="216"/>
      <c r="T333" s="217"/>
      <c r="AT333" s="218" t="s">
        <v>153</v>
      </c>
      <c r="AU333" s="218" t="s">
        <v>77</v>
      </c>
      <c r="AV333" s="13" t="s">
        <v>77</v>
      </c>
      <c r="AW333" s="13" t="s">
        <v>32</v>
      </c>
      <c r="AX333" s="13" t="s">
        <v>69</v>
      </c>
      <c r="AY333" s="218" t="s">
        <v>140</v>
      </c>
    </row>
    <row r="334" spans="2:65" s="12" customFormat="1" ht="11.25">
      <c r="B334" s="198"/>
      <c r="C334" s="199"/>
      <c r="D334" s="194" t="s">
        <v>153</v>
      </c>
      <c r="E334" s="200" t="s">
        <v>1</v>
      </c>
      <c r="F334" s="201" t="s">
        <v>165</v>
      </c>
      <c r="G334" s="199"/>
      <c r="H334" s="200" t="s">
        <v>1</v>
      </c>
      <c r="I334" s="202"/>
      <c r="J334" s="199"/>
      <c r="K334" s="199"/>
      <c r="L334" s="203"/>
      <c r="M334" s="204"/>
      <c r="N334" s="205"/>
      <c r="O334" s="205"/>
      <c r="P334" s="205"/>
      <c r="Q334" s="205"/>
      <c r="R334" s="205"/>
      <c r="S334" s="205"/>
      <c r="T334" s="206"/>
      <c r="AT334" s="207" t="s">
        <v>153</v>
      </c>
      <c r="AU334" s="207" t="s">
        <v>77</v>
      </c>
      <c r="AV334" s="12" t="s">
        <v>75</v>
      </c>
      <c r="AW334" s="12" t="s">
        <v>32</v>
      </c>
      <c r="AX334" s="12" t="s">
        <v>69</v>
      </c>
      <c r="AY334" s="207" t="s">
        <v>140</v>
      </c>
    </row>
    <row r="335" spans="2:65" s="13" customFormat="1" ht="11.25">
      <c r="B335" s="208"/>
      <c r="C335" s="209"/>
      <c r="D335" s="194" t="s">
        <v>153</v>
      </c>
      <c r="E335" s="210" t="s">
        <v>1</v>
      </c>
      <c r="F335" s="211" t="s">
        <v>443</v>
      </c>
      <c r="G335" s="209"/>
      <c r="H335" s="212">
        <v>31.5</v>
      </c>
      <c r="I335" s="213"/>
      <c r="J335" s="209"/>
      <c r="K335" s="209"/>
      <c r="L335" s="214"/>
      <c r="M335" s="215"/>
      <c r="N335" s="216"/>
      <c r="O335" s="216"/>
      <c r="P335" s="216"/>
      <c r="Q335" s="216"/>
      <c r="R335" s="216"/>
      <c r="S335" s="216"/>
      <c r="T335" s="217"/>
      <c r="AT335" s="218" t="s">
        <v>153</v>
      </c>
      <c r="AU335" s="218" t="s">
        <v>77</v>
      </c>
      <c r="AV335" s="13" t="s">
        <v>77</v>
      </c>
      <c r="AW335" s="13" t="s">
        <v>32</v>
      </c>
      <c r="AX335" s="13" t="s">
        <v>69</v>
      </c>
      <c r="AY335" s="218" t="s">
        <v>140</v>
      </c>
    </row>
    <row r="336" spans="2:65" s="14" customFormat="1" ht="11.25">
      <c r="B336" s="219"/>
      <c r="C336" s="220"/>
      <c r="D336" s="194" t="s">
        <v>153</v>
      </c>
      <c r="E336" s="221" t="s">
        <v>1</v>
      </c>
      <c r="F336" s="222" t="s">
        <v>196</v>
      </c>
      <c r="G336" s="220"/>
      <c r="H336" s="223">
        <v>44.1</v>
      </c>
      <c r="I336" s="224"/>
      <c r="J336" s="220"/>
      <c r="K336" s="220"/>
      <c r="L336" s="225"/>
      <c r="M336" s="226"/>
      <c r="N336" s="227"/>
      <c r="O336" s="227"/>
      <c r="P336" s="227"/>
      <c r="Q336" s="227"/>
      <c r="R336" s="227"/>
      <c r="S336" s="227"/>
      <c r="T336" s="228"/>
      <c r="AT336" s="229" t="s">
        <v>153</v>
      </c>
      <c r="AU336" s="229" t="s">
        <v>77</v>
      </c>
      <c r="AV336" s="14" t="s">
        <v>147</v>
      </c>
      <c r="AW336" s="14" t="s">
        <v>32</v>
      </c>
      <c r="AX336" s="14" t="s">
        <v>75</v>
      </c>
      <c r="AY336" s="229" t="s">
        <v>140</v>
      </c>
    </row>
    <row r="337" spans="2:65" s="11" customFormat="1" ht="22.9" customHeight="1">
      <c r="B337" s="166"/>
      <c r="C337" s="167"/>
      <c r="D337" s="168" t="s">
        <v>68</v>
      </c>
      <c r="E337" s="180" t="s">
        <v>77</v>
      </c>
      <c r="F337" s="180" t="s">
        <v>444</v>
      </c>
      <c r="G337" s="167"/>
      <c r="H337" s="167"/>
      <c r="I337" s="170"/>
      <c r="J337" s="181">
        <f>BK337</f>
        <v>0</v>
      </c>
      <c r="K337" s="167"/>
      <c r="L337" s="172"/>
      <c r="M337" s="173"/>
      <c r="N337" s="174"/>
      <c r="O337" s="174"/>
      <c r="P337" s="175">
        <f>SUM(P338:P381)</f>
        <v>0</v>
      </c>
      <c r="Q337" s="174"/>
      <c r="R337" s="175">
        <f>SUM(R338:R381)</f>
        <v>180.67919560999999</v>
      </c>
      <c r="S337" s="174"/>
      <c r="T337" s="176">
        <f>SUM(T338:T381)</f>
        <v>0</v>
      </c>
      <c r="AR337" s="177" t="s">
        <v>75</v>
      </c>
      <c r="AT337" s="178" t="s">
        <v>68</v>
      </c>
      <c r="AU337" s="178" t="s">
        <v>75</v>
      </c>
      <c r="AY337" s="177" t="s">
        <v>140</v>
      </c>
      <c r="BK337" s="179">
        <f>SUM(BK338:BK381)</f>
        <v>0</v>
      </c>
    </row>
    <row r="338" spans="2:65" s="1" customFormat="1" ht="16.5" customHeight="1">
      <c r="B338" s="34"/>
      <c r="C338" s="182" t="s">
        <v>445</v>
      </c>
      <c r="D338" s="182" t="s">
        <v>142</v>
      </c>
      <c r="E338" s="183" t="s">
        <v>446</v>
      </c>
      <c r="F338" s="184" t="s">
        <v>447</v>
      </c>
      <c r="G338" s="185" t="s">
        <v>200</v>
      </c>
      <c r="H338" s="186">
        <v>793.47</v>
      </c>
      <c r="I338" s="187"/>
      <c r="J338" s="188">
        <f>ROUND(I338*H338,2)</f>
        <v>0</v>
      </c>
      <c r="K338" s="184" t="s">
        <v>146</v>
      </c>
      <c r="L338" s="38"/>
      <c r="M338" s="189" t="s">
        <v>1</v>
      </c>
      <c r="N338" s="190" t="s">
        <v>40</v>
      </c>
      <c r="O338" s="60"/>
      <c r="P338" s="191">
        <f>O338*H338</f>
        <v>0</v>
      </c>
      <c r="Q338" s="191">
        <v>0.22656999999999999</v>
      </c>
      <c r="R338" s="191">
        <f>Q338*H338</f>
        <v>179.77649790000001</v>
      </c>
      <c r="S338" s="191">
        <v>0</v>
      </c>
      <c r="T338" s="192">
        <f>S338*H338</f>
        <v>0</v>
      </c>
      <c r="AR338" s="17" t="s">
        <v>147</v>
      </c>
      <c r="AT338" s="17" t="s">
        <v>142</v>
      </c>
      <c r="AU338" s="17" t="s">
        <v>77</v>
      </c>
      <c r="AY338" s="17" t="s">
        <v>140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7" t="s">
        <v>75</v>
      </c>
      <c r="BK338" s="193">
        <f>ROUND(I338*H338,2)</f>
        <v>0</v>
      </c>
      <c r="BL338" s="17" t="s">
        <v>147</v>
      </c>
      <c r="BM338" s="17" t="s">
        <v>448</v>
      </c>
    </row>
    <row r="339" spans="2:65" s="1" customFormat="1" ht="19.5">
      <c r="B339" s="34"/>
      <c r="C339" s="35"/>
      <c r="D339" s="194" t="s">
        <v>149</v>
      </c>
      <c r="E339" s="35"/>
      <c r="F339" s="195" t="s">
        <v>449</v>
      </c>
      <c r="G339" s="35"/>
      <c r="H339" s="35"/>
      <c r="I339" s="112"/>
      <c r="J339" s="35"/>
      <c r="K339" s="35"/>
      <c r="L339" s="38"/>
      <c r="M339" s="196"/>
      <c r="N339" s="60"/>
      <c r="O339" s="60"/>
      <c r="P339" s="60"/>
      <c r="Q339" s="60"/>
      <c r="R339" s="60"/>
      <c r="S339" s="60"/>
      <c r="T339" s="61"/>
      <c r="AT339" s="17" t="s">
        <v>149</v>
      </c>
      <c r="AU339" s="17" t="s">
        <v>77</v>
      </c>
    </row>
    <row r="340" spans="2:65" s="1" customFormat="1" ht="19.5">
      <c r="B340" s="34"/>
      <c r="C340" s="35"/>
      <c r="D340" s="194" t="s">
        <v>151</v>
      </c>
      <c r="E340" s="35"/>
      <c r="F340" s="197" t="s">
        <v>152</v>
      </c>
      <c r="G340" s="35"/>
      <c r="H340" s="35"/>
      <c r="I340" s="112"/>
      <c r="J340" s="35"/>
      <c r="K340" s="35"/>
      <c r="L340" s="38"/>
      <c r="M340" s="196"/>
      <c r="N340" s="60"/>
      <c r="O340" s="60"/>
      <c r="P340" s="60"/>
      <c r="Q340" s="60"/>
      <c r="R340" s="60"/>
      <c r="S340" s="60"/>
      <c r="T340" s="61"/>
      <c r="AT340" s="17" t="s">
        <v>151</v>
      </c>
      <c r="AU340" s="17" t="s">
        <v>77</v>
      </c>
    </row>
    <row r="341" spans="2:65" s="12" customFormat="1" ht="11.25">
      <c r="B341" s="198"/>
      <c r="C341" s="199"/>
      <c r="D341" s="194" t="s">
        <v>153</v>
      </c>
      <c r="E341" s="200" t="s">
        <v>1</v>
      </c>
      <c r="F341" s="201" t="s">
        <v>187</v>
      </c>
      <c r="G341" s="199"/>
      <c r="H341" s="200" t="s">
        <v>1</v>
      </c>
      <c r="I341" s="202"/>
      <c r="J341" s="199"/>
      <c r="K341" s="199"/>
      <c r="L341" s="203"/>
      <c r="M341" s="204"/>
      <c r="N341" s="205"/>
      <c r="O341" s="205"/>
      <c r="P341" s="205"/>
      <c r="Q341" s="205"/>
      <c r="R341" s="205"/>
      <c r="S341" s="205"/>
      <c r="T341" s="206"/>
      <c r="AT341" s="207" t="s">
        <v>153</v>
      </c>
      <c r="AU341" s="207" t="s">
        <v>77</v>
      </c>
      <c r="AV341" s="12" t="s">
        <v>75</v>
      </c>
      <c r="AW341" s="12" t="s">
        <v>32</v>
      </c>
      <c r="AX341" s="12" t="s">
        <v>69</v>
      </c>
      <c r="AY341" s="207" t="s">
        <v>140</v>
      </c>
    </row>
    <row r="342" spans="2:65" s="13" customFormat="1" ht="11.25">
      <c r="B342" s="208"/>
      <c r="C342" s="209"/>
      <c r="D342" s="194" t="s">
        <v>153</v>
      </c>
      <c r="E342" s="210" t="s">
        <v>1</v>
      </c>
      <c r="F342" s="211" t="s">
        <v>450</v>
      </c>
      <c r="G342" s="209"/>
      <c r="H342" s="212">
        <v>129.4</v>
      </c>
      <c r="I342" s="213"/>
      <c r="J342" s="209"/>
      <c r="K342" s="209"/>
      <c r="L342" s="214"/>
      <c r="M342" s="215"/>
      <c r="N342" s="216"/>
      <c r="O342" s="216"/>
      <c r="P342" s="216"/>
      <c r="Q342" s="216"/>
      <c r="R342" s="216"/>
      <c r="S342" s="216"/>
      <c r="T342" s="217"/>
      <c r="AT342" s="218" t="s">
        <v>153</v>
      </c>
      <c r="AU342" s="218" t="s">
        <v>77</v>
      </c>
      <c r="AV342" s="13" t="s">
        <v>77</v>
      </c>
      <c r="AW342" s="13" t="s">
        <v>32</v>
      </c>
      <c r="AX342" s="13" t="s">
        <v>69</v>
      </c>
      <c r="AY342" s="218" t="s">
        <v>140</v>
      </c>
    </row>
    <row r="343" spans="2:65" s="13" customFormat="1" ht="11.25">
      <c r="B343" s="208"/>
      <c r="C343" s="209"/>
      <c r="D343" s="194" t="s">
        <v>153</v>
      </c>
      <c r="E343" s="210" t="s">
        <v>1</v>
      </c>
      <c r="F343" s="211" t="s">
        <v>451</v>
      </c>
      <c r="G343" s="209"/>
      <c r="H343" s="212">
        <v>656.57</v>
      </c>
      <c r="I343" s="213"/>
      <c r="J343" s="209"/>
      <c r="K343" s="209"/>
      <c r="L343" s="214"/>
      <c r="M343" s="215"/>
      <c r="N343" s="216"/>
      <c r="O343" s="216"/>
      <c r="P343" s="216"/>
      <c r="Q343" s="216"/>
      <c r="R343" s="216"/>
      <c r="S343" s="216"/>
      <c r="T343" s="217"/>
      <c r="AT343" s="218" t="s">
        <v>153</v>
      </c>
      <c r="AU343" s="218" t="s">
        <v>77</v>
      </c>
      <c r="AV343" s="13" t="s">
        <v>77</v>
      </c>
      <c r="AW343" s="13" t="s">
        <v>32</v>
      </c>
      <c r="AX343" s="13" t="s">
        <v>69</v>
      </c>
      <c r="AY343" s="218" t="s">
        <v>140</v>
      </c>
    </row>
    <row r="344" spans="2:65" s="12" customFormat="1" ht="11.25">
      <c r="B344" s="198"/>
      <c r="C344" s="199"/>
      <c r="D344" s="194" t="s">
        <v>153</v>
      </c>
      <c r="E344" s="200" t="s">
        <v>1</v>
      </c>
      <c r="F344" s="201" t="s">
        <v>194</v>
      </c>
      <c r="G344" s="199"/>
      <c r="H344" s="200" t="s">
        <v>1</v>
      </c>
      <c r="I344" s="202"/>
      <c r="J344" s="199"/>
      <c r="K344" s="199"/>
      <c r="L344" s="203"/>
      <c r="M344" s="204"/>
      <c r="N344" s="205"/>
      <c r="O344" s="205"/>
      <c r="P344" s="205"/>
      <c r="Q344" s="205"/>
      <c r="R344" s="205"/>
      <c r="S344" s="205"/>
      <c r="T344" s="206"/>
      <c r="AT344" s="207" t="s">
        <v>153</v>
      </c>
      <c r="AU344" s="207" t="s">
        <v>77</v>
      </c>
      <c r="AV344" s="12" t="s">
        <v>75</v>
      </c>
      <c r="AW344" s="12" t="s">
        <v>32</v>
      </c>
      <c r="AX344" s="12" t="s">
        <v>69</v>
      </c>
      <c r="AY344" s="207" t="s">
        <v>140</v>
      </c>
    </row>
    <row r="345" spans="2:65" s="13" customFormat="1" ht="11.25">
      <c r="B345" s="208"/>
      <c r="C345" s="209"/>
      <c r="D345" s="194" t="s">
        <v>153</v>
      </c>
      <c r="E345" s="210" t="s">
        <v>1</v>
      </c>
      <c r="F345" s="211" t="s">
        <v>452</v>
      </c>
      <c r="G345" s="209"/>
      <c r="H345" s="212">
        <v>7.5</v>
      </c>
      <c r="I345" s="213"/>
      <c r="J345" s="209"/>
      <c r="K345" s="209"/>
      <c r="L345" s="214"/>
      <c r="M345" s="215"/>
      <c r="N345" s="216"/>
      <c r="O345" s="216"/>
      <c r="P345" s="216"/>
      <c r="Q345" s="216"/>
      <c r="R345" s="216"/>
      <c r="S345" s="216"/>
      <c r="T345" s="217"/>
      <c r="AT345" s="218" t="s">
        <v>153</v>
      </c>
      <c r="AU345" s="218" t="s">
        <v>77</v>
      </c>
      <c r="AV345" s="13" t="s">
        <v>77</v>
      </c>
      <c r="AW345" s="13" t="s">
        <v>32</v>
      </c>
      <c r="AX345" s="13" t="s">
        <v>69</v>
      </c>
      <c r="AY345" s="218" t="s">
        <v>140</v>
      </c>
    </row>
    <row r="346" spans="2:65" s="14" customFormat="1" ht="11.25">
      <c r="B346" s="219"/>
      <c r="C346" s="220"/>
      <c r="D346" s="194" t="s">
        <v>153</v>
      </c>
      <c r="E346" s="221" t="s">
        <v>1</v>
      </c>
      <c r="F346" s="222" t="s">
        <v>196</v>
      </c>
      <c r="G346" s="220"/>
      <c r="H346" s="223">
        <v>793.47</v>
      </c>
      <c r="I346" s="224"/>
      <c r="J346" s="220"/>
      <c r="K346" s="220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153</v>
      </c>
      <c r="AU346" s="229" t="s">
        <v>77</v>
      </c>
      <c r="AV346" s="14" t="s">
        <v>147</v>
      </c>
      <c r="AW346" s="14" t="s">
        <v>32</v>
      </c>
      <c r="AX346" s="14" t="s">
        <v>75</v>
      </c>
      <c r="AY346" s="229" t="s">
        <v>140</v>
      </c>
    </row>
    <row r="347" spans="2:65" s="1" customFormat="1" ht="16.5" customHeight="1">
      <c r="B347" s="34"/>
      <c r="C347" s="182" t="s">
        <v>453</v>
      </c>
      <c r="D347" s="182" t="s">
        <v>142</v>
      </c>
      <c r="E347" s="183" t="s">
        <v>454</v>
      </c>
      <c r="F347" s="184" t="s">
        <v>455</v>
      </c>
      <c r="G347" s="185" t="s">
        <v>145</v>
      </c>
      <c r="H347" s="186">
        <v>1356.681</v>
      </c>
      <c r="I347" s="187"/>
      <c r="J347" s="188">
        <f>ROUND(I347*H347,2)</f>
        <v>0</v>
      </c>
      <c r="K347" s="184" t="s">
        <v>146</v>
      </c>
      <c r="L347" s="38"/>
      <c r="M347" s="189" t="s">
        <v>1</v>
      </c>
      <c r="N347" s="190" t="s">
        <v>40</v>
      </c>
      <c r="O347" s="60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AR347" s="17" t="s">
        <v>147</v>
      </c>
      <c r="AT347" s="17" t="s">
        <v>142</v>
      </c>
      <c r="AU347" s="17" t="s">
        <v>77</v>
      </c>
      <c r="AY347" s="17" t="s">
        <v>140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7" t="s">
        <v>75</v>
      </c>
      <c r="BK347" s="193">
        <f>ROUND(I347*H347,2)</f>
        <v>0</v>
      </c>
      <c r="BL347" s="17" t="s">
        <v>147</v>
      </c>
      <c r="BM347" s="17" t="s">
        <v>456</v>
      </c>
    </row>
    <row r="348" spans="2:65" s="1" customFormat="1" ht="19.5">
      <c r="B348" s="34"/>
      <c r="C348" s="35"/>
      <c r="D348" s="194" t="s">
        <v>149</v>
      </c>
      <c r="E348" s="35"/>
      <c r="F348" s="195" t="s">
        <v>457</v>
      </c>
      <c r="G348" s="35"/>
      <c r="H348" s="35"/>
      <c r="I348" s="112"/>
      <c r="J348" s="35"/>
      <c r="K348" s="35"/>
      <c r="L348" s="38"/>
      <c r="M348" s="196"/>
      <c r="N348" s="60"/>
      <c r="O348" s="60"/>
      <c r="P348" s="60"/>
      <c r="Q348" s="60"/>
      <c r="R348" s="60"/>
      <c r="S348" s="60"/>
      <c r="T348" s="61"/>
      <c r="AT348" s="17" t="s">
        <v>149</v>
      </c>
      <c r="AU348" s="17" t="s">
        <v>77</v>
      </c>
    </row>
    <row r="349" spans="2:65" s="1" customFormat="1" ht="19.5">
      <c r="B349" s="34"/>
      <c r="C349" s="35"/>
      <c r="D349" s="194" t="s">
        <v>151</v>
      </c>
      <c r="E349" s="35"/>
      <c r="F349" s="197" t="s">
        <v>152</v>
      </c>
      <c r="G349" s="35"/>
      <c r="H349" s="35"/>
      <c r="I349" s="112"/>
      <c r="J349" s="35"/>
      <c r="K349" s="35"/>
      <c r="L349" s="38"/>
      <c r="M349" s="196"/>
      <c r="N349" s="60"/>
      <c r="O349" s="60"/>
      <c r="P349" s="60"/>
      <c r="Q349" s="60"/>
      <c r="R349" s="60"/>
      <c r="S349" s="60"/>
      <c r="T349" s="61"/>
      <c r="AT349" s="17" t="s">
        <v>151</v>
      </c>
      <c r="AU349" s="17" t="s">
        <v>77</v>
      </c>
    </row>
    <row r="350" spans="2:65" s="12" customFormat="1" ht="11.25">
      <c r="B350" s="198"/>
      <c r="C350" s="199"/>
      <c r="D350" s="194" t="s">
        <v>153</v>
      </c>
      <c r="E350" s="200" t="s">
        <v>1</v>
      </c>
      <c r="F350" s="201" t="s">
        <v>187</v>
      </c>
      <c r="G350" s="199"/>
      <c r="H350" s="200" t="s">
        <v>1</v>
      </c>
      <c r="I350" s="202"/>
      <c r="J350" s="199"/>
      <c r="K350" s="199"/>
      <c r="L350" s="203"/>
      <c r="M350" s="204"/>
      <c r="N350" s="205"/>
      <c r="O350" s="205"/>
      <c r="P350" s="205"/>
      <c r="Q350" s="205"/>
      <c r="R350" s="205"/>
      <c r="S350" s="205"/>
      <c r="T350" s="206"/>
      <c r="AT350" s="207" t="s">
        <v>153</v>
      </c>
      <c r="AU350" s="207" t="s">
        <v>77</v>
      </c>
      <c r="AV350" s="12" t="s">
        <v>75</v>
      </c>
      <c r="AW350" s="12" t="s">
        <v>32</v>
      </c>
      <c r="AX350" s="12" t="s">
        <v>69</v>
      </c>
      <c r="AY350" s="207" t="s">
        <v>140</v>
      </c>
    </row>
    <row r="351" spans="2:65" s="13" customFormat="1" ht="11.25">
      <c r="B351" s="208"/>
      <c r="C351" s="209"/>
      <c r="D351" s="194" t="s">
        <v>153</v>
      </c>
      <c r="E351" s="210" t="s">
        <v>1</v>
      </c>
      <c r="F351" s="211" t="s">
        <v>188</v>
      </c>
      <c r="G351" s="209"/>
      <c r="H351" s="212">
        <v>187.63</v>
      </c>
      <c r="I351" s="213"/>
      <c r="J351" s="209"/>
      <c r="K351" s="209"/>
      <c r="L351" s="214"/>
      <c r="M351" s="215"/>
      <c r="N351" s="216"/>
      <c r="O351" s="216"/>
      <c r="P351" s="216"/>
      <c r="Q351" s="216"/>
      <c r="R351" s="216"/>
      <c r="S351" s="216"/>
      <c r="T351" s="217"/>
      <c r="AT351" s="218" t="s">
        <v>153</v>
      </c>
      <c r="AU351" s="218" t="s">
        <v>77</v>
      </c>
      <c r="AV351" s="13" t="s">
        <v>77</v>
      </c>
      <c r="AW351" s="13" t="s">
        <v>32</v>
      </c>
      <c r="AX351" s="13" t="s">
        <v>69</v>
      </c>
      <c r="AY351" s="218" t="s">
        <v>140</v>
      </c>
    </row>
    <row r="352" spans="2:65" s="13" customFormat="1" ht="11.25">
      <c r="B352" s="208"/>
      <c r="C352" s="209"/>
      <c r="D352" s="194" t="s">
        <v>153</v>
      </c>
      <c r="E352" s="210" t="s">
        <v>1</v>
      </c>
      <c r="F352" s="211" t="s">
        <v>458</v>
      </c>
      <c r="G352" s="209"/>
      <c r="H352" s="212">
        <v>18.315000000000001</v>
      </c>
      <c r="I352" s="213"/>
      <c r="J352" s="209"/>
      <c r="K352" s="209"/>
      <c r="L352" s="214"/>
      <c r="M352" s="215"/>
      <c r="N352" s="216"/>
      <c r="O352" s="216"/>
      <c r="P352" s="216"/>
      <c r="Q352" s="216"/>
      <c r="R352" s="216"/>
      <c r="S352" s="216"/>
      <c r="T352" s="217"/>
      <c r="AT352" s="218" t="s">
        <v>153</v>
      </c>
      <c r="AU352" s="218" t="s">
        <v>77</v>
      </c>
      <c r="AV352" s="13" t="s">
        <v>77</v>
      </c>
      <c r="AW352" s="13" t="s">
        <v>32</v>
      </c>
      <c r="AX352" s="13" t="s">
        <v>69</v>
      </c>
      <c r="AY352" s="218" t="s">
        <v>140</v>
      </c>
    </row>
    <row r="353" spans="2:65" s="13" customFormat="1" ht="11.25">
      <c r="B353" s="208"/>
      <c r="C353" s="209"/>
      <c r="D353" s="194" t="s">
        <v>153</v>
      </c>
      <c r="E353" s="210" t="s">
        <v>1</v>
      </c>
      <c r="F353" s="211" t="s">
        <v>459</v>
      </c>
      <c r="G353" s="209"/>
      <c r="H353" s="212">
        <v>1030.8150000000001</v>
      </c>
      <c r="I353" s="213"/>
      <c r="J353" s="209"/>
      <c r="K353" s="209"/>
      <c r="L353" s="214"/>
      <c r="M353" s="215"/>
      <c r="N353" s="216"/>
      <c r="O353" s="216"/>
      <c r="P353" s="216"/>
      <c r="Q353" s="216"/>
      <c r="R353" s="216"/>
      <c r="S353" s="216"/>
      <c r="T353" s="217"/>
      <c r="AT353" s="218" t="s">
        <v>153</v>
      </c>
      <c r="AU353" s="218" t="s">
        <v>77</v>
      </c>
      <c r="AV353" s="13" t="s">
        <v>77</v>
      </c>
      <c r="AW353" s="13" t="s">
        <v>32</v>
      </c>
      <c r="AX353" s="13" t="s">
        <v>69</v>
      </c>
      <c r="AY353" s="218" t="s">
        <v>140</v>
      </c>
    </row>
    <row r="354" spans="2:65" s="13" customFormat="1" ht="11.25">
      <c r="B354" s="208"/>
      <c r="C354" s="209"/>
      <c r="D354" s="194" t="s">
        <v>153</v>
      </c>
      <c r="E354" s="210" t="s">
        <v>1</v>
      </c>
      <c r="F354" s="211" t="s">
        <v>191</v>
      </c>
      <c r="G354" s="209"/>
      <c r="H354" s="212">
        <v>94.57</v>
      </c>
      <c r="I354" s="213"/>
      <c r="J354" s="209"/>
      <c r="K354" s="209"/>
      <c r="L354" s="214"/>
      <c r="M354" s="215"/>
      <c r="N354" s="216"/>
      <c r="O354" s="216"/>
      <c r="P354" s="216"/>
      <c r="Q354" s="216"/>
      <c r="R354" s="216"/>
      <c r="S354" s="216"/>
      <c r="T354" s="217"/>
      <c r="AT354" s="218" t="s">
        <v>153</v>
      </c>
      <c r="AU354" s="218" t="s">
        <v>77</v>
      </c>
      <c r="AV354" s="13" t="s">
        <v>77</v>
      </c>
      <c r="AW354" s="13" t="s">
        <v>32</v>
      </c>
      <c r="AX354" s="13" t="s">
        <v>69</v>
      </c>
      <c r="AY354" s="218" t="s">
        <v>140</v>
      </c>
    </row>
    <row r="355" spans="2:65" s="13" customFormat="1" ht="11.25">
      <c r="B355" s="208"/>
      <c r="C355" s="209"/>
      <c r="D355" s="194" t="s">
        <v>153</v>
      </c>
      <c r="E355" s="210" t="s">
        <v>1</v>
      </c>
      <c r="F355" s="211" t="s">
        <v>192</v>
      </c>
      <c r="G355" s="209"/>
      <c r="H355" s="212">
        <v>13.51</v>
      </c>
      <c r="I355" s="213"/>
      <c r="J355" s="209"/>
      <c r="K355" s="209"/>
      <c r="L355" s="214"/>
      <c r="M355" s="215"/>
      <c r="N355" s="216"/>
      <c r="O355" s="216"/>
      <c r="P355" s="216"/>
      <c r="Q355" s="216"/>
      <c r="R355" s="216"/>
      <c r="S355" s="216"/>
      <c r="T355" s="217"/>
      <c r="AT355" s="218" t="s">
        <v>153</v>
      </c>
      <c r="AU355" s="218" t="s">
        <v>77</v>
      </c>
      <c r="AV355" s="13" t="s">
        <v>77</v>
      </c>
      <c r="AW355" s="13" t="s">
        <v>32</v>
      </c>
      <c r="AX355" s="13" t="s">
        <v>69</v>
      </c>
      <c r="AY355" s="218" t="s">
        <v>140</v>
      </c>
    </row>
    <row r="356" spans="2:65" s="13" customFormat="1" ht="11.25">
      <c r="B356" s="208"/>
      <c r="C356" s="209"/>
      <c r="D356" s="194" t="s">
        <v>153</v>
      </c>
      <c r="E356" s="210" t="s">
        <v>1</v>
      </c>
      <c r="F356" s="211" t="s">
        <v>460</v>
      </c>
      <c r="G356" s="209"/>
      <c r="H356" s="212">
        <v>6.6000000000000003E-2</v>
      </c>
      <c r="I356" s="213"/>
      <c r="J356" s="209"/>
      <c r="K356" s="209"/>
      <c r="L356" s="214"/>
      <c r="M356" s="215"/>
      <c r="N356" s="216"/>
      <c r="O356" s="216"/>
      <c r="P356" s="216"/>
      <c r="Q356" s="216"/>
      <c r="R356" s="216"/>
      <c r="S356" s="216"/>
      <c r="T356" s="217"/>
      <c r="AT356" s="218" t="s">
        <v>153</v>
      </c>
      <c r="AU356" s="218" t="s">
        <v>77</v>
      </c>
      <c r="AV356" s="13" t="s">
        <v>77</v>
      </c>
      <c r="AW356" s="13" t="s">
        <v>32</v>
      </c>
      <c r="AX356" s="13" t="s">
        <v>69</v>
      </c>
      <c r="AY356" s="218" t="s">
        <v>140</v>
      </c>
    </row>
    <row r="357" spans="2:65" s="12" customFormat="1" ht="11.25">
      <c r="B357" s="198"/>
      <c r="C357" s="199"/>
      <c r="D357" s="194" t="s">
        <v>153</v>
      </c>
      <c r="E357" s="200" t="s">
        <v>1</v>
      </c>
      <c r="F357" s="201" t="s">
        <v>194</v>
      </c>
      <c r="G357" s="199"/>
      <c r="H357" s="200" t="s">
        <v>1</v>
      </c>
      <c r="I357" s="202"/>
      <c r="J357" s="199"/>
      <c r="K357" s="199"/>
      <c r="L357" s="203"/>
      <c r="M357" s="204"/>
      <c r="N357" s="205"/>
      <c r="O357" s="205"/>
      <c r="P357" s="205"/>
      <c r="Q357" s="205"/>
      <c r="R357" s="205"/>
      <c r="S357" s="205"/>
      <c r="T357" s="206"/>
      <c r="AT357" s="207" t="s">
        <v>153</v>
      </c>
      <c r="AU357" s="207" t="s">
        <v>77</v>
      </c>
      <c r="AV357" s="12" t="s">
        <v>75</v>
      </c>
      <c r="AW357" s="12" t="s">
        <v>32</v>
      </c>
      <c r="AX357" s="12" t="s">
        <v>69</v>
      </c>
      <c r="AY357" s="207" t="s">
        <v>140</v>
      </c>
    </row>
    <row r="358" spans="2:65" s="13" customFormat="1" ht="11.25">
      <c r="B358" s="208"/>
      <c r="C358" s="209"/>
      <c r="D358" s="194" t="s">
        <v>153</v>
      </c>
      <c r="E358" s="210" t="s">
        <v>1</v>
      </c>
      <c r="F358" s="211" t="s">
        <v>461</v>
      </c>
      <c r="G358" s="209"/>
      <c r="H358" s="212">
        <v>11.775</v>
      </c>
      <c r="I358" s="213"/>
      <c r="J358" s="209"/>
      <c r="K358" s="209"/>
      <c r="L358" s="214"/>
      <c r="M358" s="215"/>
      <c r="N358" s="216"/>
      <c r="O358" s="216"/>
      <c r="P358" s="216"/>
      <c r="Q358" s="216"/>
      <c r="R358" s="216"/>
      <c r="S358" s="216"/>
      <c r="T358" s="217"/>
      <c r="AT358" s="218" t="s">
        <v>153</v>
      </c>
      <c r="AU358" s="218" t="s">
        <v>77</v>
      </c>
      <c r="AV358" s="13" t="s">
        <v>77</v>
      </c>
      <c r="AW358" s="13" t="s">
        <v>32</v>
      </c>
      <c r="AX358" s="13" t="s">
        <v>69</v>
      </c>
      <c r="AY358" s="218" t="s">
        <v>140</v>
      </c>
    </row>
    <row r="359" spans="2:65" s="14" customFormat="1" ht="11.25">
      <c r="B359" s="219"/>
      <c r="C359" s="220"/>
      <c r="D359" s="194" t="s">
        <v>153</v>
      </c>
      <c r="E359" s="221" t="s">
        <v>1</v>
      </c>
      <c r="F359" s="222" t="s">
        <v>196</v>
      </c>
      <c r="G359" s="220"/>
      <c r="H359" s="223">
        <v>1356.681</v>
      </c>
      <c r="I359" s="224"/>
      <c r="J359" s="220"/>
      <c r="K359" s="220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153</v>
      </c>
      <c r="AU359" s="229" t="s">
        <v>77</v>
      </c>
      <c r="AV359" s="14" t="s">
        <v>147</v>
      </c>
      <c r="AW359" s="14" t="s">
        <v>32</v>
      </c>
      <c r="AX359" s="14" t="s">
        <v>75</v>
      </c>
      <c r="AY359" s="229" t="s">
        <v>140</v>
      </c>
    </row>
    <row r="360" spans="2:65" s="1" customFormat="1" ht="16.5" customHeight="1">
      <c r="B360" s="34"/>
      <c r="C360" s="182" t="s">
        <v>462</v>
      </c>
      <c r="D360" s="182" t="s">
        <v>142</v>
      </c>
      <c r="E360" s="183" t="s">
        <v>463</v>
      </c>
      <c r="F360" s="184" t="s">
        <v>464</v>
      </c>
      <c r="G360" s="185" t="s">
        <v>372</v>
      </c>
      <c r="H360" s="186">
        <v>0.82099999999999995</v>
      </c>
      <c r="I360" s="187"/>
      <c r="J360" s="188">
        <f>ROUND(I360*H360,2)</f>
        <v>0</v>
      </c>
      <c r="K360" s="184" t="s">
        <v>146</v>
      </c>
      <c r="L360" s="38"/>
      <c r="M360" s="189" t="s">
        <v>1</v>
      </c>
      <c r="N360" s="190" t="s">
        <v>40</v>
      </c>
      <c r="O360" s="60"/>
      <c r="P360" s="191">
        <f>O360*H360</f>
        <v>0</v>
      </c>
      <c r="Q360" s="191">
        <v>9.9510000000000001E-2</v>
      </c>
      <c r="R360" s="191">
        <f>Q360*H360</f>
        <v>8.1697709999999993E-2</v>
      </c>
      <c r="S360" s="191">
        <v>0</v>
      </c>
      <c r="T360" s="192">
        <f>S360*H360</f>
        <v>0</v>
      </c>
      <c r="AR360" s="17" t="s">
        <v>147</v>
      </c>
      <c r="AT360" s="17" t="s">
        <v>142</v>
      </c>
      <c r="AU360" s="17" t="s">
        <v>77</v>
      </c>
      <c r="AY360" s="17" t="s">
        <v>140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7" t="s">
        <v>75</v>
      </c>
      <c r="BK360" s="193">
        <f>ROUND(I360*H360,2)</f>
        <v>0</v>
      </c>
      <c r="BL360" s="17" t="s">
        <v>147</v>
      </c>
      <c r="BM360" s="17" t="s">
        <v>465</v>
      </c>
    </row>
    <row r="361" spans="2:65" s="1" customFormat="1" ht="11.25">
      <c r="B361" s="34"/>
      <c r="C361" s="35"/>
      <c r="D361" s="194" t="s">
        <v>149</v>
      </c>
      <c r="E361" s="35"/>
      <c r="F361" s="195" t="s">
        <v>466</v>
      </c>
      <c r="G361" s="35"/>
      <c r="H361" s="35"/>
      <c r="I361" s="112"/>
      <c r="J361" s="35"/>
      <c r="K361" s="35"/>
      <c r="L361" s="38"/>
      <c r="M361" s="196"/>
      <c r="N361" s="60"/>
      <c r="O361" s="60"/>
      <c r="P361" s="60"/>
      <c r="Q361" s="60"/>
      <c r="R361" s="60"/>
      <c r="S361" s="60"/>
      <c r="T361" s="61"/>
      <c r="AT361" s="17" t="s">
        <v>149</v>
      </c>
      <c r="AU361" s="17" t="s">
        <v>77</v>
      </c>
    </row>
    <row r="362" spans="2:65" s="1" customFormat="1" ht="19.5">
      <c r="B362" s="34"/>
      <c r="C362" s="35"/>
      <c r="D362" s="194" t="s">
        <v>151</v>
      </c>
      <c r="E362" s="35"/>
      <c r="F362" s="197" t="s">
        <v>152</v>
      </c>
      <c r="G362" s="35"/>
      <c r="H362" s="35"/>
      <c r="I362" s="112"/>
      <c r="J362" s="35"/>
      <c r="K362" s="35"/>
      <c r="L362" s="38"/>
      <c r="M362" s="196"/>
      <c r="N362" s="60"/>
      <c r="O362" s="60"/>
      <c r="P362" s="60"/>
      <c r="Q362" s="60"/>
      <c r="R362" s="60"/>
      <c r="S362" s="60"/>
      <c r="T362" s="61"/>
      <c r="AT362" s="17" t="s">
        <v>151</v>
      </c>
      <c r="AU362" s="17" t="s">
        <v>77</v>
      </c>
    </row>
    <row r="363" spans="2:65" s="12" customFormat="1" ht="11.25">
      <c r="B363" s="198"/>
      <c r="C363" s="199"/>
      <c r="D363" s="194" t="s">
        <v>153</v>
      </c>
      <c r="E363" s="200" t="s">
        <v>1</v>
      </c>
      <c r="F363" s="201" t="s">
        <v>311</v>
      </c>
      <c r="G363" s="199"/>
      <c r="H363" s="200" t="s">
        <v>1</v>
      </c>
      <c r="I363" s="202"/>
      <c r="J363" s="199"/>
      <c r="K363" s="199"/>
      <c r="L363" s="203"/>
      <c r="M363" s="204"/>
      <c r="N363" s="205"/>
      <c r="O363" s="205"/>
      <c r="P363" s="205"/>
      <c r="Q363" s="205"/>
      <c r="R363" s="205"/>
      <c r="S363" s="205"/>
      <c r="T363" s="206"/>
      <c r="AT363" s="207" t="s">
        <v>153</v>
      </c>
      <c r="AU363" s="207" t="s">
        <v>77</v>
      </c>
      <c r="AV363" s="12" t="s">
        <v>75</v>
      </c>
      <c r="AW363" s="12" t="s">
        <v>32</v>
      </c>
      <c r="AX363" s="12" t="s">
        <v>69</v>
      </c>
      <c r="AY363" s="207" t="s">
        <v>140</v>
      </c>
    </row>
    <row r="364" spans="2:65" s="13" customFormat="1" ht="11.25">
      <c r="B364" s="208"/>
      <c r="C364" s="209"/>
      <c r="D364" s="194" t="s">
        <v>153</v>
      </c>
      <c r="E364" s="210" t="s">
        <v>1</v>
      </c>
      <c r="F364" s="211" t="s">
        <v>467</v>
      </c>
      <c r="G364" s="209"/>
      <c r="H364" s="212">
        <v>0.82099999999999995</v>
      </c>
      <c r="I364" s="213"/>
      <c r="J364" s="209"/>
      <c r="K364" s="209"/>
      <c r="L364" s="214"/>
      <c r="M364" s="215"/>
      <c r="N364" s="216"/>
      <c r="O364" s="216"/>
      <c r="P364" s="216"/>
      <c r="Q364" s="216"/>
      <c r="R364" s="216"/>
      <c r="S364" s="216"/>
      <c r="T364" s="217"/>
      <c r="AT364" s="218" t="s">
        <v>153</v>
      </c>
      <c r="AU364" s="218" t="s">
        <v>77</v>
      </c>
      <c r="AV364" s="13" t="s">
        <v>77</v>
      </c>
      <c r="AW364" s="13" t="s">
        <v>32</v>
      </c>
      <c r="AX364" s="13" t="s">
        <v>75</v>
      </c>
      <c r="AY364" s="218" t="s">
        <v>140</v>
      </c>
    </row>
    <row r="365" spans="2:65" s="1" customFormat="1" ht="16.5" customHeight="1">
      <c r="B365" s="34"/>
      <c r="C365" s="241" t="s">
        <v>468</v>
      </c>
      <c r="D365" s="241" t="s">
        <v>400</v>
      </c>
      <c r="E365" s="242" t="s">
        <v>469</v>
      </c>
      <c r="F365" s="243" t="s">
        <v>470</v>
      </c>
      <c r="G365" s="244" t="s">
        <v>372</v>
      </c>
      <c r="H365" s="245">
        <v>0.113</v>
      </c>
      <c r="I365" s="246"/>
      <c r="J365" s="247">
        <f>ROUND(I365*H365,2)</f>
        <v>0</v>
      </c>
      <c r="K365" s="243" t="s">
        <v>146</v>
      </c>
      <c r="L365" s="248"/>
      <c r="M365" s="249" t="s">
        <v>1</v>
      </c>
      <c r="N365" s="250" t="s">
        <v>40</v>
      </c>
      <c r="O365" s="60"/>
      <c r="P365" s="191">
        <f>O365*H365</f>
        <v>0</v>
      </c>
      <c r="Q365" s="191">
        <v>1</v>
      </c>
      <c r="R365" s="191">
        <f>Q365*H365</f>
        <v>0.113</v>
      </c>
      <c r="S365" s="191">
        <v>0</v>
      </c>
      <c r="T365" s="192">
        <f>S365*H365</f>
        <v>0</v>
      </c>
      <c r="AR365" s="17" t="s">
        <v>197</v>
      </c>
      <c r="AT365" s="17" t="s">
        <v>400</v>
      </c>
      <c r="AU365" s="17" t="s">
        <v>77</v>
      </c>
      <c r="AY365" s="17" t="s">
        <v>140</v>
      </c>
      <c r="BE365" s="193">
        <f>IF(N365="základní",J365,0)</f>
        <v>0</v>
      </c>
      <c r="BF365" s="193">
        <f>IF(N365="snížená",J365,0)</f>
        <v>0</v>
      </c>
      <c r="BG365" s="193">
        <f>IF(N365="zákl. přenesená",J365,0)</f>
        <v>0</v>
      </c>
      <c r="BH365" s="193">
        <f>IF(N365="sníž. přenesená",J365,0)</f>
        <v>0</v>
      </c>
      <c r="BI365" s="193">
        <f>IF(N365="nulová",J365,0)</f>
        <v>0</v>
      </c>
      <c r="BJ365" s="17" t="s">
        <v>75</v>
      </c>
      <c r="BK365" s="193">
        <f>ROUND(I365*H365,2)</f>
        <v>0</v>
      </c>
      <c r="BL365" s="17" t="s">
        <v>147</v>
      </c>
      <c r="BM365" s="17" t="s">
        <v>471</v>
      </c>
    </row>
    <row r="366" spans="2:65" s="1" customFormat="1" ht="11.25">
      <c r="B366" s="34"/>
      <c r="C366" s="35"/>
      <c r="D366" s="194" t="s">
        <v>149</v>
      </c>
      <c r="E366" s="35"/>
      <c r="F366" s="195" t="s">
        <v>470</v>
      </c>
      <c r="G366" s="35"/>
      <c r="H366" s="35"/>
      <c r="I366" s="112"/>
      <c r="J366" s="35"/>
      <c r="K366" s="35"/>
      <c r="L366" s="38"/>
      <c r="M366" s="196"/>
      <c r="N366" s="60"/>
      <c r="O366" s="60"/>
      <c r="P366" s="60"/>
      <c r="Q366" s="60"/>
      <c r="R366" s="60"/>
      <c r="S366" s="60"/>
      <c r="T366" s="61"/>
      <c r="AT366" s="17" t="s">
        <v>149</v>
      </c>
      <c r="AU366" s="17" t="s">
        <v>77</v>
      </c>
    </row>
    <row r="367" spans="2:65" s="1" customFormat="1" ht="19.5">
      <c r="B367" s="34"/>
      <c r="C367" s="35"/>
      <c r="D367" s="194" t="s">
        <v>151</v>
      </c>
      <c r="E367" s="35"/>
      <c r="F367" s="197" t="s">
        <v>472</v>
      </c>
      <c r="G367" s="35"/>
      <c r="H367" s="35"/>
      <c r="I367" s="112"/>
      <c r="J367" s="35"/>
      <c r="K367" s="35"/>
      <c r="L367" s="38"/>
      <c r="M367" s="196"/>
      <c r="N367" s="60"/>
      <c r="O367" s="60"/>
      <c r="P367" s="60"/>
      <c r="Q367" s="60"/>
      <c r="R367" s="60"/>
      <c r="S367" s="60"/>
      <c r="T367" s="61"/>
      <c r="AT367" s="17" t="s">
        <v>151</v>
      </c>
      <c r="AU367" s="17" t="s">
        <v>77</v>
      </c>
    </row>
    <row r="368" spans="2:65" s="13" customFormat="1" ht="11.25">
      <c r="B368" s="208"/>
      <c r="C368" s="209"/>
      <c r="D368" s="194" t="s">
        <v>153</v>
      </c>
      <c r="E368" s="210" t="s">
        <v>1</v>
      </c>
      <c r="F368" s="211" t="s">
        <v>473</v>
      </c>
      <c r="G368" s="209"/>
      <c r="H368" s="212">
        <v>0.113</v>
      </c>
      <c r="I368" s="213"/>
      <c r="J368" s="209"/>
      <c r="K368" s="209"/>
      <c r="L368" s="214"/>
      <c r="M368" s="215"/>
      <c r="N368" s="216"/>
      <c r="O368" s="216"/>
      <c r="P368" s="216"/>
      <c r="Q368" s="216"/>
      <c r="R368" s="216"/>
      <c r="S368" s="216"/>
      <c r="T368" s="217"/>
      <c r="AT368" s="218" t="s">
        <v>153</v>
      </c>
      <c r="AU368" s="218" t="s">
        <v>77</v>
      </c>
      <c r="AV368" s="13" t="s">
        <v>77</v>
      </c>
      <c r="AW368" s="13" t="s">
        <v>32</v>
      </c>
      <c r="AX368" s="13" t="s">
        <v>75</v>
      </c>
      <c r="AY368" s="218" t="s">
        <v>140</v>
      </c>
    </row>
    <row r="369" spans="2:65" s="1" customFormat="1" ht="16.5" customHeight="1">
      <c r="B369" s="34"/>
      <c r="C369" s="241" t="s">
        <v>474</v>
      </c>
      <c r="D369" s="241" t="s">
        <v>400</v>
      </c>
      <c r="E369" s="242" t="s">
        <v>475</v>
      </c>
      <c r="F369" s="243" t="s">
        <v>476</v>
      </c>
      <c r="G369" s="244" t="s">
        <v>372</v>
      </c>
      <c r="H369" s="245">
        <v>0.56100000000000005</v>
      </c>
      <c r="I369" s="246"/>
      <c r="J369" s="247">
        <f>ROUND(I369*H369,2)</f>
        <v>0</v>
      </c>
      <c r="K369" s="243" t="s">
        <v>146</v>
      </c>
      <c r="L369" s="248"/>
      <c r="M369" s="249" t="s">
        <v>1</v>
      </c>
      <c r="N369" s="250" t="s">
        <v>40</v>
      </c>
      <c r="O369" s="60"/>
      <c r="P369" s="191">
        <f>O369*H369</f>
        <v>0</v>
      </c>
      <c r="Q369" s="191">
        <v>1</v>
      </c>
      <c r="R369" s="191">
        <f>Q369*H369</f>
        <v>0.56100000000000005</v>
      </c>
      <c r="S369" s="191">
        <v>0</v>
      </c>
      <c r="T369" s="192">
        <f>S369*H369</f>
        <v>0</v>
      </c>
      <c r="AR369" s="17" t="s">
        <v>197</v>
      </c>
      <c r="AT369" s="17" t="s">
        <v>400</v>
      </c>
      <c r="AU369" s="17" t="s">
        <v>77</v>
      </c>
      <c r="AY369" s="17" t="s">
        <v>140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7" t="s">
        <v>75</v>
      </c>
      <c r="BK369" s="193">
        <f>ROUND(I369*H369,2)</f>
        <v>0</v>
      </c>
      <c r="BL369" s="17" t="s">
        <v>147</v>
      </c>
      <c r="BM369" s="17" t="s">
        <v>477</v>
      </c>
    </row>
    <row r="370" spans="2:65" s="1" customFormat="1" ht="11.25">
      <c r="B370" s="34"/>
      <c r="C370" s="35"/>
      <c r="D370" s="194" t="s">
        <v>149</v>
      </c>
      <c r="E370" s="35"/>
      <c r="F370" s="195" t="s">
        <v>476</v>
      </c>
      <c r="G370" s="35"/>
      <c r="H370" s="35"/>
      <c r="I370" s="112"/>
      <c r="J370" s="35"/>
      <c r="K370" s="35"/>
      <c r="L370" s="38"/>
      <c r="M370" s="196"/>
      <c r="N370" s="60"/>
      <c r="O370" s="60"/>
      <c r="P370" s="60"/>
      <c r="Q370" s="60"/>
      <c r="R370" s="60"/>
      <c r="S370" s="60"/>
      <c r="T370" s="61"/>
      <c r="AT370" s="17" t="s">
        <v>149</v>
      </c>
      <c r="AU370" s="17" t="s">
        <v>77</v>
      </c>
    </row>
    <row r="371" spans="2:65" s="1" customFormat="1" ht="19.5">
      <c r="B371" s="34"/>
      <c r="C371" s="35"/>
      <c r="D371" s="194" t="s">
        <v>151</v>
      </c>
      <c r="E371" s="35"/>
      <c r="F371" s="197" t="s">
        <v>478</v>
      </c>
      <c r="G371" s="35"/>
      <c r="H371" s="35"/>
      <c r="I371" s="112"/>
      <c r="J371" s="35"/>
      <c r="K371" s="35"/>
      <c r="L371" s="38"/>
      <c r="M371" s="196"/>
      <c r="N371" s="60"/>
      <c r="O371" s="60"/>
      <c r="P371" s="60"/>
      <c r="Q371" s="60"/>
      <c r="R371" s="60"/>
      <c r="S371" s="60"/>
      <c r="T371" s="61"/>
      <c r="AT371" s="17" t="s">
        <v>151</v>
      </c>
      <c r="AU371" s="17" t="s">
        <v>77</v>
      </c>
    </row>
    <row r="372" spans="2:65" s="13" customFormat="1" ht="11.25">
      <c r="B372" s="208"/>
      <c r="C372" s="209"/>
      <c r="D372" s="194" t="s">
        <v>153</v>
      </c>
      <c r="E372" s="210" t="s">
        <v>1</v>
      </c>
      <c r="F372" s="211" t="s">
        <v>479</v>
      </c>
      <c r="G372" s="209"/>
      <c r="H372" s="212">
        <v>0.56100000000000005</v>
      </c>
      <c r="I372" s="213"/>
      <c r="J372" s="209"/>
      <c r="K372" s="209"/>
      <c r="L372" s="214"/>
      <c r="M372" s="215"/>
      <c r="N372" s="216"/>
      <c r="O372" s="216"/>
      <c r="P372" s="216"/>
      <c r="Q372" s="216"/>
      <c r="R372" s="216"/>
      <c r="S372" s="216"/>
      <c r="T372" s="217"/>
      <c r="AT372" s="218" t="s">
        <v>153</v>
      </c>
      <c r="AU372" s="218" t="s">
        <v>77</v>
      </c>
      <c r="AV372" s="13" t="s">
        <v>77</v>
      </c>
      <c r="AW372" s="13" t="s">
        <v>32</v>
      </c>
      <c r="AX372" s="13" t="s">
        <v>75</v>
      </c>
      <c r="AY372" s="218" t="s">
        <v>140</v>
      </c>
    </row>
    <row r="373" spans="2:65" s="1" customFormat="1" ht="16.5" customHeight="1">
      <c r="B373" s="34"/>
      <c r="C373" s="241" t="s">
        <v>480</v>
      </c>
      <c r="D373" s="241" t="s">
        <v>400</v>
      </c>
      <c r="E373" s="242" t="s">
        <v>481</v>
      </c>
      <c r="F373" s="243" t="s">
        <v>482</v>
      </c>
      <c r="G373" s="244" t="s">
        <v>372</v>
      </c>
      <c r="H373" s="245">
        <v>0.14699999999999999</v>
      </c>
      <c r="I373" s="246"/>
      <c r="J373" s="247">
        <f>ROUND(I373*H373,2)</f>
        <v>0</v>
      </c>
      <c r="K373" s="243" t="s">
        <v>146</v>
      </c>
      <c r="L373" s="248"/>
      <c r="M373" s="249" t="s">
        <v>1</v>
      </c>
      <c r="N373" s="250" t="s">
        <v>40</v>
      </c>
      <c r="O373" s="60"/>
      <c r="P373" s="191">
        <f>O373*H373</f>
        <v>0</v>
      </c>
      <c r="Q373" s="191">
        <v>1</v>
      </c>
      <c r="R373" s="191">
        <f>Q373*H373</f>
        <v>0.14699999999999999</v>
      </c>
      <c r="S373" s="191">
        <v>0</v>
      </c>
      <c r="T373" s="192">
        <f>S373*H373</f>
        <v>0</v>
      </c>
      <c r="AR373" s="17" t="s">
        <v>197</v>
      </c>
      <c r="AT373" s="17" t="s">
        <v>400</v>
      </c>
      <c r="AU373" s="17" t="s">
        <v>77</v>
      </c>
      <c r="AY373" s="17" t="s">
        <v>140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7" t="s">
        <v>75</v>
      </c>
      <c r="BK373" s="193">
        <f>ROUND(I373*H373,2)</f>
        <v>0</v>
      </c>
      <c r="BL373" s="17" t="s">
        <v>147</v>
      </c>
      <c r="BM373" s="17" t="s">
        <v>483</v>
      </c>
    </row>
    <row r="374" spans="2:65" s="1" customFormat="1" ht="11.25">
      <c r="B374" s="34"/>
      <c r="C374" s="35"/>
      <c r="D374" s="194" t="s">
        <v>149</v>
      </c>
      <c r="E374" s="35"/>
      <c r="F374" s="195" t="s">
        <v>482</v>
      </c>
      <c r="G374" s="35"/>
      <c r="H374" s="35"/>
      <c r="I374" s="112"/>
      <c r="J374" s="35"/>
      <c r="K374" s="35"/>
      <c r="L374" s="38"/>
      <c r="M374" s="196"/>
      <c r="N374" s="60"/>
      <c r="O374" s="60"/>
      <c r="P374" s="60"/>
      <c r="Q374" s="60"/>
      <c r="R374" s="60"/>
      <c r="S374" s="60"/>
      <c r="T374" s="61"/>
      <c r="AT374" s="17" t="s">
        <v>149</v>
      </c>
      <c r="AU374" s="17" t="s">
        <v>77</v>
      </c>
    </row>
    <row r="375" spans="2:65" s="1" customFormat="1" ht="19.5">
      <c r="B375" s="34"/>
      <c r="C375" s="35"/>
      <c r="D375" s="194" t="s">
        <v>151</v>
      </c>
      <c r="E375" s="35"/>
      <c r="F375" s="197" t="s">
        <v>484</v>
      </c>
      <c r="G375" s="35"/>
      <c r="H375" s="35"/>
      <c r="I375" s="112"/>
      <c r="J375" s="35"/>
      <c r="K375" s="35"/>
      <c r="L375" s="38"/>
      <c r="M375" s="196"/>
      <c r="N375" s="60"/>
      <c r="O375" s="60"/>
      <c r="P375" s="60"/>
      <c r="Q375" s="60"/>
      <c r="R375" s="60"/>
      <c r="S375" s="60"/>
      <c r="T375" s="61"/>
      <c r="AT375" s="17" t="s">
        <v>151</v>
      </c>
      <c r="AU375" s="17" t="s">
        <v>77</v>
      </c>
    </row>
    <row r="376" spans="2:65" s="13" customFormat="1" ht="11.25">
      <c r="B376" s="208"/>
      <c r="C376" s="209"/>
      <c r="D376" s="194" t="s">
        <v>153</v>
      </c>
      <c r="E376" s="210" t="s">
        <v>1</v>
      </c>
      <c r="F376" s="211" t="s">
        <v>485</v>
      </c>
      <c r="G376" s="209"/>
      <c r="H376" s="212">
        <v>0.14699999999999999</v>
      </c>
      <c r="I376" s="213"/>
      <c r="J376" s="209"/>
      <c r="K376" s="209"/>
      <c r="L376" s="214"/>
      <c r="M376" s="215"/>
      <c r="N376" s="216"/>
      <c r="O376" s="216"/>
      <c r="P376" s="216"/>
      <c r="Q376" s="216"/>
      <c r="R376" s="216"/>
      <c r="S376" s="216"/>
      <c r="T376" s="217"/>
      <c r="AT376" s="218" t="s">
        <v>153</v>
      </c>
      <c r="AU376" s="218" t="s">
        <v>77</v>
      </c>
      <c r="AV376" s="13" t="s">
        <v>77</v>
      </c>
      <c r="AW376" s="13" t="s">
        <v>32</v>
      </c>
      <c r="AX376" s="13" t="s">
        <v>75</v>
      </c>
      <c r="AY376" s="218" t="s">
        <v>140</v>
      </c>
    </row>
    <row r="377" spans="2:65" s="1" customFormat="1" ht="16.5" customHeight="1">
      <c r="B377" s="34"/>
      <c r="C377" s="182" t="s">
        <v>486</v>
      </c>
      <c r="D377" s="182" t="s">
        <v>142</v>
      </c>
      <c r="E377" s="183" t="s">
        <v>487</v>
      </c>
      <c r="F377" s="184" t="s">
        <v>488</v>
      </c>
      <c r="G377" s="185" t="s">
        <v>372</v>
      </c>
      <c r="H377" s="186">
        <v>0.27100000000000002</v>
      </c>
      <c r="I377" s="187"/>
      <c r="J377" s="188">
        <f>ROUND(I377*H377,2)</f>
        <v>0</v>
      </c>
      <c r="K377" s="184" t="s">
        <v>146</v>
      </c>
      <c r="L377" s="38"/>
      <c r="M377" s="189" t="s">
        <v>1</v>
      </c>
      <c r="N377" s="190" t="s">
        <v>40</v>
      </c>
      <c r="O377" s="60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AR377" s="17" t="s">
        <v>147</v>
      </c>
      <c r="AT377" s="17" t="s">
        <v>142</v>
      </c>
      <c r="AU377" s="17" t="s">
        <v>77</v>
      </c>
      <c r="AY377" s="17" t="s">
        <v>140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7" t="s">
        <v>75</v>
      </c>
      <c r="BK377" s="193">
        <f>ROUND(I377*H377,2)</f>
        <v>0</v>
      </c>
      <c r="BL377" s="17" t="s">
        <v>147</v>
      </c>
      <c r="BM377" s="17" t="s">
        <v>489</v>
      </c>
    </row>
    <row r="378" spans="2:65" s="1" customFormat="1" ht="11.25">
      <c r="B378" s="34"/>
      <c r="C378" s="35"/>
      <c r="D378" s="194" t="s">
        <v>149</v>
      </c>
      <c r="E378" s="35"/>
      <c r="F378" s="195" t="s">
        <v>490</v>
      </c>
      <c r="G378" s="35"/>
      <c r="H378" s="35"/>
      <c r="I378" s="112"/>
      <c r="J378" s="35"/>
      <c r="K378" s="35"/>
      <c r="L378" s="38"/>
      <c r="M378" s="196"/>
      <c r="N378" s="60"/>
      <c r="O378" s="60"/>
      <c r="P378" s="60"/>
      <c r="Q378" s="60"/>
      <c r="R378" s="60"/>
      <c r="S378" s="60"/>
      <c r="T378" s="61"/>
      <c r="AT378" s="17" t="s">
        <v>149</v>
      </c>
      <c r="AU378" s="17" t="s">
        <v>77</v>
      </c>
    </row>
    <row r="379" spans="2:65" s="1" customFormat="1" ht="19.5">
      <c r="B379" s="34"/>
      <c r="C379" s="35"/>
      <c r="D379" s="194" t="s">
        <v>151</v>
      </c>
      <c r="E379" s="35"/>
      <c r="F379" s="197" t="s">
        <v>152</v>
      </c>
      <c r="G379" s="35"/>
      <c r="H379" s="35"/>
      <c r="I379" s="112"/>
      <c r="J379" s="35"/>
      <c r="K379" s="35"/>
      <c r="L379" s="38"/>
      <c r="M379" s="196"/>
      <c r="N379" s="60"/>
      <c r="O379" s="60"/>
      <c r="P379" s="60"/>
      <c r="Q379" s="60"/>
      <c r="R379" s="60"/>
      <c r="S379" s="60"/>
      <c r="T379" s="61"/>
      <c r="AT379" s="17" t="s">
        <v>151</v>
      </c>
      <c r="AU379" s="17" t="s">
        <v>77</v>
      </c>
    </row>
    <row r="380" spans="2:65" s="12" customFormat="1" ht="11.25">
      <c r="B380" s="198"/>
      <c r="C380" s="199"/>
      <c r="D380" s="194" t="s">
        <v>153</v>
      </c>
      <c r="E380" s="200" t="s">
        <v>1</v>
      </c>
      <c r="F380" s="201" t="s">
        <v>491</v>
      </c>
      <c r="G380" s="199"/>
      <c r="H380" s="200" t="s">
        <v>1</v>
      </c>
      <c r="I380" s="202"/>
      <c r="J380" s="199"/>
      <c r="K380" s="199"/>
      <c r="L380" s="203"/>
      <c r="M380" s="204"/>
      <c r="N380" s="205"/>
      <c r="O380" s="205"/>
      <c r="P380" s="205"/>
      <c r="Q380" s="205"/>
      <c r="R380" s="205"/>
      <c r="S380" s="205"/>
      <c r="T380" s="206"/>
      <c r="AT380" s="207" t="s">
        <v>153</v>
      </c>
      <c r="AU380" s="207" t="s">
        <v>77</v>
      </c>
      <c r="AV380" s="12" t="s">
        <v>75</v>
      </c>
      <c r="AW380" s="12" t="s">
        <v>32</v>
      </c>
      <c r="AX380" s="12" t="s">
        <v>69</v>
      </c>
      <c r="AY380" s="207" t="s">
        <v>140</v>
      </c>
    </row>
    <row r="381" spans="2:65" s="13" customFormat="1" ht="11.25">
      <c r="B381" s="208"/>
      <c r="C381" s="209"/>
      <c r="D381" s="194" t="s">
        <v>153</v>
      </c>
      <c r="E381" s="210" t="s">
        <v>1</v>
      </c>
      <c r="F381" s="211" t="s">
        <v>492</v>
      </c>
      <c r="G381" s="209"/>
      <c r="H381" s="212">
        <v>0.27100000000000002</v>
      </c>
      <c r="I381" s="213"/>
      <c r="J381" s="209"/>
      <c r="K381" s="209"/>
      <c r="L381" s="214"/>
      <c r="M381" s="215"/>
      <c r="N381" s="216"/>
      <c r="O381" s="216"/>
      <c r="P381" s="216"/>
      <c r="Q381" s="216"/>
      <c r="R381" s="216"/>
      <c r="S381" s="216"/>
      <c r="T381" s="217"/>
      <c r="AT381" s="218" t="s">
        <v>153</v>
      </c>
      <c r="AU381" s="218" t="s">
        <v>77</v>
      </c>
      <c r="AV381" s="13" t="s">
        <v>77</v>
      </c>
      <c r="AW381" s="13" t="s">
        <v>32</v>
      </c>
      <c r="AX381" s="13" t="s">
        <v>75</v>
      </c>
      <c r="AY381" s="218" t="s">
        <v>140</v>
      </c>
    </row>
    <row r="382" spans="2:65" s="11" customFormat="1" ht="22.9" customHeight="1">
      <c r="B382" s="166"/>
      <c r="C382" s="167"/>
      <c r="D382" s="168" t="s">
        <v>68</v>
      </c>
      <c r="E382" s="180" t="s">
        <v>160</v>
      </c>
      <c r="F382" s="180" t="s">
        <v>493</v>
      </c>
      <c r="G382" s="167"/>
      <c r="H382" s="167"/>
      <c r="I382" s="170"/>
      <c r="J382" s="181">
        <f>BK382</f>
        <v>0</v>
      </c>
      <c r="K382" s="167"/>
      <c r="L382" s="172"/>
      <c r="M382" s="173"/>
      <c r="N382" s="174"/>
      <c r="O382" s="174"/>
      <c r="P382" s="175">
        <f>SUM(P383:P447)</f>
        <v>0</v>
      </c>
      <c r="Q382" s="174"/>
      <c r="R382" s="175">
        <f>SUM(R383:R447)</f>
        <v>28.540359279999997</v>
      </c>
      <c r="S382" s="174"/>
      <c r="T382" s="176">
        <f>SUM(T383:T447)</f>
        <v>0</v>
      </c>
      <c r="AR382" s="177" t="s">
        <v>75</v>
      </c>
      <c r="AT382" s="178" t="s">
        <v>68</v>
      </c>
      <c r="AU382" s="178" t="s">
        <v>75</v>
      </c>
      <c r="AY382" s="177" t="s">
        <v>140</v>
      </c>
      <c r="BK382" s="179">
        <f>SUM(BK383:BK447)</f>
        <v>0</v>
      </c>
    </row>
    <row r="383" spans="2:65" s="1" customFormat="1" ht="16.5" customHeight="1">
      <c r="B383" s="34"/>
      <c r="C383" s="182" t="s">
        <v>494</v>
      </c>
      <c r="D383" s="182" t="s">
        <v>142</v>
      </c>
      <c r="E383" s="183" t="s">
        <v>495</v>
      </c>
      <c r="F383" s="184" t="s">
        <v>496</v>
      </c>
      <c r="G383" s="185" t="s">
        <v>145</v>
      </c>
      <c r="H383" s="186">
        <v>1.7</v>
      </c>
      <c r="I383" s="187"/>
      <c r="J383" s="188">
        <f>ROUND(I383*H383,2)</f>
        <v>0</v>
      </c>
      <c r="K383" s="184" t="s">
        <v>1</v>
      </c>
      <c r="L383" s="38"/>
      <c r="M383" s="189" t="s">
        <v>1</v>
      </c>
      <c r="N383" s="190" t="s">
        <v>40</v>
      </c>
      <c r="O383" s="60"/>
      <c r="P383" s="191">
        <f>O383*H383</f>
        <v>0</v>
      </c>
      <c r="Q383" s="191">
        <v>0</v>
      </c>
      <c r="R383" s="191">
        <f>Q383*H383</f>
        <v>0</v>
      </c>
      <c r="S383" s="191">
        <v>0</v>
      </c>
      <c r="T383" s="192">
        <f>S383*H383</f>
        <v>0</v>
      </c>
      <c r="AR383" s="17" t="s">
        <v>147</v>
      </c>
      <c r="AT383" s="17" t="s">
        <v>142</v>
      </c>
      <c r="AU383" s="17" t="s">
        <v>77</v>
      </c>
      <c r="AY383" s="17" t="s">
        <v>140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7" t="s">
        <v>75</v>
      </c>
      <c r="BK383" s="193">
        <f>ROUND(I383*H383,2)</f>
        <v>0</v>
      </c>
      <c r="BL383" s="17" t="s">
        <v>147</v>
      </c>
      <c r="BM383" s="17" t="s">
        <v>497</v>
      </c>
    </row>
    <row r="384" spans="2:65" s="1" customFormat="1" ht="11.25">
      <c r="B384" s="34"/>
      <c r="C384" s="35"/>
      <c r="D384" s="194" t="s">
        <v>149</v>
      </c>
      <c r="E384" s="35"/>
      <c r="F384" s="195" t="s">
        <v>496</v>
      </c>
      <c r="G384" s="35"/>
      <c r="H384" s="35"/>
      <c r="I384" s="112"/>
      <c r="J384" s="35"/>
      <c r="K384" s="35"/>
      <c r="L384" s="38"/>
      <c r="M384" s="196"/>
      <c r="N384" s="60"/>
      <c r="O384" s="60"/>
      <c r="P384" s="60"/>
      <c r="Q384" s="60"/>
      <c r="R384" s="60"/>
      <c r="S384" s="60"/>
      <c r="T384" s="61"/>
      <c r="AT384" s="17" t="s">
        <v>149</v>
      </c>
      <c r="AU384" s="17" t="s">
        <v>77</v>
      </c>
    </row>
    <row r="385" spans="2:65" s="1" customFormat="1" ht="19.5">
      <c r="B385" s="34"/>
      <c r="C385" s="35"/>
      <c r="D385" s="194" t="s">
        <v>151</v>
      </c>
      <c r="E385" s="35"/>
      <c r="F385" s="197" t="s">
        <v>152</v>
      </c>
      <c r="G385" s="35"/>
      <c r="H385" s="35"/>
      <c r="I385" s="112"/>
      <c r="J385" s="35"/>
      <c r="K385" s="35"/>
      <c r="L385" s="38"/>
      <c r="M385" s="196"/>
      <c r="N385" s="60"/>
      <c r="O385" s="60"/>
      <c r="P385" s="60"/>
      <c r="Q385" s="60"/>
      <c r="R385" s="60"/>
      <c r="S385" s="60"/>
      <c r="T385" s="61"/>
      <c r="AT385" s="17" t="s">
        <v>151</v>
      </c>
      <c r="AU385" s="17" t="s">
        <v>77</v>
      </c>
    </row>
    <row r="386" spans="2:65" s="12" customFormat="1" ht="11.25">
      <c r="B386" s="198"/>
      <c r="C386" s="199"/>
      <c r="D386" s="194" t="s">
        <v>153</v>
      </c>
      <c r="E386" s="200" t="s">
        <v>1</v>
      </c>
      <c r="F386" s="201" t="s">
        <v>498</v>
      </c>
      <c r="G386" s="199"/>
      <c r="H386" s="200" t="s">
        <v>1</v>
      </c>
      <c r="I386" s="202"/>
      <c r="J386" s="199"/>
      <c r="K386" s="199"/>
      <c r="L386" s="203"/>
      <c r="M386" s="204"/>
      <c r="N386" s="205"/>
      <c r="O386" s="205"/>
      <c r="P386" s="205"/>
      <c r="Q386" s="205"/>
      <c r="R386" s="205"/>
      <c r="S386" s="205"/>
      <c r="T386" s="206"/>
      <c r="AT386" s="207" t="s">
        <v>153</v>
      </c>
      <c r="AU386" s="207" t="s">
        <v>77</v>
      </c>
      <c r="AV386" s="12" t="s">
        <v>75</v>
      </c>
      <c r="AW386" s="12" t="s">
        <v>32</v>
      </c>
      <c r="AX386" s="12" t="s">
        <v>69</v>
      </c>
      <c r="AY386" s="207" t="s">
        <v>140</v>
      </c>
    </row>
    <row r="387" spans="2:65" s="13" customFormat="1" ht="11.25">
      <c r="B387" s="208"/>
      <c r="C387" s="209"/>
      <c r="D387" s="194" t="s">
        <v>153</v>
      </c>
      <c r="E387" s="210" t="s">
        <v>1</v>
      </c>
      <c r="F387" s="211" t="s">
        <v>499</v>
      </c>
      <c r="G387" s="209"/>
      <c r="H387" s="212">
        <v>0.8</v>
      </c>
      <c r="I387" s="213"/>
      <c r="J387" s="209"/>
      <c r="K387" s="209"/>
      <c r="L387" s="214"/>
      <c r="M387" s="215"/>
      <c r="N387" s="216"/>
      <c r="O387" s="216"/>
      <c r="P387" s="216"/>
      <c r="Q387" s="216"/>
      <c r="R387" s="216"/>
      <c r="S387" s="216"/>
      <c r="T387" s="217"/>
      <c r="AT387" s="218" t="s">
        <v>153</v>
      </c>
      <c r="AU387" s="218" t="s">
        <v>77</v>
      </c>
      <c r="AV387" s="13" t="s">
        <v>77</v>
      </c>
      <c r="AW387" s="13" t="s">
        <v>32</v>
      </c>
      <c r="AX387" s="13" t="s">
        <v>69</v>
      </c>
      <c r="AY387" s="218" t="s">
        <v>140</v>
      </c>
    </row>
    <row r="388" spans="2:65" s="12" customFormat="1" ht="11.25">
      <c r="B388" s="198"/>
      <c r="C388" s="199"/>
      <c r="D388" s="194" t="s">
        <v>153</v>
      </c>
      <c r="E388" s="200" t="s">
        <v>1</v>
      </c>
      <c r="F388" s="201" t="s">
        <v>311</v>
      </c>
      <c r="G388" s="199"/>
      <c r="H388" s="200" t="s">
        <v>1</v>
      </c>
      <c r="I388" s="202"/>
      <c r="J388" s="199"/>
      <c r="K388" s="199"/>
      <c r="L388" s="203"/>
      <c r="M388" s="204"/>
      <c r="N388" s="205"/>
      <c r="O388" s="205"/>
      <c r="P388" s="205"/>
      <c r="Q388" s="205"/>
      <c r="R388" s="205"/>
      <c r="S388" s="205"/>
      <c r="T388" s="206"/>
      <c r="AT388" s="207" t="s">
        <v>153</v>
      </c>
      <c r="AU388" s="207" t="s">
        <v>77</v>
      </c>
      <c r="AV388" s="12" t="s">
        <v>75</v>
      </c>
      <c r="AW388" s="12" t="s">
        <v>32</v>
      </c>
      <c r="AX388" s="12" t="s">
        <v>69</v>
      </c>
      <c r="AY388" s="207" t="s">
        <v>140</v>
      </c>
    </row>
    <row r="389" spans="2:65" s="13" customFormat="1" ht="11.25">
      <c r="B389" s="208"/>
      <c r="C389" s="209"/>
      <c r="D389" s="194" t="s">
        <v>153</v>
      </c>
      <c r="E389" s="210" t="s">
        <v>1</v>
      </c>
      <c r="F389" s="211" t="s">
        <v>500</v>
      </c>
      <c r="G389" s="209"/>
      <c r="H389" s="212">
        <v>0.9</v>
      </c>
      <c r="I389" s="213"/>
      <c r="J389" s="209"/>
      <c r="K389" s="209"/>
      <c r="L389" s="214"/>
      <c r="M389" s="215"/>
      <c r="N389" s="216"/>
      <c r="O389" s="216"/>
      <c r="P389" s="216"/>
      <c r="Q389" s="216"/>
      <c r="R389" s="216"/>
      <c r="S389" s="216"/>
      <c r="T389" s="217"/>
      <c r="AT389" s="218" t="s">
        <v>153</v>
      </c>
      <c r="AU389" s="218" t="s">
        <v>77</v>
      </c>
      <c r="AV389" s="13" t="s">
        <v>77</v>
      </c>
      <c r="AW389" s="13" t="s">
        <v>32</v>
      </c>
      <c r="AX389" s="13" t="s">
        <v>69</v>
      </c>
      <c r="AY389" s="218" t="s">
        <v>140</v>
      </c>
    </row>
    <row r="390" spans="2:65" s="14" customFormat="1" ht="11.25">
      <c r="B390" s="219"/>
      <c r="C390" s="220"/>
      <c r="D390" s="194" t="s">
        <v>153</v>
      </c>
      <c r="E390" s="221" t="s">
        <v>1</v>
      </c>
      <c r="F390" s="222" t="s">
        <v>196</v>
      </c>
      <c r="G390" s="220"/>
      <c r="H390" s="223">
        <v>1.7000000000000002</v>
      </c>
      <c r="I390" s="224"/>
      <c r="J390" s="220"/>
      <c r="K390" s="220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153</v>
      </c>
      <c r="AU390" s="229" t="s">
        <v>77</v>
      </c>
      <c r="AV390" s="14" t="s">
        <v>147</v>
      </c>
      <c r="AW390" s="14" t="s">
        <v>32</v>
      </c>
      <c r="AX390" s="14" t="s">
        <v>75</v>
      </c>
      <c r="AY390" s="229" t="s">
        <v>140</v>
      </c>
    </row>
    <row r="391" spans="2:65" s="1" customFormat="1" ht="16.5" customHeight="1">
      <c r="B391" s="34"/>
      <c r="C391" s="182" t="s">
        <v>501</v>
      </c>
      <c r="D391" s="182" t="s">
        <v>142</v>
      </c>
      <c r="E391" s="183" t="s">
        <v>502</v>
      </c>
      <c r="F391" s="184" t="s">
        <v>503</v>
      </c>
      <c r="G391" s="185" t="s">
        <v>200</v>
      </c>
      <c r="H391" s="186">
        <v>4.75</v>
      </c>
      <c r="I391" s="187"/>
      <c r="J391" s="188">
        <f>ROUND(I391*H391,2)</f>
        <v>0</v>
      </c>
      <c r="K391" s="184" t="s">
        <v>1</v>
      </c>
      <c r="L391" s="38"/>
      <c r="M391" s="189" t="s">
        <v>1</v>
      </c>
      <c r="N391" s="190" t="s">
        <v>40</v>
      </c>
      <c r="O391" s="60"/>
      <c r="P391" s="191">
        <f>O391*H391</f>
        <v>0</v>
      </c>
      <c r="Q391" s="191">
        <v>0</v>
      </c>
      <c r="R391" s="191">
        <f>Q391*H391</f>
        <v>0</v>
      </c>
      <c r="S391" s="191">
        <v>0</v>
      </c>
      <c r="T391" s="192">
        <f>S391*H391</f>
        <v>0</v>
      </c>
      <c r="AR391" s="17" t="s">
        <v>147</v>
      </c>
      <c r="AT391" s="17" t="s">
        <v>142</v>
      </c>
      <c r="AU391" s="17" t="s">
        <v>77</v>
      </c>
      <c r="AY391" s="17" t="s">
        <v>140</v>
      </c>
      <c r="BE391" s="193">
        <f>IF(N391="základní",J391,0)</f>
        <v>0</v>
      </c>
      <c r="BF391" s="193">
        <f>IF(N391="snížená",J391,0)</f>
        <v>0</v>
      </c>
      <c r="BG391" s="193">
        <f>IF(N391="zákl. přenesená",J391,0)</f>
        <v>0</v>
      </c>
      <c r="BH391" s="193">
        <f>IF(N391="sníž. přenesená",J391,0)</f>
        <v>0</v>
      </c>
      <c r="BI391" s="193">
        <f>IF(N391="nulová",J391,0)</f>
        <v>0</v>
      </c>
      <c r="BJ391" s="17" t="s">
        <v>75</v>
      </c>
      <c r="BK391" s="193">
        <f>ROUND(I391*H391,2)</f>
        <v>0</v>
      </c>
      <c r="BL391" s="17" t="s">
        <v>147</v>
      </c>
      <c r="BM391" s="17" t="s">
        <v>504</v>
      </c>
    </row>
    <row r="392" spans="2:65" s="1" customFormat="1" ht="11.25">
      <c r="B392" s="34"/>
      <c r="C392" s="35"/>
      <c r="D392" s="194" t="s">
        <v>149</v>
      </c>
      <c r="E392" s="35"/>
      <c r="F392" s="195" t="s">
        <v>505</v>
      </c>
      <c r="G392" s="35"/>
      <c r="H392" s="35"/>
      <c r="I392" s="112"/>
      <c r="J392" s="35"/>
      <c r="K392" s="35"/>
      <c r="L392" s="38"/>
      <c r="M392" s="196"/>
      <c r="N392" s="60"/>
      <c r="O392" s="60"/>
      <c r="P392" s="60"/>
      <c r="Q392" s="60"/>
      <c r="R392" s="60"/>
      <c r="S392" s="60"/>
      <c r="T392" s="61"/>
      <c r="AT392" s="17" t="s">
        <v>149</v>
      </c>
      <c r="AU392" s="17" t="s">
        <v>77</v>
      </c>
    </row>
    <row r="393" spans="2:65" s="1" customFormat="1" ht="19.5">
      <c r="B393" s="34"/>
      <c r="C393" s="35"/>
      <c r="D393" s="194" t="s">
        <v>151</v>
      </c>
      <c r="E393" s="35"/>
      <c r="F393" s="197" t="s">
        <v>152</v>
      </c>
      <c r="G393" s="35"/>
      <c r="H393" s="35"/>
      <c r="I393" s="112"/>
      <c r="J393" s="35"/>
      <c r="K393" s="35"/>
      <c r="L393" s="38"/>
      <c r="M393" s="196"/>
      <c r="N393" s="60"/>
      <c r="O393" s="60"/>
      <c r="P393" s="60"/>
      <c r="Q393" s="60"/>
      <c r="R393" s="60"/>
      <c r="S393" s="60"/>
      <c r="T393" s="61"/>
      <c r="AT393" s="17" t="s">
        <v>151</v>
      </c>
      <c r="AU393" s="17" t="s">
        <v>77</v>
      </c>
    </row>
    <row r="394" spans="2:65" s="12" customFormat="1" ht="11.25">
      <c r="B394" s="198"/>
      <c r="C394" s="199"/>
      <c r="D394" s="194" t="s">
        <v>153</v>
      </c>
      <c r="E394" s="200" t="s">
        <v>1</v>
      </c>
      <c r="F394" s="201" t="s">
        <v>498</v>
      </c>
      <c r="G394" s="199"/>
      <c r="H394" s="200" t="s">
        <v>1</v>
      </c>
      <c r="I394" s="202"/>
      <c r="J394" s="199"/>
      <c r="K394" s="199"/>
      <c r="L394" s="203"/>
      <c r="M394" s="204"/>
      <c r="N394" s="205"/>
      <c r="O394" s="205"/>
      <c r="P394" s="205"/>
      <c r="Q394" s="205"/>
      <c r="R394" s="205"/>
      <c r="S394" s="205"/>
      <c r="T394" s="206"/>
      <c r="AT394" s="207" t="s">
        <v>153</v>
      </c>
      <c r="AU394" s="207" t="s">
        <v>77</v>
      </c>
      <c r="AV394" s="12" t="s">
        <v>75</v>
      </c>
      <c r="AW394" s="12" t="s">
        <v>32</v>
      </c>
      <c r="AX394" s="12" t="s">
        <v>69</v>
      </c>
      <c r="AY394" s="207" t="s">
        <v>140</v>
      </c>
    </row>
    <row r="395" spans="2:65" s="13" customFormat="1" ht="11.25">
      <c r="B395" s="208"/>
      <c r="C395" s="209"/>
      <c r="D395" s="194" t="s">
        <v>153</v>
      </c>
      <c r="E395" s="210" t="s">
        <v>1</v>
      </c>
      <c r="F395" s="211" t="s">
        <v>506</v>
      </c>
      <c r="G395" s="209"/>
      <c r="H395" s="212">
        <v>2</v>
      </c>
      <c r="I395" s="213"/>
      <c r="J395" s="209"/>
      <c r="K395" s="209"/>
      <c r="L395" s="214"/>
      <c r="M395" s="215"/>
      <c r="N395" s="216"/>
      <c r="O395" s="216"/>
      <c r="P395" s="216"/>
      <c r="Q395" s="216"/>
      <c r="R395" s="216"/>
      <c r="S395" s="216"/>
      <c r="T395" s="217"/>
      <c r="AT395" s="218" t="s">
        <v>153</v>
      </c>
      <c r="AU395" s="218" t="s">
        <v>77</v>
      </c>
      <c r="AV395" s="13" t="s">
        <v>77</v>
      </c>
      <c r="AW395" s="13" t="s">
        <v>32</v>
      </c>
      <c r="AX395" s="13" t="s">
        <v>69</v>
      </c>
      <c r="AY395" s="218" t="s">
        <v>140</v>
      </c>
    </row>
    <row r="396" spans="2:65" s="12" customFormat="1" ht="11.25">
      <c r="B396" s="198"/>
      <c r="C396" s="199"/>
      <c r="D396" s="194" t="s">
        <v>153</v>
      </c>
      <c r="E396" s="200" t="s">
        <v>1</v>
      </c>
      <c r="F396" s="201" t="s">
        <v>311</v>
      </c>
      <c r="G396" s="199"/>
      <c r="H396" s="200" t="s">
        <v>1</v>
      </c>
      <c r="I396" s="202"/>
      <c r="J396" s="199"/>
      <c r="K396" s="199"/>
      <c r="L396" s="203"/>
      <c r="M396" s="204"/>
      <c r="N396" s="205"/>
      <c r="O396" s="205"/>
      <c r="P396" s="205"/>
      <c r="Q396" s="205"/>
      <c r="R396" s="205"/>
      <c r="S396" s="205"/>
      <c r="T396" s="206"/>
      <c r="AT396" s="207" t="s">
        <v>153</v>
      </c>
      <c r="AU396" s="207" t="s">
        <v>77</v>
      </c>
      <c r="AV396" s="12" t="s">
        <v>75</v>
      </c>
      <c r="AW396" s="12" t="s">
        <v>32</v>
      </c>
      <c r="AX396" s="12" t="s">
        <v>69</v>
      </c>
      <c r="AY396" s="207" t="s">
        <v>140</v>
      </c>
    </row>
    <row r="397" spans="2:65" s="13" customFormat="1" ht="11.25">
      <c r="B397" s="208"/>
      <c r="C397" s="209"/>
      <c r="D397" s="194" t="s">
        <v>153</v>
      </c>
      <c r="E397" s="210" t="s">
        <v>1</v>
      </c>
      <c r="F397" s="211" t="s">
        <v>507</v>
      </c>
      <c r="G397" s="209"/>
      <c r="H397" s="212">
        <v>2.75</v>
      </c>
      <c r="I397" s="213"/>
      <c r="J397" s="209"/>
      <c r="K397" s="209"/>
      <c r="L397" s="214"/>
      <c r="M397" s="215"/>
      <c r="N397" s="216"/>
      <c r="O397" s="216"/>
      <c r="P397" s="216"/>
      <c r="Q397" s="216"/>
      <c r="R397" s="216"/>
      <c r="S397" s="216"/>
      <c r="T397" s="217"/>
      <c r="AT397" s="218" t="s">
        <v>153</v>
      </c>
      <c r="AU397" s="218" t="s">
        <v>77</v>
      </c>
      <c r="AV397" s="13" t="s">
        <v>77</v>
      </c>
      <c r="AW397" s="13" t="s">
        <v>32</v>
      </c>
      <c r="AX397" s="13" t="s">
        <v>69</v>
      </c>
      <c r="AY397" s="218" t="s">
        <v>140</v>
      </c>
    </row>
    <row r="398" spans="2:65" s="14" customFormat="1" ht="11.25">
      <c r="B398" s="219"/>
      <c r="C398" s="220"/>
      <c r="D398" s="194" t="s">
        <v>153</v>
      </c>
      <c r="E398" s="221" t="s">
        <v>1</v>
      </c>
      <c r="F398" s="222" t="s">
        <v>196</v>
      </c>
      <c r="G398" s="220"/>
      <c r="H398" s="223">
        <v>4.75</v>
      </c>
      <c r="I398" s="224"/>
      <c r="J398" s="220"/>
      <c r="K398" s="220"/>
      <c r="L398" s="225"/>
      <c r="M398" s="226"/>
      <c r="N398" s="227"/>
      <c r="O398" s="227"/>
      <c r="P398" s="227"/>
      <c r="Q398" s="227"/>
      <c r="R398" s="227"/>
      <c r="S398" s="227"/>
      <c r="T398" s="228"/>
      <c r="AT398" s="229" t="s">
        <v>153</v>
      </c>
      <c r="AU398" s="229" t="s">
        <v>77</v>
      </c>
      <c r="AV398" s="14" t="s">
        <v>147</v>
      </c>
      <c r="AW398" s="14" t="s">
        <v>32</v>
      </c>
      <c r="AX398" s="14" t="s">
        <v>75</v>
      </c>
      <c r="AY398" s="229" t="s">
        <v>140</v>
      </c>
    </row>
    <row r="399" spans="2:65" s="1" customFormat="1" ht="16.5" customHeight="1">
      <c r="B399" s="34"/>
      <c r="C399" s="182" t="s">
        <v>508</v>
      </c>
      <c r="D399" s="182" t="s">
        <v>142</v>
      </c>
      <c r="E399" s="183" t="s">
        <v>509</v>
      </c>
      <c r="F399" s="184" t="s">
        <v>510</v>
      </c>
      <c r="G399" s="185" t="s">
        <v>207</v>
      </c>
      <c r="H399" s="186">
        <v>60</v>
      </c>
      <c r="I399" s="187"/>
      <c r="J399" s="188">
        <f>ROUND(I399*H399,2)</f>
        <v>0</v>
      </c>
      <c r="K399" s="184" t="s">
        <v>1</v>
      </c>
      <c r="L399" s="38"/>
      <c r="M399" s="189" t="s">
        <v>1</v>
      </c>
      <c r="N399" s="190" t="s">
        <v>40</v>
      </c>
      <c r="O399" s="60"/>
      <c r="P399" s="191">
        <f>O399*H399</f>
        <v>0</v>
      </c>
      <c r="Q399" s="191">
        <v>0</v>
      </c>
      <c r="R399" s="191">
        <f>Q399*H399</f>
        <v>0</v>
      </c>
      <c r="S399" s="191">
        <v>0</v>
      </c>
      <c r="T399" s="192">
        <f>S399*H399</f>
        <v>0</v>
      </c>
      <c r="AR399" s="17" t="s">
        <v>147</v>
      </c>
      <c r="AT399" s="17" t="s">
        <v>142</v>
      </c>
      <c r="AU399" s="17" t="s">
        <v>77</v>
      </c>
      <c r="AY399" s="17" t="s">
        <v>140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7" t="s">
        <v>75</v>
      </c>
      <c r="BK399" s="193">
        <f>ROUND(I399*H399,2)</f>
        <v>0</v>
      </c>
      <c r="BL399" s="17" t="s">
        <v>147</v>
      </c>
      <c r="BM399" s="17" t="s">
        <v>511</v>
      </c>
    </row>
    <row r="400" spans="2:65" s="1" customFormat="1" ht="11.25">
      <c r="B400" s="34"/>
      <c r="C400" s="35"/>
      <c r="D400" s="194" t="s">
        <v>149</v>
      </c>
      <c r="E400" s="35"/>
      <c r="F400" s="195" t="s">
        <v>510</v>
      </c>
      <c r="G400" s="35"/>
      <c r="H400" s="35"/>
      <c r="I400" s="112"/>
      <c r="J400" s="35"/>
      <c r="K400" s="35"/>
      <c r="L400" s="38"/>
      <c r="M400" s="196"/>
      <c r="N400" s="60"/>
      <c r="O400" s="60"/>
      <c r="P400" s="60"/>
      <c r="Q400" s="60"/>
      <c r="R400" s="60"/>
      <c r="S400" s="60"/>
      <c r="T400" s="61"/>
      <c r="AT400" s="17" t="s">
        <v>149</v>
      </c>
      <c r="AU400" s="17" t="s">
        <v>77</v>
      </c>
    </row>
    <row r="401" spans="2:65" s="1" customFormat="1" ht="19.5">
      <c r="B401" s="34"/>
      <c r="C401" s="35"/>
      <c r="D401" s="194" t="s">
        <v>151</v>
      </c>
      <c r="E401" s="35"/>
      <c r="F401" s="197" t="s">
        <v>152</v>
      </c>
      <c r="G401" s="35"/>
      <c r="H401" s="35"/>
      <c r="I401" s="112"/>
      <c r="J401" s="35"/>
      <c r="K401" s="35"/>
      <c r="L401" s="38"/>
      <c r="M401" s="196"/>
      <c r="N401" s="60"/>
      <c r="O401" s="60"/>
      <c r="P401" s="60"/>
      <c r="Q401" s="60"/>
      <c r="R401" s="60"/>
      <c r="S401" s="60"/>
      <c r="T401" s="61"/>
      <c r="AT401" s="17" t="s">
        <v>151</v>
      </c>
      <c r="AU401" s="17" t="s">
        <v>77</v>
      </c>
    </row>
    <row r="402" spans="2:65" s="12" customFormat="1" ht="11.25">
      <c r="B402" s="198"/>
      <c r="C402" s="199"/>
      <c r="D402" s="194" t="s">
        <v>153</v>
      </c>
      <c r="E402" s="200" t="s">
        <v>1</v>
      </c>
      <c r="F402" s="201" t="s">
        <v>512</v>
      </c>
      <c r="G402" s="199"/>
      <c r="H402" s="200" t="s">
        <v>1</v>
      </c>
      <c r="I402" s="202"/>
      <c r="J402" s="199"/>
      <c r="K402" s="199"/>
      <c r="L402" s="203"/>
      <c r="M402" s="204"/>
      <c r="N402" s="205"/>
      <c r="O402" s="205"/>
      <c r="P402" s="205"/>
      <c r="Q402" s="205"/>
      <c r="R402" s="205"/>
      <c r="S402" s="205"/>
      <c r="T402" s="206"/>
      <c r="AT402" s="207" t="s">
        <v>153</v>
      </c>
      <c r="AU402" s="207" t="s">
        <v>77</v>
      </c>
      <c r="AV402" s="12" t="s">
        <v>75</v>
      </c>
      <c r="AW402" s="12" t="s">
        <v>32</v>
      </c>
      <c r="AX402" s="12" t="s">
        <v>69</v>
      </c>
      <c r="AY402" s="207" t="s">
        <v>140</v>
      </c>
    </row>
    <row r="403" spans="2:65" s="13" customFormat="1" ht="11.25">
      <c r="B403" s="208"/>
      <c r="C403" s="209"/>
      <c r="D403" s="194" t="s">
        <v>153</v>
      </c>
      <c r="E403" s="210" t="s">
        <v>1</v>
      </c>
      <c r="F403" s="211" t="s">
        <v>513</v>
      </c>
      <c r="G403" s="209"/>
      <c r="H403" s="212">
        <v>60</v>
      </c>
      <c r="I403" s="213"/>
      <c r="J403" s="209"/>
      <c r="K403" s="209"/>
      <c r="L403" s="214"/>
      <c r="M403" s="215"/>
      <c r="N403" s="216"/>
      <c r="O403" s="216"/>
      <c r="P403" s="216"/>
      <c r="Q403" s="216"/>
      <c r="R403" s="216"/>
      <c r="S403" s="216"/>
      <c r="T403" s="217"/>
      <c r="AT403" s="218" t="s">
        <v>153</v>
      </c>
      <c r="AU403" s="218" t="s">
        <v>77</v>
      </c>
      <c r="AV403" s="13" t="s">
        <v>77</v>
      </c>
      <c r="AW403" s="13" t="s">
        <v>32</v>
      </c>
      <c r="AX403" s="13" t="s">
        <v>75</v>
      </c>
      <c r="AY403" s="218" t="s">
        <v>140</v>
      </c>
    </row>
    <row r="404" spans="2:65" s="1" customFormat="1" ht="16.5" customHeight="1">
      <c r="B404" s="34"/>
      <c r="C404" s="182" t="s">
        <v>514</v>
      </c>
      <c r="D404" s="182" t="s">
        <v>142</v>
      </c>
      <c r="E404" s="183" t="s">
        <v>515</v>
      </c>
      <c r="F404" s="184" t="s">
        <v>516</v>
      </c>
      <c r="G404" s="185" t="s">
        <v>145</v>
      </c>
      <c r="H404" s="186">
        <v>2.2999999999999998</v>
      </c>
      <c r="I404" s="187"/>
      <c r="J404" s="188">
        <f>ROUND(I404*H404,2)</f>
        <v>0</v>
      </c>
      <c r="K404" s="184" t="s">
        <v>1</v>
      </c>
      <c r="L404" s="38"/>
      <c r="M404" s="189" t="s">
        <v>1</v>
      </c>
      <c r="N404" s="190" t="s">
        <v>40</v>
      </c>
      <c r="O404" s="60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AR404" s="17" t="s">
        <v>147</v>
      </c>
      <c r="AT404" s="17" t="s">
        <v>142</v>
      </c>
      <c r="AU404" s="17" t="s">
        <v>77</v>
      </c>
      <c r="AY404" s="17" t="s">
        <v>140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7" t="s">
        <v>75</v>
      </c>
      <c r="BK404" s="193">
        <f>ROUND(I404*H404,2)</f>
        <v>0</v>
      </c>
      <c r="BL404" s="17" t="s">
        <v>147</v>
      </c>
      <c r="BM404" s="17" t="s">
        <v>517</v>
      </c>
    </row>
    <row r="405" spans="2:65" s="1" customFormat="1" ht="11.25">
      <c r="B405" s="34"/>
      <c r="C405" s="35"/>
      <c r="D405" s="194" t="s">
        <v>149</v>
      </c>
      <c r="E405" s="35"/>
      <c r="F405" s="195" t="s">
        <v>516</v>
      </c>
      <c r="G405" s="35"/>
      <c r="H405" s="35"/>
      <c r="I405" s="112"/>
      <c r="J405" s="35"/>
      <c r="K405" s="35"/>
      <c r="L405" s="38"/>
      <c r="M405" s="196"/>
      <c r="N405" s="60"/>
      <c r="O405" s="60"/>
      <c r="P405" s="60"/>
      <c r="Q405" s="60"/>
      <c r="R405" s="60"/>
      <c r="S405" s="60"/>
      <c r="T405" s="61"/>
      <c r="AT405" s="17" t="s">
        <v>149</v>
      </c>
      <c r="AU405" s="17" t="s">
        <v>77</v>
      </c>
    </row>
    <row r="406" spans="2:65" s="1" customFormat="1" ht="19.5">
      <c r="B406" s="34"/>
      <c r="C406" s="35"/>
      <c r="D406" s="194" t="s">
        <v>151</v>
      </c>
      <c r="E406" s="35"/>
      <c r="F406" s="197" t="s">
        <v>518</v>
      </c>
      <c r="G406" s="35"/>
      <c r="H406" s="35"/>
      <c r="I406" s="112"/>
      <c r="J406" s="35"/>
      <c r="K406" s="35"/>
      <c r="L406" s="38"/>
      <c r="M406" s="196"/>
      <c r="N406" s="60"/>
      <c r="O406" s="60"/>
      <c r="P406" s="60"/>
      <c r="Q406" s="60"/>
      <c r="R406" s="60"/>
      <c r="S406" s="60"/>
      <c r="T406" s="61"/>
      <c r="AT406" s="17" t="s">
        <v>151</v>
      </c>
      <c r="AU406" s="17" t="s">
        <v>77</v>
      </c>
    </row>
    <row r="407" spans="2:65" s="12" customFormat="1" ht="11.25">
      <c r="B407" s="198"/>
      <c r="C407" s="199"/>
      <c r="D407" s="194" t="s">
        <v>153</v>
      </c>
      <c r="E407" s="200" t="s">
        <v>1</v>
      </c>
      <c r="F407" s="201" t="s">
        <v>311</v>
      </c>
      <c r="G407" s="199"/>
      <c r="H407" s="200" t="s">
        <v>1</v>
      </c>
      <c r="I407" s="202"/>
      <c r="J407" s="199"/>
      <c r="K407" s="199"/>
      <c r="L407" s="203"/>
      <c r="M407" s="204"/>
      <c r="N407" s="205"/>
      <c r="O407" s="205"/>
      <c r="P407" s="205"/>
      <c r="Q407" s="205"/>
      <c r="R407" s="205"/>
      <c r="S407" s="205"/>
      <c r="T407" s="206"/>
      <c r="AT407" s="207" t="s">
        <v>153</v>
      </c>
      <c r="AU407" s="207" t="s">
        <v>77</v>
      </c>
      <c r="AV407" s="12" t="s">
        <v>75</v>
      </c>
      <c r="AW407" s="12" t="s">
        <v>32</v>
      </c>
      <c r="AX407" s="12" t="s">
        <v>69</v>
      </c>
      <c r="AY407" s="207" t="s">
        <v>140</v>
      </c>
    </row>
    <row r="408" spans="2:65" s="13" customFormat="1" ht="11.25">
      <c r="B408" s="208"/>
      <c r="C408" s="209"/>
      <c r="D408" s="194" t="s">
        <v>153</v>
      </c>
      <c r="E408" s="210" t="s">
        <v>1</v>
      </c>
      <c r="F408" s="211" t="s">
        <v>519</v>
      </c>
      <c r="G408" s="209"/>
      <c r="H408" s="212">
        <v>2.2999999999999998</v>
      </c>
      <c r="I408" s="213"/>
      <c r="J408" s="209"/>
      <c r="K408" s="209"/>
      <c r="L408" s="214"/>
      <c r="M408" s="215"/>
      <c r="N408" s="216"/>
      <c r="O408" s="216"/>
      <c r="P408" s="216"/>
      <c r="Q408" s="216"/>
      <c r="R408" s="216"/>
      <c r="S408" s="216"/>
      <c r="T408" s="217"/>
      <c r="AT408" s="218" t="s">
        <v>153</v>
      </c>
      <c r="AU408" s="218" t="s">
        <v>77</v>
      </c>
      <c r="AV408" s="13" t="s">
        <v>77</v>
      </c>
      <c r="AW408" s="13" t="s">
        <v>32</v>
      </c>
      <c r="AX408" s="13" t="s">
        <v>75</v>
      </c>
      <c r="AY408" s="218" t="s">
        <v>140</v>
      </c>
    </row>
    <row r="409" spans="2:65" s="1" customFormat="1" ht="16.5" customHeight="1">
      <c r="B409" s="34"/>
      <c r="C409" s="182" t="s">
        <v>520</v>
      </c>
      <c r="D409" s="182" t="s">
        <v>142</v>
      </c>
      <c r="E409" s="183" t="s">
        <v>521</v>
      </c>
      <c r="F409" s="184" t="s">
        <v>522</v>
      </c>
      <c r="G409" s="185" t="s">
        <v>244</v>
      </c>
      <c r="H409" s="186">
        <v>0.8</v>
      </c>
      <c r="I409" s="187"/>
      <c r="J409" s="188">
        <f>ROUND(I409*H409,2)</f>
        <v>0</v>
      </c>
      <c r="K409" s="184" t="s">
        <v>1</v>
      </c>
      <c r="L409" s="38"/>
      <c r="M409" s="189" t="s">
        <v>1</v>
      </c>
      <c r="N409" s="190" t="s">
        <v>40</v>
      </c>
      <c r="O409" s="60"/>
      <c r="P409" s="191">
        <f>O409*H409</f>
        <v>0</v>
      </c>
      <c r="Q409" s="191">
        <v>2.5143</v>
      </c>
      <c r="R409" s="191">
        <f>Q409*H409</f>
        <v>2.0114399999999999</v>
      </c>
      <c r="S409" s="191">
        <v>0</v>
      </c>
      <c r="T409" s="192">
        <f>S409*H409</f>
        <v>0</v>
      </c>
      <c r="AR409" s="17" t="s">
        <v>147</v>
      </c>
      <c r="AT409" s="17" t="s">
        <v>142</v>
      </c>
      <c r="AU409" s="17" t="s">
        <v>77</v>
      </c>
      <c r="AY409" s="17" t="s">
        <v>140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7" t="s">
        <v>75</v>
      </c>
      <c r="BK409" s="193">
        <f>ROUND(I409*H409,2)</f>
        <v>0</v>
      </c>
      <c r="BL409" s="17" t="s">
        <v>147</v>
      </c>
      <c r="BM409" s="17" t="s">
        <v>523</v>
      </c>
    </row>
    <row r="410" spans="2:65" s="1" customFormat="1" ht="19.5">
      <c r="B410" s="34"/>
      <c r="C410" s="35"/>
      <c r="D410" s="194" t="s">
        <v>149</v>
      </c>
      <c r="E410" s="35"/>
      <c r="F410" s="195" t="s">
        <v>524</v>
      </c>
      <c r="G410" s="35"/>
      <c r="H410" s="35"/>
      <c r="I410" s="112"/>
      <c r="J410" s="35"/>
      <c r="K410" s="35"/>
      <c r="L410" s="38"/>
      <c r="M410" s="196"/>
      <c r="N410" s="60"/>
      <c r="O410" s="60"/>
      <c r="P410" s="60"/>
      <c r="Q410" s="60"/>
      <c r="R410" s="60"/>
      <c r="S410" s="60"/>
      <c r="T410" s="61"/>
      <c r="AT410" s="17" t="s">
        <v>149</v>
      </c>
      <c r="AU410" s="17" t="s">
        <v>77</v>
      </c>
    </row>
    <row r="411" spans="2:65" s="1" customFormat="1" ht="19.5">
      <c r="B411" s="34"/>
      <c r="C411" s="35"/>
      <c r="D411" s="194" t="s">
        <v>151</v>
      </c>
      <c r="E411" s="35"/>
      <c r="F411" s="197" t="s">
        <v>152</v>
      </c>
      <c r="G411" s="35"/>
      <c r="H411" s="35"/>
      <c r="I411" s="112"/>
      <c r="J411" s="35"/>
      <c r="K411" s="35"/>
      <c r="L411" s="38"/>
      <c r="M411" s="196"/>
      <c r="N411" s="60"/>
      <c r="O411" s="60"/>
      <c r="P411" s="60"/>
      <c r="Q411" s="60"/>
      <c r="R411" s="60"/>
      <c r="S411" s="60"/>
      <c r="T411" s="61"/>
      <c r="AT411" s="17" t="s">
        <v>151</v>
      </c>
      <c r="AU411" s="17" t="s">
        <v>77</v>
      </c>
    </row>
    <row r="412" spans="2:65" s="12" customFormat="1" ht="11.25">
      <c r="B412" s="198"/>
      <c r="C412" s="199"/>
      <c r="D412" s="194" t="s">
        <v>153</v>
      </c>
      <c r="E412" s="200" t="s">
        <v>1</v>
      </c>
      <c r="F412" s="201" t="s">
        <v>498</v>
      </c>
      <c r="G412" s="199"/>
      <c r="H412" s="200" t="s">
        <v>1</v>
      </c>
      <c r="I412" s="202"/>
      <c r="J412" s="199"/>
      <c r="K412" s="199"/>
      <c r="L412" s="203"/>
      <c r="M412" s="204"/>
      <c r="N412" s="205"/>
      <c r="O412" s="205"/>
      <c r="P412" s="205"/>
      <c r="Q412" s="205"/>
      <c r="R412" s="205"/>
      <c r="S412" s="205"/>
      <c r="T412" s="206"/>
      <c r="AT412" s="207" t="s">
        <v>153</v>
      </c>
      <c r="AU412" s="207" t="s">
        <v>77</v>
      </c>
      <c r="AV412" s="12" t="s">
        <v>75</v>
      </c>
      <c r="AW412" s="12" t="s">
        <v>32</v>
      </c>
      <c r="AX412" s="12" t="s">
        <v>69</v>
      </c>
      <c r="AY412" s="207" t="s">
        <v>140</v>
      </c>
    </row>
    <row r="413" spans="2:65" s="13" customFormat="1" ht="11.25">
      <c r="B413" s="208"/>
      <c r="C413" s="209"/>
      <c r="D413" s="194" t="s">
        <v>153</v>
      </c>
      <c r="E413" s="210" t="s">
        <v>1</v>
      </c>
      <c r="F413" s="211" t="s">
        <v>525</v>
      </c>
      <c r="G413" s="209"/>
      <c r="H413" s="212">
        <v>0.8</v>
      </c>
      <c r="I413" s="213"/>
      <c r="J413" s="209"/>
      <c r="K413" s="209"/>
      <c r="L413" s="214"/>
      <c r="M413" s="215"/>
      <c r="N413" s="216"/>
      <c r="O413" s="216"/>
      <c r="P413" s="216"/>
      <c r="Q413" s="216"/>
      <c r="R413" s="216"/>
      <c r="S413" s="216"/>
      <c r="T413" s="217"/>
      <c r="AT413" s="218" t="s">
        <v>153</v>
      </c>
      <c r="AU413" s="218" t="s">
        <v>77</v>
      </c>
      <c r="AV413" s="13" t="s">
        <v>77</v>
      </c>
      <c r="AW413" s="13" t="s">
        <v>32</v>
      </c>
      <c r="AX413" s="13" t="s">
        <v>75</v>
      </c>
      <c r="AY413" s="218" t="s">
        <v>140</v>
      </c>
    </row>
    <row r="414" spans="2:65" s="1" customFormat="1" ht="16.5" customHeight="1">
      <c r="B414" s="34"/>
      <c r="C414" s="182" t="s">
        <v>526</v>
      </c>
      <c r="D414" s="182" t="s">
        <v>142</v>
      </c>
      <c r="E414" s="183" t="s">
        <v>527</v>
      </c>
      <c r="F414" s="184" t="s">
        <v>528</v>
      </c>
      <c r="G414" s="185" t="s">
        <v>244</v>
      </c>
      <c r="H414" s="186">
        <v>0.6</v>
      </c>
      <c r="I414" s="187"/>
      <c r="J414" s="188">
        <f>ROUND(I414*H414,2)</f>
        <v>0</v>
      </c>
      <c r="K414" s="184" t="s">
        <v>146</v>
      </c>
      <c r="L414" s="38"/>
      <c r="M414" s="189" t="s">
        <v>1</v>
      </c>
      <c r="N414" s="190" t="s">
        <v>40</v>
      </c>
      <c r="O414" s="60"/>
      <c r="P414" s="191">
        <f>O414*H414</f>
        <v>0</v>
      </c>
      <c r="Q414" s="191">
        <v>2.5143</v>
      </c>
      <c r="R414" s="191">
        <f>Q414*H414</f>
        <v>1.50858</v>
      </c>
      <c r="S414" s="191">
        <v>0</v>
      </c>
      <c r="T414" s="192">
        <f>S414*H414</f>
        <v>0</v>
      </c>
      <c r="AR414" s="17" t="s">
        <v>147</v>
      </c>
      <c r="AT414" s="17" t="s">
        <v>142</v>
      </c>
      <c r="AU414" s="17" t="s">
        <v>77</v>
      </c>
      <c r="AY414" s="17" t="s">
        <v>140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7" t="s">
        <v>75</v>
      </c>
      <c r="BK414" s="193">
        <f>ROUND(I414*H414,2)</f>
        <v>0</v>
      </c>
      <c r="BL414" s="17" t="s">
        <v>147</v>
      </c>
      <c r="BM414" s="17" t="s">
        <v>529</v>
      </c>
    </row>
    <row r="415" spans="2:65" s="1" customFormat="1" ht="19.5">
      <c r="B415" s="34"/>
      <c r="C415" s="35"/>
      <c r="D415" s="194" t="s">
        <v>149</v>
      </c>
      <c r="E415" s="35"/>
      <c r="F415" s="195" t="s">
        <v>530</v>
      </c>
      <c r="G415" s="35"/>
      <c r="H415" s="35"/>
      <c r="I415" s="112"/>
      <c r="J415" s="35"/>
      <c r="K415" s="35"/>
      <c r="L415" s="38"/>
      <c r="M415" s="196"/>
      <c r="N415" s="60"/>
      <c r="O415" s="60"/>
      <c r="P415" s="60"/>
      <c r="Q415" s="60"/>
      <c r="R415" s="60"/>
      <c r="S415" s="60"/>
      <c r="T415" s="61"/>
      <c r="AT415" s="17" t="s">
        <v>149</v>
      </c>
      <c r="AU415" s="17" t="s">
        <v>77</v>
      </c>
    </row>
    <row r="416" spans="2:65" s="1" customFormat="1" ht="19.5">
      <c r="B416" s="34"/>
      <c r="C416" s="35"/>
      <c r="D416" s="194" t="s">
        <v>151</v>
      </c>
      <c r="E416" s="35"/>
      <c r="F416" s="197" t="s">
        <v>152</v>
      </c>
      <c r="G416" s="35"/>
      <c r="H416" s="35"/>
      <c r="I416" s="112"/>
      <c r="J416" s="35"/>
      <c r="K416" s="35"/>
      <c r="L416" s="38"/>
      <c r="M416" s="196"/>
      <c r="N416" s="60"/>
      <c r="O416" s="60"/>
      <c r="P416" s="60"/>
      <c r="Q416" s="60"/>
      <c r="R416" s="60"/>
      <c r="S416" s="60"/>
      <c r="T416" s="61"/>
      <c r="AT416" s="17" t="s">
        <v>151</v>
      </c>
      <c r="AU416" s="17" t="s">
        <v>77</v>
      </c>
    </row>
    <row r="417" spans="2:65" s="12" customFormat="1" ht="11.25">
      <c r="B417" s="198"/>
      <c r="C417" s="199"/>
      <c r="D417" s="194" t="s">
        <v>153</v>
      </c>
      <c r="E417" s="200" t="s">
        <v>1</v>
      </c>
      <c r="F417" s="201" t="s">
        <v>311</v>
      </c>
      <c r="G417" s="199"/>
      <c r="H417" s="200" t="s">
        <v>1</v>
      </c>
      <c r="I417" s="202"/>
      <c r="J417" s="199"/>
      <c r="K417" s="199"/>
      <c r="L417" s="203"/>
      <c r="M417" s="204"/>
      <c r="N417" s="205"/>
      <c r="O417" s="205"/>
      <c r="P417" s="205"/>
      <c r="Q417" s="205"/>
      <c r="R417" s="205"/>
      <c r="S417" s="205"/>
      <c r="T417" s="206"/>
      <c r="AT417" s="207" t="s">
        <v>153</v>
      </c>
      <c r="AU417" s="207" t="s">
        <v>77</v>
      </c>
      <c r="AV417" s="12" t="s">
        <v>75</v>
      </c>
      <c r="AW417" s="12" t="s">
        <v>32</v>
      </c>
      <c r="AX417" s="12" t="s">
        <v>69</v>
      </c>
      <c r="AY417" s="207" t="s">
        <v>140</v>
      </c>
    </row>
    <row r="418" spans="2:65" s="13" customFormat="1" ht="11.25">
      <c r="B418" s="208"/>
      <c r="C418" s="209"/>
      <c r="D418" s="194" t="s">
        <v>153</v>
      </c>
      <c r="E418" s="210" t="s">
        <v>1</v>
      </c>
      <c r="F418" s="211" t="s">
        <v>531</v>
      </c>
      <c r="G418" s="209"/>
      <c r="H418" s="212">
        <v>0.6</v>
      </c>
      <c r="I418" s="213"/>
      <c r="J418" s="209"/>
      <c r="K418" s="209"/>
      <c r="L418" s="214"/>
      <c r="M418" s="215"/>
      <c r="N418" s="216"/>
      <c r="O418" s="216"/>
      <c r="P418" s="216"/>
      <c r="Q418" s="216"/>
      <c r="R418" s="216"/>
      <c r="S418" s="216"/>
      <c r="T418" s="217"/>
      <c r="AT418" s="218" t="s">
        <v>153</v>
      </c>
      <c r="AU418" s="218" t="s">
        <v>77</v>
      </c>
      <c r="AV418" s="13" t="s">
        <v>77</v>
      </c>
      <c r="AW418" s="13" t="s">
        <v>32</v>
      </c>
      <c r="AX418" s="13" t="s">
        <v>75</v>
      </c>
      <c r="AY418" s="218" t="s">
        <v>140</v>
      </c>
    </row>
    <row r="419" spans="2:65" s="1" customFormat="1" ht="16.5" customHeight="1">
      <c r="B419" s="34"/>
      <c r="C419" s="182" t="s">
        <v>532</v>
      </c>
      <c r="D419" s="182" t="s">
        <v>142</v>
      </c>
      <c r="E419" s="183" t="s">
        <v>533</v>
      </c>
      <c r="F419" s="184" t="s">
        <v>534</v>
      </c>
      <c r="G419" s="185" t="s">
        <v>244</v>
      </c>
      <c r="H419" s="186">
        <v>9.6829999999999998</v>
      </c>
      <c r="I419" s="187"/>
      <c r="J419" s="188">
        <f>ROUND(I419*H419,2)</f>
        <v>0</v>
      </c>
      <c r="K419" s="184" t="s">
        <v>146</v>
      </c>
      <c r="L419" s="38"/>
      <c r="M419" s="189" t="s">
        <v>1</v>
      </c>
      <c r="N419" s="190" t="s">
        <v>40</v>
      </c>
      <c r="O419" s="60"/>
      <c r="P419" s="191">
        <f>O419*H419</f>
        <v>0</v>
      </c>
      <c r="Q419" s="191">
        <v>2.5143</v>
      </c>
      <c r="R419" s="191">
        <f>Q419*H419</f>
        <v>24.345966900000001</v>
      </c>
      <c r="S419" s="191">
        <v>0</v>
      </c>
      <c r="T419" s="192">
        <f>S419*H419</f>
        <v>0</v>
      </c>
      <c r="AR419" s="17" t="s">
        <v>147</v>
      </c>
      <c r="AT419" s="17" t="s">
        <v>142</v>
      </c>
      <c r="AU419" s="17" t="s">
        <v>77</v>
      </c>
      <c r="AY419" s="17" t="s">
        <v>140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7" t="s">
        <v>75</v>
      </c>
      <c r="BK419" s="193">
        <f>ROUND(I419*H419,2)</f>
        <v>0</v>
      </c>
      <c r="BL419" s="17" t="s">
        <v>147</v>
      </c>
      <c r="BM419" s="17" t="s">
        <v>535</v>
      </c>
    </row>
    <row r="420" spans="2:65" s="1" customFormat="1" ht="19.5">
      <c r="B420" s="34"/>
      <c r="C420" s="35"/>
      <c r="D420" s="194" t="s">
        <v>149</v>
      </c>
      <c r="E420" s="35"/>
      <c r="F420" s="195" t="s">
        <v>536</v>
      </c>
      <c r="G420" s="35"/>
      <c r="H420" s="35"/>
      <c r="I420" s="112"/>
      <c r="J420" s="35"/>
      <c r="K420" s="35"/>
      <c r="L420" s="38"/>
      <c r="M420" s="196"/>
      <c r="N420" s="60"/>
      <c r="O420" s="60"/>
      <c r="P420" s="60"/>
      <c r="Q420" s="60"/>
      <c r="R420" s="60"/>
      <c r="S420" s="60"/>
      <c r="T420" s="61"/>
      <c r="AT420" s="17" t="s">
        <v>149</v>
      </c>
      <c r="AU420" s="17" t="s">
        <v>77</v>
      </c>
    </row>
    <row r="421" spans="2:65" s="1" customFormat="1" ht="19.5">
      <c r="B421" s="34"/>
      <c r="C421" s="35"/>
      <c r="D421" s="194" t="s">
        <v>151</v>
      </c>
      <c r="E421" s="35"/>
      <c r="F421" s="197" t="s">
        <v>152</v>
      </c>
      <c r="G421" s="35"/>
      <c r="H421" s="35"/>
      <c r="I421" s="112"/>
      <c r="J421" s="35"/>
      <c r="K421" s="35"/>
      <c r="L421" s="38"/>
      <c r="M421" s="196"/>
      <c r="N421" s="60"/>
      <c r="O421" s="60"/>
      <c r="P421" s="60"/>
      <c r="Q421" s="60"/>
      <c r="R421" s="60"/>
      <c r="S421" s="60"/>
      <c r="T421" s="61"/>
      <c r="AT421" s="17" t="s">
        <v>151</v>
      </c>
      <c r="AU421" s="17" t="s">
        <v>77</v>
      </c>
    </row>
    <row r="422" spans="2:65" s="12" customFormat="1" ht="11.25">
      <c r="B422" s="198"/>
      <c r="C422" s="199"/>
      <c r="D422" s="194" t="s">
        <v>153</v>
      </c>
      <c r="E422" s="200" t="s">
        <v>1</v>
      </c>
      <c r="F422" s="201" t="s">
        <v>311</v>
      </c>
      <c r="G422" s="199"/>
      <c r="H422" s="200" t="s">
        <v>1</v>
      </c>
      <c r="I422" s="202"/>
      <c r="J422" s="199"/>
      <c r="K422" s="199"/>
      <c r="L422" s="203"/>
      <c r="M422" s="204"/>
      <c r="N422" s="205"/>
      <c r="O422" s="205"/>
      <c r="P422" s="205"/>
      <c r="Q422" s="205"/>
      <c r="R422" s="205"/>
      <c r="S422" s="205"/>
      <c r="T422" s="206"/>
      <c r="AT422" s="207" t="s">
        <v>153</v>
      </c>
      <c r="AU422" s="207" t="s">
        <v>77</v>
      </c>
      <c r="AV422" s="12" t="s">
        <v>75</v>
      </c>
      <c r="AW422" s="12" t="s">
        <v>32</v>
      </c>
      <c r="AX422" s="12" t="s">
        <v>69</v>
      </c>
      <c r="AY422" s="207" t="s">
        <v>140</v>
      </c>
    </row>
    <row r="423" spans="2:65" s="13" customFormat="1" ht="11.25">
      <c r="B423" s="208"/>
      <c r="C423" s="209"/>
      <c r="D423" s="194" t="s">
        <v>153</v>
      </c>
      <c r="E423" s="210" t="s">
        <v>1</v>
      </c>
      <c r="F423" s="211" t="s">
        <v>537</v>
      </c>
      <c r="G423" s="209"/>
      <c r="H423" s="212">
        <v>6.3079999999999998</v>
      </c>
      <c r="I423" s="213"/>
      <c r="J423" s="209"/>
      <c r="K423" s="209"/>
      <c r="L423" s="214"/>
      <c r="M423" s="215"/>
      <c r="N423" s="216"/>
      <c r="O423" s="216"/>
      <c r="P423" s="216"/>
      <c r="Q423" s="216"/>
      <c r="R423" s="216"/>
      <c r="S423" s="216"/>
      <c r="T423" s="217"/>
      <c r="AT423" s="218" t="s">
        <v>153</v>
      </c>
      <c r="AU423" s="218" t="s">
        <v>77</v>
      </c>
      <c r="AV423" s="13" t="s">
        <v>77</v>
      </c>
      <c r="AW423" s="13" t="s">
        <v>32</v>
      </c>
      <c r="AX423" s="13" t="s">
        <v>69</v>
      </c>
      <c r="AY423" s="218" t="s">
        <v>140</v>
      </c>
    </row>
    <row r="424" spans="2:65" s="12" customFormat="1" ht="11.25">
      <c r="B424" s="198"/>
      <c r="C424" s="199"/>
      <c r="D424" s="194" t="s">
        <v>153</v>
      </c>
      <c r="E424" s="200" t="s">
        <v>1</v>
      </c>
      <c r="F424" s="201" t="s">
        <v>538</v>
      </c>
      <c r="G424" s="199"/>
      <c r="H424" s="200" t="s">
        <v>1</v>
      </c>
      <c r="I424" s="202"/>
      <c r="J424" s="199"/>
      <c r="K424" s="199"/>
      <c r="L424" s="203"/>
      <c r="M424" s="204"/>
      <c r="N424" s="205"/>
      <c r="O424" s="205"/>
      <c r="P424" s="205"/>
      <c r="Q424" s="205"/>
      <c r="R424" s="205"/>
      <c r="S424" s="205"/>
      <c r="T424" s="206"/>
      <c r="AT424" s="207" t="s">
        <v>153</v>
      </c>
      <c r="AU424" s="207" t="s">
        <v>77</v>
      </c>
      <c r="AV424" s="12" t="s">
        <v>75</v>
      </c>
      <c r="AW424" s="12" t="s">
        <v>32</v>
      </c>
      <c r="AX424" s="12" t="s">
        <v>69</v>
      </c>
      <c r="AY424" s="207" t="s">
        <v>140</v>
      </c>
    </row>
    <row r="425" spans="2:65" s="13" customFormat="1" ht="11.25">
      <c r="B425" s="208"/>
      <c r="C425" s="209"/>
      <c r="D425" s="194" t="s">
        <v>153</v>
      </c>
      <c r="E425" s="210" t="s">
        <v>1</v>
      </c>
      <c r="F425" s="211" t="s">
        <v>539</v>
      </c>
      <c r="G425" s="209"/>
      <c r="H425" s="212">
        <v>3.375</v>
      </c>
      <c r="I425" s="213"/>
      <c r="J425" s="209"/>
      <c r="K425" s="209"/>
      <c r="L425" s="214"/>
      <c r="M425" s="215"/>
      <c r="N425" s="216"/>
      <c r="O425" s="216"/>
      <c r="P425" s="216"/>
      <c r="Q425" s="216"/>
      <c r="R425" s="216"/>
      <c r="S425" s="216"/>
      <c r="T425" s="217"/>
      <c r="AT425" s="218" t="s">
        <v>153</v>
      </c>
      <c r="AU425" s="218" t="s">
        <v>77</v>
      </c>
      <c r="AV425" s="13" t="s">
        <v>77</v>
      </c>
      <c r="AW425" s="13" t="s">
        <v>32</v>
      </c>
      <c r="AX425" s="13" t="s">
        <v>69</v>
      </c>
      <c r="AY425" s="218" t="s">
        <v>140</v>
      </c>
    </row>
    <row r="426" spans="2:65" s="14" customFormat="1" ht="11.25">
      <c r="B426" s="219"/>
      <c r="C426" s="220"/>
      <c r="D426" s="194" t="s">
        <v>153</v>
      </c>
      <c r="E426" s="221" t="s">
        <v>1</v>
      </c>
      <c r="F426" s="222" t="s">
        <v>196</v>
      </c>
      <c r="G426" s="220"/>
      <c r="H426" s="223">
        <v>9.6829999999999998</v>
      </c>
      <c r="I426" s="224"/>
      <c r="J426" s="220"/>
      <c r="K426" s="220"/>
      <c r="L426" s="225"/>
      <c r="M426" s="226"/>
      <c r="N426" s="227"/>
      <c r="O426" s="227"/>
      <c r="P426" s="227"/>
      <c r="Q426" s="227"/>
      <c r="R426" s="227"/>
      <c r="S426" s="227"/>
      <c r="T426" s="228"/>
      <c r="AT426" s="229" t="s">
        <v>153</v>
      </c>
      <c r="AU426" s="229" t="s">
        <v>77</v>
      </c>
      <c r="AV426" s="14" t="s">
        <v>147</v>
      </c>
      <c r="AW426" s="14" t="s">
        <v>32</v>
      </c>
      <c r="AX426" s="14" t="s">
        <v>75</v>
      </c>
      <c r="AY426" s="229" t="s">
        <v>140</v>
      </c>
    </row>
    <row r="427" spans="2:65" s="1" customFormat="1" ht="16.5" customHeight="1">
      <c r="B427" s="34"/>
      <c r="C427" s="182" t="s">
        <v>540</v>
      </c>
      <c r="D427" s="182" t="s">
        <v>142</v>
      </c>
      <c r="E427" s="183" t="s">
        <v>541</v>
      </c>
      <c r="F427" s="184" t="s">
        <v>542</v>
      </c>
      <c r="G427" s="185" t="s">
        <v>145</v>
      </c>
      <c r="H427" s="186">
        <v>34</v>
      </c>
      <c r="I427" s="187"/>
      <c r="J427" s="188">
        <f>ROUND(I427*H427,2)</f>
        <v>0</v>
      </c>
      <c r="K427" s="184" t="s">
        <v>146</v>
      </c>
      <c r="L427" s="38"/>
      <c r="M427" s="189" t="s">
        <v>1</v>
      </c>
      <c r="N427" s="190" t="s">
        <v>40</v>
      </c>
      <c r="O427" s="60"/>
      <c r="P427" s="191">
        <f>O427*H427</f>
        <v>0</v>
      </c>
      <c r="Q427" s="191">
        <v>4.3200000000000001E-3</v>
      </c>
      <c r="R427" s="191">
        <f>Q427*H427</f>
        <v>0.14688000000000001</v>
      </c>
      <c r="S427" s="191">
        <v>0</v>
      </c>
      <c r="T427" s="192">
        <f>S427*H427</f>
        <v>0</v>
      </c>
      <c r="AR427" s="17" t="s">
        <v>147</v>
      </c>
      <c r="AT427" s="17" t="s">
        <v>142</v>
      </c>
      <c r="AU427" s="17" t="s">
        <v>77</v>
      </c>
      <c r="AY427" s="17" t="s">
        <v>140</v>
      </c>
      <c r="BE427" s="193">
        <f>IF(N427="základní",J427,0)</f>
        <v>0</v>
      </c>
      <c r="BF427" s="193">
        <f>IF(N427="snížená",J427,0)</f>
        <v>0</v>
      </c>
      <c r="BG427" s="193">
        <f>IF(N427="zákl. přenesená",J427,0)</f>
        <v>0</v>
      </c>
      <c r="BH427" s="193">
        <f>IF(N427="sníž. přenesená",J427,0)</f>
        <v>0</v>
      </c>
      <c r="BI427" s="193">
        <f>IF(N427="nulová",J427,0)</f>
        <v>0</v>
      </c>
      <c r="BJ427" s="17" t="s">
        <v>75</v>
      </c>
      <c r="BK427" s="193">
        <f>ROUND(I427*H427,2)</f>
        <v>0</v>
      </c>
      <c r="BL427" s="17" t="s">
        <v>147</v>
      </c>
      <c r="BM427" s="17" t="s">
        <v>543</v>
      </c>
    </row>
    <row r="428" spans="2:65" s="1" customFormat="1" ht="19.5">
      <c r="B428" s="34"/>
      <c r="C428" s="35"/>
      <c r="D428" s="194" t="s">
        <v>149</v>
      </c>
      <c r="E428" s="35"/>
      <c r="F428" s="195" t="s">
        <v>544</v>
      </c>
      <c r="G428" s="35"/>
      <c r="H428" s="35"/>
      <c r="I428" s="112"/>
      <c r="J428" s="35"/>
      <c r="K428" s="35"/>
      <c r="L428" s="38"/>
      <c r="M428" s="196"/>
      <c r="N428" s="60"/>
      <c r="O428" s="60"/>
      <c r="P428" s="60"/>
      <c r="Q428" s="60"/>
      <c r="R428" s="60"/>
      <c r="S428" s="60"/>
      <c r="T428" s="61"/>
      <c r="AT428" s="17" t="s">
        <v>149</v>
      </c>
      <c r="AU428" s="17" t="s">
        <v>77</v>
      </c>
    </row>
    <row r="429" spans="2:65" s="1" customFormat="1" ht="19.5">
      <c r="B429" s="34"/>
      <c r="C429" s="35"/>
      <c r="D429" s="194" t="s">
        <v>151</v>
      </c>
      <c r="E429" s="35"/>
      <c r="F429" s="197" t="s">
        <v>152</v>
      </c>
      <c r="G429" s="35"/>
      <c r="H429" s="35"/>
      <c r="I429" s="112"/>
      <c r="J429" s="35"/>
      <c r="K429" s="35"/>
      <c r="L429" s="38"/>
      <c r="M429" s="196"/>
      <c r="N429" s="60"/>
      <c r="O429" s="60"/>
      <c r="P429" s="60"/>
      <c r="Q429" s="60"/>
      <c r="R429" s="60"/>
      <c r="S429" s="60"/>
      <c r="T429" s="61"/>
      <c r="AT429" s="17" t="s">
        <v>151</v>
      </c>
      <c r="AU429" s="17" t="s">
        <v>77</v>
      </c>
    </row>
    <row r="430" spans="2:65" s="12" customFormat="1" ht="11.25">
      <c r="B430" s="198"/>
      <c r="C430" s="199"/>
      <c r="D430" s="194" t="s">
        <v>153</v>
      </c>
      <c r="E430" s="200" t="s">
        <v>1</v>
      </c>
      <c r="F430" s="201" t="s">
        <v>311</v>
      </c>
      <c r="G430" s="199"/>
      <c r="H430" s="200" t="s">
        <v>1</v>
      </c>
      <c r="I430" s="202"/>
      <c r="J430" s="199"/>
      <c r="K430" s="199"/>
      <c r="L430" s="203"/>
      <c r="M430" s="204"/>
      <c r="N430" s="205"/>
      <c r="O430" s="205"/>
      <c r="P430" s="205"/>
      <c r="Q430" s="205"/>
      <c r="R430" s="205"/>
      <c r="S430" s="205"/>
      <c r="T430" s="206"/>
      <c r="AT430" s="207" t="s">
        <v>153</v>
      </c>
      <c r="AU430" s="207" t="s">
        <v>77</v>
      </c>
      <c r="AV430" s="12" t="s">
        <v>75</v>
      </c>
      <c r="AW430" s="12" t="s">
        <v>32</v>
      </c>
      <c r="AX430" s="12" t="s">
        <v>69</v>
      </c>
      <c r="AY430" s="207" t="s">
        <v>140</v>
      </c>
    </row>
    <row r="431" spans="2:65" s="13" customFormat="1" ht="11.25">
      <c r="B431" s="208"/>
      <c r="C431" s="209"/>
      <c r="D431" s="194" t="s">
        <v>153</v>
      </c>
      <c r="E431" s="210" t="s">
        <v>1</v>
      </c>
      <c r="F431" s="211" t="s">
        <v>545</v>
      </c>
      <c r="G431" s="209"/>
      <c r="H431" s="212">
        <v>13</v>
      </c>
      <c r="I431" s="213"/>
      <c r="J431" s="209"/>
      <c r="K431" s="209"/>
      <c r="L431" s="214"/>
      <c r="M431" s="215"/>
      <c r="N431" s="216"/>
      <c r="O431" s="216"/>
      <c r="P431" s="216"/>
      <c r="Q431" s="216"/>
      <c r="R431" s="216"/>
      <c r="S431" s="216"/>
      <c r="T431" s="217"/>
      <c r="AT431" s="218" t="s">
        <v>153</v>
      </c>
      <c r="AU431" s="218" t="s">
        <v>77</v>
      </c>
      <c r="AV431" s="13" t="s">
        <v>77</v>
      </c>
      <c r="AW431" s="13" t="s">
        <v>32</v>
      </c>
      <c r="AX431" s="13" t="s">
        <v>69</v>
      </c>
      <c r="AY431" s="218" t="s">
        <v>140</v>
      </c>
    </row>
    <row r="432" spans="2:65" s="12" customFormat="1" ht="11.25">
      <c r="B432" s="198"/>
      <c r="C432" s="199"/>
      <c r="D432" s="194" t="s">
        <v>153</v>
      </c>
      <c r="E432" s="200" t="s">
        <v>1</v>
      </c>
      <c r="F432" s="201" t="s">
        <v>538</v>
      </c>
      <c r="G432" s="199"/>
      <c r="H432" s="200" t="s">
        <v>1</v>
      </c>
      <c r="I432" s="202"/>
      <c r="J432" s="199"/>
      <c r="K432" s="199"/>
      <c r="L432" s="203"/>
      <c r="M432" s="204"/>
      <c r="N432" s="205"/>
      <c r="O432" s="205"/>
      <c r="P432" s="205"/>
      <c r="Q432" s="205"/>
      <c r="R432" s="205"/>
      <c r="S432" s="205"/>
      <c r="T432" s="206"/>
      <c r="AT432" s="207" t="s">
        <v>153</v>
      </c>
      <c r="AU432" s="207" t="s">
        <v>77</v>
      </c>
      <c r="AV432" s="12" t="s">
        <v>75</v>
      </c>
      <c r="AW432" s="12" t="s">
        <v>32</v>
      </c>
      <c r="AX432" s="12" t="s">
        <v>69</v>
      </c>
      <c r="AY432" s="207" t="s">
        <v>140</v>
      </c>
    </row>
    <row r="433" spans="2:65" s="13" customFormat="1" ht="11.25">
      <c r="B433" s="208"/>
      <c r="C433" s="209"/>
      <c r="D433" s="194" t="s">
        <v>153</v>
      </c>
      <c r="E433" s="210" t="s">
        <v>1</v>
      </c>
      <c r="F433" s="211" t="s">
        <v>546</v>
      </c>
      <c r="G433" s="209"/>
      <c r="H433" s="212">
        <v>13.8</v>
      </c>
      <c r="I433" s="213"/>
      <c r="J433" s="209"/>
      <c r="K433" s="209"/>
      <c r="L433" s="214"/>
      <c r="M433" s="215"/>
      <c r="N433" s="216"/>
      <c r="O433" s="216"/>
      <c r="P433" s="216"/>
      <c r="Q433" s="216"/>
      <c r="R433" s="216"/>
      <c r="S433" s="216"/>
      <c r="T433" s="217"/>
      <c r="AT433" s="218" t="s">
        <v>153</v>
      </c>
      <c r="AU433" s="218" t="s">
        <v>77</v>
      </c>
      <c r="AV433" s="13" t="s">
        <v>77</v>
      </c>
      <c r="AW433" s="13" t="s">
        <v>32</v>
      </c>
      <c r="AX433" s="13" t="s">
        <v>69</v>
      </c>
      <c r="AY433" s="218" t="s">
        <v>140</v>
      </c>
    </row>
    <row r="434" spans="2:65" s="13" customFormat="1" ht="11.25">
      <c r="B434" s="208"/>
      <c r="C434" s="209"/>
      <c r="D434" s="194" t="s">
        <v>153</v>
      </c>
      <c r="E434" s="210" t="s">
        <v>1</v>
      </c>
      <c r="F434" s="211" t="s">
        <v>547</v>
      </c>
      <c r="G434" s="209"/>
      <c r="H434" s="212">
        <v>7.2</v>
      </c>
      <c r="I434" s="213"/>
      <c r="J434" s="209"/>
      <c r="K434" s="209"/>
      <c r="L434" s="214"/>
      <c r="M434" s="215"/>
      <c r="N434" s="216"/>
      <c r="O434" s="216"/>
      <c r="P434" s="216"/>
      <c r="Q434" s="216"/>
      <c r="R434" s="216"/>
      <c r="S434" s="216"/>
      <c r="T434" s="217"/>
      <c r="AT434" s="218" t="s">
        <v>153</v>
      </c>
      <c r="AU434" s="218" t="s">
        <v>77</v>
      </c>
      <c r="AV434" s="13" t="s">
        <v>77</v>
      </c>
      <c r="AW434" s="13" t="s">
        <v>32</v>
      </c>
      <c r="AX434" s="13" t="s">
        <v>69</v>
      </c>
      <c r="AY434" s="218" t="s">
        <v>140</v>
      </c>
    </row>
    <row r="435" spans="2:65" s="14" customFormat="1" ht="11.25">
      <c r="B435" s="219"/>
      <c r="C435" s="220"/>
      <c r="D435" s="194" t="s">
        <v>153</v>
      </c>
      <c r="E435" s="221" t="s">
        <v>1</v>
      </c>
      <c r="F435" s="222" t="s">
        <v>196</v>
      </c>
      <c r="G435" s="220"/>
      <c r="H435" s="223">
        <v>34</v>
      </c>
      <c r="I435" s="224"/>
      <c r="J435" s="220"/>
      <c r="K435" s="220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153</v>
      </c>
      <c r="AU435" s="229" t="s">
        <v>77</v>
      </c>
      <c r="AV435" s="14" t="s">
        <v>147</v>
      </c>
      <c r="AW435" s="14" t="s">
        <v>32</v>
      </c>
      <c r="AX435" s="14" t="s">
        <v>75</v>
      </c>
      <c r="AY435" s="229" t="s">
        <v>140</v>
      </c>
    </row>
    <row r="436" spans="2:65" s="1" customFormat="1" ht="16.5" customHeight="1">
      <c r="B436" s="34"/>
      <c r="C436" s="182" t="s">
        <v>548</v>
      </c>
      <c r="D436" s="182" t="s">
        <v>142</v>
      </c>
      <c r="E436" s="183" t="s">
        <v>549</v>
      </c>
      <c r="F436" s="184" t="s">
        <v>550</v>
      </c>
      <c r="G436" s="185" t="s">
        <v>145</v>
      </c>
      <c r="H436" s="186">
        <v>34</v>
      </c>
      <c r="I436" s="187"/>
      <c r="J436" s="188">
        <f>ROUND(I436*H436,2)</f>
        <v>0</v>
      </c>
      <c r="K436" s="184" t="s">
        <v>146</v>
      </c>
      <c r="L436" s="38"/>
      <c r="M436" s="189" t="s">
        <v>1</v>
      </c>
      <c r="N436" s="190" t="s">
        <v>40</v>
      </c>
      <c r="O436" s="60"/>
      <c r="P436" s="191">
        <f>O436*H436</f>
        <v>0</v>
      </c>
      <c r="Q436" s="191">
        <v>0</v>
      </c>
      <c r="R436" s="191">
        <f>Q436*H436</f>
        <v>0</v>
      </c>
      <c r="S436" s="191">
        <v>0</v>
      </c>
      <c r="T436" s="192">
        <f>S436*H436</f>
        <v>0</v>
      </c>
      <c r="AR436" s="17" t="s">
        <v>147</v>
      </c>
      <c r="AT436" s="17" t="s">
        <v>142</v>
      </c>
      <c r="AU436" s="17" t="s">
        <v>77</v>
      </c>
      <c r="AY436" s="17" t="s">
        <v>140</v>
      </c>
      <c r="BE436" s="193">
        <f>IF(N436="základní",J436,0)</f>
        <v>0</v>
      </c>
      <c r="BF436" s="193">
        <f>IF(N436="snížená",J436,0)</f>
        <v>0</v>
      </c>
      <c r="BG436" s="193">
        <f>IF(N436="zákl. přenesená",J436,0)</f>
        <v>0</v>
      </c>
      <c r="BH436" s="193">
        <f>IF(N436="sníž. přenesená",J436,0)</f>
        <v>0</v>
      </c>
      <c r="BI436" s="193">
        <f>IF(N436="nulová",J436,0)</f>
        <v>0</v>
      </c>
      <c r="BJ436" s="17" t="s">
        <v>75</v>
      </c>
      <c r="BK436" s="193">
        <f>ROUND(I436*H436,2)</f>
        <v>0</v>
      </c>
      <c r="BL436" s="17" t="s">
        <v>147</v>
      </c>
      <c r="BM436" s="17" t="s">
        <v>551</v>
      </c>
    </row>
    <row r="437" spans="2:65" s="1" customFormat="1" ht="19.5">
      <c r="B437" s="34"/>
      <c r="C437" s="35"/>
      <c r="D437" s="194" t="s">
        <v>149</v>
      </c>
      <c r="E437" s="35"/>
      <c r="F437" s="195" t="s">
        <v>552</v>
      </c>
      <c r="G437" s="35"/>
      <c r="H437" s="35"/>
      <c r="I437" s="112"/>
      <c r="J437" s="35"/>
      <c r="K437" s="35"/>
      <c r="L437" s="38"/>
      <c r="M437" s="196"/>
      <c r="N437" s="60"/>
      <c r="O437" s="60"/>
      <c r="P437" s="60"/>
      <c r="Q437" s="60"/>
      <c r="R437" s="60"/>
      <c r="S437" s="60"/>
      <c r="T437" s="61"/>
      <c r="AT437" s="17" t="s">
        <v>149</v>
      </c>
      <c r="AU437" s="17" t="s">
        <v>77</v>
      </c>
    </row>
    <row r="438" spans="2:65" s="1" customFormat="1" ht="16.5" customHeight="1">
      <c r="B438" s="34"/>
      <c r="C438" s="182" t="s">
        <v>553</v>
      </c>
      <c r="D438" s="182" t="s">
        <v>142</v>
      </c>
      <c r="E438" s="183" t="s">
        <v>554</v>
      </c>
      <c r="F438" s="184" t="s">
        <v>555</v>
      </c>
      <c r="G438" s="185" t="s">
        <v>372</v>
      </c>
      <c r="H438" s="186">
        <v>0.32600000000000001</v>
      </c>
      <c r="I438" s="187"/>
      <c r="J438" s="188">
        <f>ROUND(I438*H438,2)</f>
        <v>0</v>
      </c>
      <c r="K438" s="184" t="s">
        <v>146</v>
      </c>
      <c r="L438" s="38"/>
      <c r="M438" s="189" t="s">
        <v>1</v>
      </c>
      <c r="N438" s="190" t="s">
        <v>40</v>
      </c>
      <c r="O438" s="60"/>
      <c r="P438" s="191">
        <f>O438*H438</f>
        <v>0</v>
      </c>
      <c r="Q438" s="191">
        <v>1.10951</v>
      </c>
      <c r="R438" s="191">
        <f>Q438*H438</f>
        <v>0.36170026</v>
      </c>
      <c r="S438" s="191">
        <v>0</v>
      </c>
      <c r="T438" s="192">
        <f>S438*H438</f>
        <v>0</v>
      </c>
      <c r="AR438" s="17" t="s">
        <v>147</v>
      </c>
      <c r="AT438" s="17" t="s">
        <v>142</v>
      </c>
      <c r="AU438" s="17" t="s">
        <v>77</v>
      </c>
      <c r="AY438" s="17" t="s">
        <v>140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7" t="s">
        <v>75</v>
      </c>
      <c r="BK438" s="193">
        <f>ROUND(I438*H438,2)</f>
        <v>0</v>
      </c>
      <c r="BL438" s="17" t="s">
        <v>147</v>
      </c>
      <c r="BM438" s="17" t="s">
        <v>556</v>
      </c>
    </row>
    <row r="439" spans="2:65" s="1" customFormat="1" ht="11.25">
      <c r="B439" s="34"/>
      <c r="C439" s="35"/>
      <c r="D439" s="194" t="s">
        <v>149</v>
      </c>
      <c r="E439" s="35"/>
      <c r="F439" s="195" t="s">
        <v>557</v>
      </c>
      <c r="G439" s="35"/>
      <c r="H439" s="35"/>
      <c r="I439" s="112"/>
      <c r="J439" s="35"/>
      <c r="K439" s="35"/>
      <c r="L439" s="38"/>
      <c r="M439" s="196"/>
      <c r="N439" s="60"/>
      <c r="O439" s="60"/>
      <c r="P439" s="60"/>
      <c r="Q439" s="60"/>
      <c r="R439" s="60"/>
      <c r="S439" s="60"/>
      <c r="T439" s="61"/>
      <c r="AT439" s="17" t="s">
        <v>149</v>
      </c>
      <c r="AU439" s="17" t="s">
        <v>77</v>
      </c>
    </row>
    <row r="440" spans="2:65" s="1" customFormat="1" ht="19.5">
      <c r="B440" s="34"/>
      <c r="C440" s="35"/>
      <c r="D440" s="194" t="s">
        <v>151</v>
      </c>
      <c r="E440" s="35"/>
      <c r="F440" s="197" t="s">
        <v>558</v>
      </c>
      <c r="G440" s="35"/>
      <c r="H440" s="35"/>
      <c r="I440" s="112"/>
      <c r="J440" s="35"/>
      <c r="K440" s="35"/>
      <c r="L440" s="38"/>
      <c r="M440" s="196"/>
      <c r="N440" s="60"/>
      <c r="O440" s="60"/>
      <c r="P440" s="60"/>
      <c r="Q440" s="60"/>
      <c r="R440" s="60"/>
      <c r="S440" s="60"/>
      <c r="T440" s="61"/>
      <c r="AT440" s="17" t="s">
        <v>151</v>
      </c>
      <c r="AU440" s="17" t="s">
        <v>77</v>
      </c>
    </row>
    <row r="441" spans="2:65" s="12" customFormat="1" ht="11.25">
      <c r="B441" s="198"/>
      <c r="C441" s="199"/>
      <c r="D441" s="194" t="s">
        <v>153</v>
      </c>
      <c r="E441" s="200" t="s">
        <v>1</v>
      </c>
      <c r="F441" s="201" t="s">
        <v>311</v>
      </c>
      <c r="G441" s="199"/>
      <c r="H441" s="200" t="s">
        <v>1</v>
      </c>
      <c r="I441" s="202"/>
      <c r="J441" s="199"/>
      <c r="K441" s="199"/>
      <c r="L441" s="203"/>
      <c r="M441" s="204"/>
      <c r="N441" s="205"/>
      <c r="O441" s="205"/>
      <c r="P441" s="205"/>
      <c r="Q441" s="205"/>
      <c r="R441" s="205"/>
      <c r="S441" s="205"/>
      <c r="T441" s="206"/>
      <c r="AT441" s="207" t="s">
        <v>153</v>
      </c>
      <c r="AU441" s="207" t="s">
        <v>77</v>
      </c>
      <c r="AV441" s="12" t="s">
        <v>75</v>
      </c>
      <c r="AW441" s="12" t="s">
        <v>32</v>
      </c>
      <c r="AX441" s="12" t="s">
        <v>69</v>
      </c>
      <c r="AY441" s="207" t="s">
        <v>140</v>
      </c>
    </row>
    <row r="442" spans="2:65" s="13" customFormat="1" ht="11.25">
      <c r="B442" s="208"/>
      <c r="C442" s="209"/>
      <c r="D442" s="194" t="s">
        <v>153</v>
      </c>
      <c r="E442" s="210" t="s">
        <v>1</v>
      </c>
      <c r="F442" s="211" t="s">
        <v>559</v>
      </c>
      <c r="G442" s="209"/>
      <c r="H442" s="212">
        <v>0.32600000000000001</v>
      </c>
      <c r="I442" s="213"/>
      <c r="J442" s="209"/>
      <c r="K442" s="209"/>
      <c r="L442" s="214"/>
      <c r="M442" s="215"/>
      <c r="N442" s="216"/>
      <c r="O442" s="216"/>
      <c r="P442" s="216"/>
      <c r="Q442" s="216"/>
      <c r="R442" s="216"/>
      <c r="S442" s="216"/>
      <c r="T442" s="217"/>
      <c r="AT442" s="218" t="s">
        <v>153</v>
      </c>
      <c r="AU442" s="218" t="s">
        <v>77</v>
      </c>
      <c r="AV442" s="13" t="s">
        <v>77</v>
      </c>
      <c r="AW442" s="13" t="s">
        <v>32</v>
      </c>
      <c r="AX442" s="13" t="s">
        <v>75</v>
      </c>
      <c r="AY442" s="218" t="s">
        <v>140</v>
      </c>
    </row>
    <row r="443" spans="2:65" s="1" customFormat="1" ht="16.5" customHeight="1">
      <c r="B443" s="34"/>
      <c r="C443" s="182" t="s">
        <v>560</v>
      </c>
      <c r="D443" s="182" t="s">
        <v>142</v>
      </c>
      <c r="E443" s="183" t="s">
        <v>561</v>
      </c>
      <c r="F443" s="184" t="s">
        <v>562</v>
      </c>
      <c r="G443" s="185" t="s">
        <v>372</v>
      </c>
      <c r="H443" s="186">
        <v>0.156</v>
      </c>
      <c r="I443" s="187"/>
      <c r="J443" s="188">
        <f>ROUND(I443*H443,2)</f>
        <v>0</v>
      </c>
      <c r="K443" s="184" t="s">
        <v>146</v>
      </c>
      <c r="L443" s="38"/>
      <c r="M443" s="189" t="s">
        <v>1</v>
      </c>
      <c r="N443" s="190" t="s">
        <v>40</v>
      </c>
      <c r="O443" s="60"/>
      <c r="P443" s="191">
        <f>O443*H443</f>
        <v>0</v>
      </c>
      <c r="Q443" s="191">
        <v>1.06277</v>
      </c>
      <c r="R443" s="191">
        <f>Q443*H443</f>
        <v>0.16579211999999999</v>
      </c>
      <c r="S443" s="191">
        <v>0</v>
      </c>
      <c r="T443" s="192">
        <f>S443*H443</f>
        <v>0</v>
      </c>
      <c r="AR443" s="17" t="s">
        <v>147</v>
      </c>
      <c r="AT443" s="17" t="s">
        <v>142</v>
      </c>
      <c r="AU443" s="17" t="s">
        <v>77</v>
      </c>
      <c r="AY443" s="17" t="s">
        <v>140</v>
      </c>
      <c r="BE443" s="193">
        <f>IF(N443="základní",J443,0)</f>
        <v>0</v>
      </c>
      <c r="BF443" s="193">
        <f>IF(N443="snížená",J443,0)</f>
        <v>0</v>
      </c>
      <c r="BG443" s="193">
        <f>IF(N443="zákl. přenesená",J443,0)</f>
        <v>0</v>
      </c>
      <c r="BH443" s="193">
        <f>IF(N443="sníž. přenesená",J443,0)</f>
        <v>0</v>
      </c>
      <c r="BI443" s="193">
        <f>IF(N443="nulová",J443,0)</f>
        <v>0</v>
      </c>
      <c r="BJ443" s="17" t="s">
        <v>75</v>
      </c>
      <c r="BK443" s="193">
        <f>ROUND(I443*H443,2)</f>
        <v>0</v>
      </c>
      <c r="BL443" s="17" t="s">
        <v>147</v>
      </c>
      <c r="BM443" s="17" t="s">
        <v>563</v>
      </c>
    </row>
    <row r="444" spans="2:65" s="1" customFormat="1" ht="11.25">
      <c r="B444" s="34"/>
      <c r="C444" s="35"/>
      <c r="D444" s="194" t="s">
        <v>149</v>
      </c>
      <c r="E444" s="35"/>
      <c r="F444" s="195" t="s">
        <v>564</v>
      </c>
      <c r="G444" s="35"/>
      <c r="H444" s="35"/>
      <c r="I444" s="112"/>
      <c r="J444" s="35"/>
      <c r="K444" s="35"/>
      <c r="L444" s="38"/>
      <c r="M444" s="196"/>
      <c r="N444" s="60"/>
      <c r="O444" s="60"/>
      <c r="P444" s="60"/>
      <c r="Q444" s="60"/>
      <c r="R444" s="60"/>
      <c r="S444" s="60"/>
      <c r="T444" s="61"/>
      <c r="AT444" s="17" t="s">
        <v>149</v>
      </c>
      <c r="AU444" s="17" t="s">
        <v>77</v>
      </c>
    </row>
    <row r="445" spans="2:65" s="1" customFormat="1" ht="19.5">
      <c r="B445" s="34"/>
      <c r="C445" s="35"/>
      <c r="D445" s="194" t="s">
        <v>151</v>
      </c>
      <c r="E445" s="35"/>
      <c r="F445" s="197" t="s">
        <v>558</v>
      </c>
      <c r="G445" s="35"/>
      <c r="H445" s="35"/>
      <c r="I445" s="112"/>
      <c r="J445" s="35"/>
      <c r="K445" s="35"/>
      <c r="L445" s="38"/>
      <c r="M445" s="196"/>
      <c r="N445" s="60"/>
      <c r="O445" s="60"/>
      <c r="P445" s="60"/>
      <c r="Q445" s="60"/>
      <c r="R445" s="60"/>
      <c r="S445" s="60"/>
      <c r="T445" s="61"/>
      <c r="AT445" s="17" t="s">
        <v>151</v>
      </c>
      <c r="AU445" s="17" t="s">
        <v>77</v>
      </c>
    </row>
    <row r="446" spans="2:65" s="12" customFormat="1" ht="11.25">
      <c r="B446" s="198"/>
      <c r="C446" s="199"/>
      <c r="D446" s="194" t="s">
        <v>153</v>
      </c>
      <c r="E446" s="200" t="s">
        <v>1</v>
      </c>
      <c r="F446" s="201" t="s">
        <v>311</v>
      </c>
      <c r="G446" s="199"/>
      <c r="H446" s="200" t="s">
        <v>1</v>
      </c>
      <c r="I446" s="202"/>
      <c r="J446" s="199"/>
      <c r="K446" s="199"/>
      <c r="L446" s="203"/>
      <c r="M446" s="204"/>
      <c r="N446" s="205"/>
      <c r="O446" s="205"/>
      <c r="P446" s="205"/>
      <c r="Q446" s="205"/>
      <c r="R446" s="205"/>
      <c r="S446" s="205"/>
      <c r="T446" s="206"/>
      <c r="AT446" s="207" t="s">
        <v>153</v>
      </c>
      <c r="AU446" s="207" t="s">
        <v>77</v>
      </c>
      <c r="AV446" s="12" t="s">
        <v>75</v>
      </c>
      <c r="AW446" s="12" t="s">
        <v>32</v>
      </c>
      <c r="AX446" s="12" t="s">
        <v>69</v>
      </c>
      <c r="AY446" s="207" t="s">
        <v>140</v>
      </c>
    </row>
    <row r="447" spans="2:65" s="13" customFormat="1" ht="11.25">
      <c r="B447" s="208"/>
      <c r="C447" s="209"/>
      <c r="D447" s="194" t="s">
        <v>153</v>
      </c>
      <c r="E447" s="210" t="s">
        <v>1</v>
      </c>
      <c r="F447" s="211" t="s">
        <v>565</v>
      </c>
      <c r="G447" s="209"/>
      <c r="H447" s="212">
        <v>0.156</v>
      </c>
      <c r="I447" s="213"/>
      <c r="J447" s="209"/>
      <c r="K447" s="209"/>
      <c r="L447" s="214"/>
      <c r="M447" s="215"/>
      <c r="N447" s="216"/>
      <c r="O447" s="216"/>
      <c r="P447" s="216"/>
      <c r="Q447" s="216"/>
      <c r="R447" s="216"/>
      <c r="S447" s="216"/>
      <c r="T447" s="217"/>
      <c r="AT447" s="218" t="s">
        <v>153</v>
      </c>
      <c r="AU447" s="218" t="s">
        <v>77</v>
      </c>
      <c r="AV447" s="13" t="s">
        <v>77</v>
      </c>
      <c r="AW447" s="13" t="s">
        <v>32</v>
      </c>
      <c r="AX447" s="13" t="s">
        <v>75</v>
      </c>
      <c r="AY447" s="218" t="s">
        <v>140</v>
      </c>
    </row>
    <row r="448" spans="2:65" s="11" customFormat="1" ht="22.9" customHeight="1">
      <c r="B448" s="166"/>
      <c r="C448" s="167"/>
      <c r="D448" s="168" t="s">
        <v>68</v>
      </c>
      <c r="E448" s="180" t="s">
        <v>147</v>
      </c>
      <c r="F448" s="180" t="s">
        <v>566</v>
      </c>
      <c r="G448" s="167"/>
      <c r="H448" s="167"/>
      <c r="I448" s="170"/>
      <c r="J448" s="181">
        <f>BK448</f>
        <v>0</v>
      </c>
      <c r="K448" s="167"/>
      <c r="L448" s="172"/>
      <c r="M448" s="173"/>
      <c r="N448" s="174"/>
      <c r="O448" s="174"/>
      <c r="P448" s="175">
        <f>SUM(P449:P513)</f>
        <v>0</v>
      </c>
      <c r="Q448" s="174"/>
      <c r="R448" s="175">
        <f>SUM(R449:R513)</f>
        <v>3.546262</v>
      </c>
      <c r="S448" s="174"/>
      <c r="T448" s="176">
        <f>SUM(T449:T513)</f>
        <v>0</v>
      </c>
      <c r="AR448" s="177" t="s">
        <v>75</v>
      </c>
      <c r="AT448" s="178" t="s">
        <v>68</v>
      </c>
      <c r="AU448" s="178" t="s">
        <v>75</v>
      </c>
      <c r="AY448" s="177" t="s">
        <v>140</v>
      </c>
      <c r="BK448" s="179">
        <f>SUM(BK449:BK513)</f>
        <v>0</v>
      </c>
    </row>
    <row r="449" spans="2:65" s="1" customFormat="1" ht="16.5" customHeight="1">
      <c r="B449" s="34"/>
      <c r="C449" s="182" t="s">
        <v>567</v>
      </c>
      <c r="D449" s="182" t="s">
        <v>142</v>
      </c>
      <c r="E449" s="183" t="s">
        <v>568</v>
      </c>
      <c r="F449" s="184" t="s">
        <v>569</v>
      </c>
      <c r="G449" s="185" t="s">
        <v>244</v>
      </c>
      <c r="H449" s="186">
        <v>146.43299999999999</v>
      </c>
      <c r="I449" s="187"/>
      <c r="J449" s="188">
        <f>ROUND(I449*H449,2)</f>
        <v>0</v>
      </c>
      <c r="K449" s="184" t="s">
        <v>146</v>
      </c>
      <c r="L449" s="38"/>
      <c r="M449" s="189" t="s">
        <v>1</v>
      </c>
      <c r="N449" s="190" t="s">
        <v>40</v>
      </c>
      <c r="O449" s="60"/>
      <c r="P449" s="191">
        <f>O449*H449</f>
        <v>0</v>
      </c>
      <c r="Q449" s="191">
        <v>0</v>
      </c>
      <c r="R449" s="191">
        <f>Q449*H449</f>
        <v>0</v>
      </c>
      <c r="S449" s="191">
        <v>0</v>
      </c>
      <c r="T449" s="192">
        <f>S449*H449</f>
        <v>0</v>
      </c>
      <c r="AR449" s="17" t="s">
        <v>147</v>
      </c>
      <c r="AT449" s="17" t="s">
        <v>142</v>
      </c>
      <c r="AU449" s="17" t="s">
        <v>77</v>
      </c>
      <c r="AY449" s="17" t="s">
        <v>140</v>
      </c>
      <c r="BE449" s="193">
        <f>IF(N449="základní",J449,0)</f>
        <v>0</v>
      </c>
      <c r="BF449" s="193">
        <f>IF(N449="snížená",J449,0)</f>
        <v>0</v>
      </c>
      <c r="BG449" s="193">
        <f>IF(N449="zákl. přenesená",J449,0)</f>
        <v>0</v>
      </c>
      <c r="BH449" s="193">
        <f>IF(N449="sníž. přenesená",J449,0)</f>
        <v>0</v>
      </c>
      <c r="BI449" s="193">
        <f>IF(N449="nulová",J449,0)</f>
        <v>0</v>
      </c>
      <c r="BJ449" s="17" t="s">
        <v>75</v>
      </c>
      <c r="BK449" s="193">
        <f>ROUND(I449*H449,2)</f>
        <v>0</v>
      </c>
      <c r="BL449" s="17" t="s">
        <v>147</v>
      </c>
      <c r="BM449" s="17" t="s">
        <v>570</v>
      </c>
    </row>
    <row r="450" spans="2:65" s="1" customFormat="1" ht="11.25">
      <c r="B450" s="34"/>
      <c r="C450" s="35"/>
      <c r="D450" s="194" t="s">
        <v>149</v>
      </c>
      <c r="E450" s="35"/>
      <c r="F450" s="195" t="s">
        <v>571</v>
      </c>
      <c r="G450" s="35"/>
      <c r="H450" s="35"/>
      <c r="I450" s="112"/>
      <c r="J450" s="35"/>
      <c r="K450" s="35"/>
      <c r="L450" s="38"/>
      <c r="M450" s="196"/>
      <c r="N450" s="60"/>
      <c r="O450" s="60"/>
      <c r="P450" s="60"/>
      <c r="Q450" s="60"/>
      <c r="R450" s="60"/>
      <c r="S450" s="60"/>
      <c r="T450" s="61"/>
      <c r="AT450" s="17" t="s">
        <v>149</v>
      </c>
      <c r="AU450" s="17" t="s">
        <v>77</v>
      </c>
    </row>
    <row r="451" spans="2:65" s="1" customFormat="1" ht="19.5">
      <c r="B451" s="34"/>
      <c r="C451" s="35"/>
      <c r="D451" s="194" t="s">
        <v>151</v>
      </c>
      <c r="E451" s="35"/>
      <c r="F451" s="197" t="s">
        <v>152</v>
      </c>
      <c r="G451" s="35"/>
      <c r="H451" s="35"/>
      <c r="I451" s="112"/>
      <c r="J451" s="35"/>
      <c r="K451" s="35"/>
      <c r="L451" s="38"/>
      <c r="M451" s="196"/>
      <c r="N451" s="60"/>
      <c r="O451" s="60"/>
      <c r="P451" s="60"/>
      <c r="Q451" s="60"/>
      <c r="R451" s="60"/>
      <c r="S451" s="60"/>
      <c r="T451" s="61"/>
      <c r="AT451" s="17" t="s">
        <v>151</v>
      </c>
      <c r="AU451" s="17" t="s">
        <v>77</v>
      </c>
    </row>
    <row r="452" spans="2:65" s="12" customFormat="1" ht="11.25">
      <c r="B452" s="198"/>
      <c r="C452" s="199"/>
      <c r="D452" s="194" t="s">
        <v>153</v>
      </c>
      <c r="E452" s="200" t="s">
        <v>1</v>
      </c>
      <c r="F452" s="201" t="s">
        <v>187</v>
      </c>
      <c r="G452" s="199"/>
      <c r="H452" s="200" t="s">
        <v>1</v>
      </c>
      <c r="I452" s="202"/>
      <c r="J452" s="199"/>
      <c r="K452" s="199"/>
      <c r="L452" s="203"/>
      <c r="M452" s="204"/>
      <c r="N452" s="205"/>
      <c r="O452" s="205"/>
      <c r="P452" s="205"/>
      <c r="Q452" s="205"/>
      <c r="R452" s="205"/>
      <c r="S452" s="205"/>
      <c r="T452" s="206"/>
      <c r="AT452" s="207" t="s">
        <v>153</v>
      </c>
      <c r="AU452" s="207" t="s">
        <v>77</v>
      </c>
      <c r="AV452" s="12" t="s">
        <v>75</v>
      </c>
      <c r="AW452" s="12" t="s">
        <v>32</v>
      </c>
      <c r="AX452" s="12" t="s">
        <v>69</v>
      </c>
      <c r="AY452" s="207" t="s">
        <v>140</v>
      </c>
    </row>
    <row r="453" spans="2:65" s="13" customFormat="1" ht="11.25">
      <c r="B453" s="208"/>
      <c r="C453" s="209"/>
      <c r="D453" s="194" t="s">
        <v>153</v>
      </c>
      <c r="E453" s="210" t="s">
        <v>1</v>
      </c>
      <c r="F453" s="211" t="s">
        <v>572</v>
      </c>
      <c r="G453" s="209"/>
      <c r="H453" s="212">
        <v>18.763000000000002</v>
      </c>
      <c r="I453" s="213"/>
      <c r="J453" s="209"/>
      <c r="K453" s="209"/>
      <c r="L453" s="214"/>
      <c r="M453" s="215"/>
      <c r="N453" s="216"/>
      <c r="O453" s="216"/>
      <c r="P453" s="216"/>
      <c r="Q453" s="216"/>
      <c r="R453" s="216"/>
      <c r="S453" s="216"/>
      <c r="T453" s="217"/>
      <c r="AT453" s="218" t="s">
        <v>153</v>
      </c>
      <c r="AU453" s="218" t="s">
        <v>77</v>
      </c>
      <c r="AV453" s="13" t="s">
        <v>77</v>
      </c>
      <c r="AW453" s="13" t="s">
        <v>32</v>
      </c>
      <c r="AX453" s="13" t="s">
        <v>69</v>
      </c>
      <c r="AY453" s="218" t="s">
        <v>140</v>
      </c>
    </row>
    <row r="454" spans="2:65" s="13" customFormat="1" ht="11.25">
      <c r="B454" s="208"/>
      <c r="C454" s="209"/>
      <c r="D454" s="194" t="s">
        <v>153</v>
      </c>
      <c r="E454" s="210" t="s">
        <v>1</v>
      </c>
      <c r="F454" s="211" t="s">
        <v>573</v>
      </c>
      <c r="G454" s="209"/>
      <c r="H454" s="212">
        <v>103.09699999999999</v>
      </c>
      <c r="I454" s="213"/>
      <c r="J454" s="209"/>
      <c r="K454" s="209"/>
      <c r="L454" s="214"/>
      <c r="M454" s="215"/>
      <c r="N454" s="216"/>
      <c r="O454" s="216"/>
      <c r="P454" s="216"/>
      <c r="Q454" s="216"/>
      <c r="R454" s="216"/>
      <c r="S454" s="216"/>
      <c r="T454" s="217"/>
      <c r="AT454" s="218" t="s">
        <v>153</v>
      </c>
      <c r="AU454" s="218" t="s">
        <v>77</v>
      </c>
      <c r="AV454" s="13" t="s">
        <v>77</v>
      </c>
      <c r="AW454" s="13" t="s">
        <v>32</v>
      </c>
      <c r="AX454" s="13" t="s">
        <v>69</v>
      </c>
      <c r="AY454" s="218" t="s">
        <v>140</v>
      </c>
    </row>
    <row r="455" spans="2:65" s="12" customFormat="1" ht="11.25">
      <c r="B455" s="198"/>
      <c r="C455" s="199"/>
      <c r="D455" s="194" t="s">
        <v>153</v>
      </c>
      <c r="E455" s="200" t="s">
        <v>1</v>
      </c>
      <c r="F455" s="201" t="s">
        <v>194</v>
      </c>
      <c r="G455" s="199"/>
      <c r="H455" s="200" t="s">
        <v>1</v>
      </c>
      <c r="I455" s="202"/>
      <c r="J455" s="199"/>
      <c r="K455" s="199"/>
      <c r="L455" s="203"/>
      <c r="M455" s="204"/>
      <c r="N455" s="205"/>
      <c r="O455" s="205"/>
      <c r="P455" s="205"/>
      <c r="Q455" s="205"/>
      <c r="R455" s="205"/>
      <c r="S455" s="205"/>
      <c r="T455" s="206"/>
      <c r="AT455" s="207" t="s">
        <v>153</v>
      </c>
      <c r="AU455" s="207" t="s">
        <v>77</v>
      </c>
      <c r="AV455" s="12" t="s">
        <v>75</v>
      </c>
      <c r="AW455" s="12" t="s">
        <v>32</v>
      </c>
      <c r="AX455" s="12" t="s">
        <v>69</v>
      </c>
      <c r="AY455" s="207" t="s">
        <v>140</v>
      </c>
    </row>
    <row r="456" spans="2:65" s="13" customFormat="1" ht="11.25">
      <c r="B456" s="208"/>
      <c r="C456" s="209"/>
      <c r="D456" s="194" t="s">
        <v>153</v>
      </c>
      <c r="E456" s="210" t="s">
        <v>1</v>
      </c>
      <c r="F456" s="211" t="s">
        <v>574</v>
      </c>
      <c r="G456" s="209"/>
      <c r="H456" s="212">
        <v>1.1779999999999999</v>
      </c>
      <c r="I456" s="213"/>
      <c r="J456" s="209"/>
      <c r="K456" s="209"/>
      <c r="L456" s="214"/>
      <c r="M456" s="215"/>
      <c r="N456" s="216"/>
      <c r="O456" s="216"/>
      <c r="P456" s="216"/>
      <c r="Q456" s="216"/>
      <c r="R456" s="216"/>
      <c r="S456" s="216"/>
      <c r="T456" s="217"/>
      <c r="AT456" s="218" t="s">
        <v>153</v>
      </c>
      <c r="AU456" s="218" t="s">
        <v>77</v>
      </c>
      <c r="AV456" s="13" t="s">
        <v>77</v>
      </c>
      <c r="AW456" s="13" t="s">
        <v>32</v>
      </c>
      <c r="AX456" s="13" t="s">
        <v>69</v>
      </c>
      <c r="AY456" s="218" t="s">
        <v>140</v>
      </c>
    </row>
    <row r="457" spans="2:65" s="12" customFormat="1" ht="11.25">
      <c r="B457" s="198"/>
      <c r="C457" s="199"/>
      <c r="D457" s="194" t="s">
        <v>153</v>
      </c>
      <c r="E457" s="200" t="s">
        <v>1</v>
      </c>
      <c r="F457" s="201" t="s">
        <v>575</v>
      </c>
      <c r="G457" s="199"/>
      <c r="H457" s="200" t="s">
        <v>1</v>
      </c>
      <c r="I457" s="202"/>
      <c r="J457" s="199"/>
      <c r="K457" s="199"/>
      <c r="L457" s="203"/>
      <c r="M457" s="204"/>
      <c r="N457" s="205"/>
      <c r="O457" s="205"/>
      <c r="P457" s="205"/>
      <c r="Q457" s="205"/>
      <c r="R457" s="205"/>
      <c r="S457" s="205"/>
      <c r="T457" s="206"/>
      <c r="AT457" s="207" t="s">
        <v>153</v>
      </c>
      <c r="AU457" s="207" t="s">
        <v>77</v>
      </c>
      <c r="AV457" s="12" t="s">
        <v>75</v>
      </c>
      <c r="AW457" s="12" t="s">
        <v>32</v>
      </c>
      <c r="AX457" s="12" t="s">
        <v>69</v>
      </c>
      <c r="AY457" s="207" t="s">
        <v>140</v>
      </c>
    </row>
    <row r="458" spans="2:65" s="13" customFormat="1" ht="11.25">
      <c r="B458" s="208"/>
      <c r="C458" s="209"/>
      <c r="D458" s="194" t="s">
        <v>153</v>
      </c>
      <c r="E458" s="210" t="s">
        <v>1</v>
      </c>
      <c r="F458" s="211" t="s">
        <v>576</v>
      </c>
      <c r="G458" s="209"/>
      <c r="H458" s="212">
        <v>20.417000000000002</v>
      </c>
      <c r="I458" s="213"/>
      <c r="J458" s="209"/>
      <c r="K458" s="209"/>
      <c r="L458" s="214"/>
      <c r="M458" s="215"/>
      <c r="N458" s="216"/>
      <c r="O458" s="216"/>
      <c r="P458" s="216"/>
      <c r="Q458" s="216"/>
      <c r="R458" s="216"/>
      <c r="S458" s="216"/>
      <c r="T458" s="217"/>
      <c r="AT458" s="218" t="s">
        <v>153</v>
      </c>
      <c r="AU458" s="218" t="s">
        <v>77</v>
      </c>
      <c r="AV458" s="13" t="s">
        <v>77</v>
      </c>
      <c r="AW458" s="13" t="s">
        <v>32</v>
      </c>
      <c r="AX458" s="13" t="s">
        <v>69</v>
      </c>
      <c r="AY458" s="218" t="s">
        <v>140</v>
      </c>
    </row>
    <row r="459" spans="2:65" s="12" customFormat="1" ht="11.25">
      <c r="B459" s="198"/>
      <c r="C459" s="199"/>
      <c r="D459" s="194" t="s">
        <v>153</v>
      </c>
      <c r="E459" s="200" t="s">
        <v>1</v>
      </c>
      <c r="F459" s="201" t="s">
        <v>577</v>
      </c>
      <c r="G459" s="199"/>
      <c r="H459" s="200" t="s">
        <v>1</v>
      </c>
      <c r="I459" s="202"/>
      <c r="J459" s="199"/>
      <c r="K459" s="199"/>
      <c r="L459" s="203"/>
      <c r="M459" s="204"/>
      <c r="N459" s="205"/>
      <c r="O459" s="205"/>
      <c r="P459" s="205"/>
      <c r="Q459" s="205"/>
      <c r="R459" s="205"/>
      <c r="S459" s="205"/>
      <c r="T459" s="206"/>
      <c r="AT459" s="207" t="s">
        <v>153</v>
      </c>
      <c r="AU459" s="207" t="s">
        <v>77</v>
      </c>
      <c r="AV459" s="12" t="s">
        <v>75</v>
      </c>
      <c r="AW459" s="12" t="s">
        <v>32</v>
      </c>
      <c r="AX459" s="12" t="s">
        <v>69</v>
      </c>
      <c r="AY459" s="207" t="s">
        <v>140</v>
      </c>
    </row>
    <row r="460" spans="2:65" s="13" customFormat="1" ht="11.25">
      <c r="B460" s="208"/>
      <c r="C460" s="209"/>
      <c r="D460" s="194" t="s">
        <v>153</v>
      </c>
      <c r="E460" s="210" t="s">
        <v>1</v>
      </c>
      <c r="F460" s="211" t="s">
        <v>578</v>
      </c>
      <c r="G460" s="209"/>
      <c r="H460" s="212">
        <v>2.4500000000000002</v>
      </c>
      <c r="I460" s="213"/>
      <c r="J460" s="209"/>
      <c r="K460" s="209"/>
      <c r="L460" s="214"/>
      <c r="M460" s="215"/>
      <c r="N460" s="216"/>
      <c r="O460" s="216"/>
      <c r="P460" s="216"/>
      <c r="Q460" s="216"/>
      <c r="R460" s="216"/>
      <c r="S460" s="216"/>
      <c r="T460" s="217"/>
      <c r="AT460" s="218" t="s">
        <v>153</v>
      </c>
      <c r="AU460" s="218" t="s">
        <v>77</v>
      </c>
      <c r="AV460" s="13" t="s">
        <v>77</v>
      </c>
      <c r="AW460" s="13" t="s">
        <v>32</v>
      </c>
      <c r="AX460" s="13" t="s">
        <v>69</v>
      </c>
      <c r="AY460" s="218" t="s">
        <v>140</v>
      </c>
    </row>
    <row r="461" spans="2:65" s="12" customFormat="1" ht="11.25">
      <c r="B461" s="198"/>
      <c r="C461" s="199"/>
      <c r="D461" s="194" t="s">
        <v>153</v>
      </c>
      <c r="E461" s="200" t="s">
        <v>1</v>
      </c>
      <c r="F461" s="201" t="s">
        <v>311</v>
      </c>
      <c r="G461" s="199"/>
      <c r="H461" s="200" t="s">
        <v>1</v>
      </c>
      <c r="I461" s="202"/>
      <c r="J461" s="199"/>
      <c r="K461" s="199"/>
      <c r="L461" s="203"/>
      <c r="M461" s="204"/>
      <c r="N461" s="205"/>
      <c r="O461" s="205"/>
      <c r="P461" s="205"/>
      <c r="Q461" s="205"/>
      <c r="R461" s="205"/>
      <c r="S461" s="205"/>
      <c r="T461" s="206"/>
      <c r="AT461" s="207" t="s">
        <v>153</v>
      </c>
      <c r="AU461" s="207" t="s">
        <v>77</v>
      </c>
      <c r="AV461" s="12" t="s">
        <v>75</v>
      </c>
      <c r="AW461" s="12" t="s">
        <v>32</v>
      </c>
      <c r="AX461" s="12" t="s">
        <v>69</v>
      </c>
      <c r="AY461" s="207" t="s">
        <v>140</v>
      </c>
    </row>
    <row r="462" spans="2:65" s="13" customFormat="1" ht="11.25">
      <c r="B462" s="208"/>
      <c r="C462" s="209"/>
      <c r="D462" s="194" t="s">
        <v>153</v>
      </c>
      <c r="E462" s="210" t="s">
        <v>1</v>
      </c>
      <c r="F462" s="211" t="s">
        <v>579</v>
      </c>
      <c r="G462" s="209"/>
      <c r="H462" s="212">
        <v>0.52800000000000002</v>
      </c>
      <c r="I462" s="213"/>
      <c r="J462" s="209"/>
      <c r="K462" s="209"/>
      <c r="L462" s="214"/>
      <c r="M462" s="215"/>
      <c r="N462" s="216"/>
      <c r="O462" s="216"/>
      <c r="P462" s="216"/>
      <c r="Q462" s="216"/>
      <c r="R462" s="216"/>
      <c r="S462" s="216"/>
      <c r="T462" s="217"/>
      <c r="AT462" s="218" t="s">
        <v>153</v>
      </c>
      <c r="AU462" s="218" t="s">
        <v>77</v>
      </c>
      <c r="AV462" s="13" t="s">
        <v>77</v>
      </c>
      <c r="AW462" s="13" t="s">
        <v>32</v>
      </c>
      <c r="AX462" s="13" t="s">
        <v>69</v>
      </c>
      <c r="AY462" s="218" t="s">
        <v>140</v>
      </c>
    </row>
    <row r="463" spans="2:65" s="14" customFormat="1" ht="11.25">
      <c r="B463" s="219"/>
      <c r="C463" s="220"/>
      <c r="D463" s="194" t="s">
        <v>153</v>
      </c>
      <c r="E463" s="221" t="s">
        <v>1</v>
      </c>
      <c r="F463" s="222" t="s">
        <v>196</v>
      </c>
      <c r="G463" s="220"/>
      <c r="H463" s="223">
        <v>146.43299999999996</v>
      </c>
      <c r="I463" s="224"/>
      <c r="J463" s="220"/>
      <c r="K463" s="220"/>
      <c r="L463" s="225"/>
      <c r="M463" s="226"/>
      <c r="N463" s="227"/>
      <c r="O463" s="227"/>
      <c r="P463" s="227"/>
      <c r="Q463" s="227"/>
      <c r="R463" s="227"/>
      <c r="S463" s="227"/>
      <c r="T463" s="228"/>
      <c r="AT463" s="229" t="s">
        <v>153</v>
      </c>
      <c r="AU463" s="229" t="s">
        <v>77</v>
      </c>
      <c r="AV463" s="14" t="s">
        <v>147</v>
      </c>
      <c r="AW463" s="14" t="s">
        <v>32</v>
      </c>
      <c r="AX463" s="14" t="s">
        <v>75</v>
      </c>
      <c r="AY463" s="229" t="s">
        <v>140</v>
      </c>
    </row>
    <row r="464" spans="2:65" s="1" customFormat="1" ht="16.5" customHeight="1">
      <c r="B464" s="34"/>
      <c r="C464" s="182" t="s">
        <v>580</v>
      </c>
      <c r="D464" s="182" t="s">
        <v>142</v>
      </c>
      <c r="E464" s="183" t="s">
        <v>581</v>
      </c>
      <c r="F464" s="184" t="s">
        <v>582</v>
      </c>
      <c r="G464" s="185" t="s">
        <v>583</v>
      </c>
      <c r="H464" s="186">
        <v>30</v>
      </c>
      <c r="I464" s="187"/>
      <c r="J464" s="188">
        <f>ROUND(I464*H464,2)</f>
        <v>0</v>
      </c>
      <c r="K464" s="184" t="s">
        <v>146</v>
      </c>
      <c r="L464" s="38"/>
      <c r="M464" s="189" t="s">
        <v>1</v>
      </c>
      <c r="N464" s="190" t="s">
        <v>40</v>
      </c>
      <c r="O464" s="60"/>
      <c r="P464" s="191">
        <f>O464*H464</f>
        <v>0</v>
      </c>
      <c r="Q464" s="191">
        <v>6.6E-3</v>
      </c>
      <c r="R464" s="191">
        <f>Q464*H464</f>
        <v>0.19800000000000001</v>
      </c>
      <c r="S464" s="191">
        <v>0</v>
      </c>
      <c r="T464" s="192">
        <f>S464*H464</f>
        <v>0</v>
      </c>
      <c r="AR464" s="17" t="s">
        <v>147</v>
      </c>
      <c r="AT464" s="17" t="s">
        <v>142</v>
      </c>
      <c r="AU464" s="17" t="s">
        <v>77</v>
      </c>
      <c r="AY464" s="17" t="s">
        <v>140</v>
      </c>
      <c r="BE464" s="193">
        <f>IF(N464="základní",J464,0)</f>
        <v>0</v>
      </c>
      <c r="BF464" s="193">
        <f>IF(N464="snížená",J464,0)</f>
        <v>0</v>
      </c>
      <c r="BG464" s="193">
        <f>IF(N464="zákl. přenesená",J464,0)</f>
        <v>0</v>
      </c>
      <c r="BH464" s="193">
        <f>IF(N464="sníž. přenesená",J464,0)</f>
        <v>0</v>
      </c>
      <c r="BI464" s="193">
        <f>IF(N464="nulová",J464,0)</f>
        <v>0</v>
      </c>
      <c r="BJ464" s="17" t="s">
        <v>75</v>
      </c>
      <c r="BK464" s="193">
        <f>ROUND(I464*H464,2)</f>
        <v>0</v>
      </c>
      <c r="BL464" s="17" t="s">
        <v>147</v>
      </c>
      <c r="BM464" s="17" t="s">
        <v>584</v>
      </c>
    </row>
    <row r="465" spans="2:65" s="1" customFormat="1" ht="11.25">
      <c r="B465" s="34"/>
      <c r="C465" s="35"/>
      <c r="D465" s="194" t="s">
        <v>149</v>
      </c>
      <c r="E465" s="35"/>
      <c r="F465" s="195" t="s">
        <v>585</v>
      </c>
      <c r="G465" s="35"/>
      <c r="H465" s="35"/>
      <c r="I465" s="112"/>
      <c r="J465" s="35"/>
      <c r="K465" s="35"/>
      <c r="L465" s="38"/>
      <c r="M465" s="196"/>
      <c r="N465" s="60"/>
      <c r="O465" s="60"/>
      <c r="P465" s="60"/>
      <c r="Q465" s="60"/>
      <c r="R465" s="60"/>
      <c r="S465" s="60"/>
      <c r="T465" s="61"/>
      <c r="AT465" s="17" t="s">
        <v>149</v>
      </c>
      <c r="AU465" s="17" t="s">
        <v>77</v>
      </c>
    </row>
    <row r="466" spans="2:65" s="1" customFormat="1" ht="19.5">
      <c r="B466" s="34"/>
      <c r="C466" s="35"/>
      <c r="D466" s="194" t="s">
        <v>151</v>
      </c>
      <c r="E466" s="35"/>
      <c r="F466" s="197" t="s">
        <v>152</v>
      </c>
      <c r="G466" s="35"/>
      <c r="H466" s="35"/>
      <c r="I466" s="112"/>
      <c r="J466" s="35"/>
      <c r="K466" s="35"/>
      <c r="L466" s="38"/>
      <c r="M466" s="196"/>
      <c r="N466" s="60"/>
      <c r="O466" s="60"/>
      <c r="P466" s="60"/>
      <c r="Q466" s="60"/>
      <c r="R466" s="60"/>
      <c r="S466" s="60"/>
      <c r="T466" s="61"/>
      <c r="AT466" s="17" t="s">
        <v>151</v>
      </c>
      <c r="AU466" s="17" t="s">
        <v>77</v>
      </c>
    </row>
    <row r="467" spans="2:65" s="13" customFormat="1" ht="11.25">
      <c r="B467" s="208"/>
      <c r="C467" s="209"/>
      <c r="D467" s="194" t="s">
        <v>153</v>
      </c>
      <c r="E467" s="210" t="s">
        <v>1</v>
      </c>
      <c r="F467" s="211" t="s">
        <v>586</v>
      </c>
      <c r="G467" s="209"/>
      <c r="H467" s="212">
        <v>30</v>
      </c>
      <c r="I467" s="213"/>
      <c r="J467" s="209"/>
      <c r="K467" s="209"/>
      <c r="L467" s="214"/>
      <c r="M467" s="215"/>
      <c r="N467" s="216"/>
      <c r="O467" s="216"/>
      <c r="P467" s="216"/>
      <c r="Q467" s="216"/>
      <c r="R467" s="216"/>
      <c r="S467" s="216"/>
      <c r="T467" s="217"/>
      <c r="AT467" s="218" t="s">
        <v>153</v>
      </c>
      <c r="AU467" s="218" t="s">
        <v>77</v>
      </c>
      <c r="AV467" s="13" t="s">
        <v>77</v>
      </c>
      <c r="AW467" s="13" t="s">
        <v>32</v>
      </c>
      <c r="AX467" s="13" t="s">
        <v>75</v>
      </c>
      <c r="AY467" s="218" t="s">
        <v>140</v>
      </c>
    </row>
    <row r="468" spans="2:65" s="1" customFormat="1" ht="16.5" customHeight="1">
      <c r="B468" s="34"/>
      <c r="C468" s="241" t="s">
        <v>587</v>
      </c>
      <c r="D468" s="241" t="s">
        <v>400</v>
      </c>
      <c r="E468" s="242" t="s">
        <v>588</v>
      </c>
      <c r="F468" s="243" t="s">
        <v>589</v>
      </c>
      <c r="G468" s="244" t="s">
        <v>583</v>
      </c>
      <c r="H468" s="245">
        <v>11</v>
      </c>
      <c r="I468" s="246"/>
      <c r="J468" s="247">
        <f>ROUND(I468*H468,2)</f>
        <v>0</v>
      </c>
      <c r="K468" s="243" t="s">
        <v>146</v>
      </c>
      <c r="L468" s="248"/>
      <c r="M468" s="249" t="s">
        <v>1</v>
      </c>
      <c r="N468" s="250" t="s">
        <v>40</v>
      </c>
      <c r="O468" s="60"/>
      <c r="P468" s="191">
        <f>O468*H468</f>
        <v>0</v>
      </c>
      <c r="Q468" s="191">
        <v>5.0999999999999997E-2</v>
      </c>
      <c r="R468" s="191">
        <f>Q468*H468</f>
        <v>0.56099999999999994</v>
      </c>
      <c r="S468" s="191">
        <v>0</v>
      </c>
      <c r="T468" s="192">
        <f>S468*H468</f>
        <v>0</v>
      </c>
      <c r="AR468" s="17" t="s">
        <v>197</v>
      </c>
      <c r="AT468" s="17" t="s">
        <v>400</v>
      </c>
      <c r="AU468" s="17" t="s">
        <v>77</v>
      </c>
      <c r="AY468" s="17" t="s">
        <v>140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7" t="s">
        <v>75</v>
      </c>
      <c r="BK468" s="193">
        <f>ROUND(I468*H468,2)</f>
        <v>0</v>
      </c>
      <c r="BL468" s="17" t="s">
        <v>147</v>
      </c>
      <c r="BM468" s="17" t="s">
        <v>590</v>
      </c>
    </row>
    <row r="469" spans="2:65" s="1" customFormat="1" ht="11.25">
      <c r="B469" s="34"/>
      <c r="C469" s="35"/>
      <c r="D469" s="194" t="s">
        <v>149</v>
      </c>
      <c r="E469" s="35"/>
      <c r="F469" s="195" t="s">
        <v>589</v>
      </c>
      <c r="G469" s="35"/>
      <c r="H469" s="35"/>
      <c r="I469" s="112"/>
      <c r="J469" s="35"/>
      <c r="K469" s="35"/>
      <c r="L469" s="38"/>
      <c r="M469" s="196"/>
      <c r="N469" s="60"/>
      <c r="O469" s="60"/>
      <c r="P469" s="60"/>
      <c r="Q469" s="60"/>
      <c r="R469" s="60"/>
      <c r="S469" s="60"/>
      <c r="T469" s="61"/>
      <c r="AT469" s="17" t="s">
        <v>149</v>
      </c>
      <c r="AU469" s="17" t="s">
        <v>77</v>
      </c>
    </row>
    <row r="470" spans="2:65" s="1" customFormat="1" ht="16.5" customHeight="1">
      <c r="B470" s="34"/>
      <c r="C470" s="241" t="s">
        <v>591</v>
      </c>
      <c r="D470" s="241" t="s">
        <v>400</v>
      </c>
      <c r="E470" s="242" t="s">
        <v>592</v>
      </c>
      <c r="F470" s="243" t="s">
        <v>593</v>
      </c>
      <c r="G470" s="244" t="s">
        <v>583</v>
      </c>
      <c r="H470" s="245">
        <v>4</v>
      </c>
      <c r="I470" s="246"/>
      <c r="J470" s="247">
        <f>ROUND(I470*H470,2)</f>
        <v>0</v>
      </c>
      <c r="K470" s="243" t="s">
        <v>146</v>
      </c>
      <c r="L470" s="248"/>
      <c r="M470" s="249" t="s">
        <v>1</v>
      </c>
      <c r="N470" s="250" t="s">
        <v>40</v>
      </c>
      <c r="O470" s="60"/>
      <c r="P470" s="191">
        <f>O470*H470</f>
        <v>0</v>
      </c>
      <c r="Q470" s="191">
        <v>0.04</v>
      </c>
      <c r="R470" s="191">
        <f>Q470*H470</f>
        <v>0.16</v>
      </c>
      <c r="S470" s="191">
        <v>0</v>
      </c>
      <c r="T470" s="192">
        <f>S470*H470</f>
        <v>0</v>
      </c>
      <c r="AR470" s="17" t="s">
        <v>197</v>
      </c>
      <c r="AT470" s="17" t="s">
        <v>400</v>
      </c>
      <c r="AU470" s="17" t="s">
        <v>77</v>
      </c>
      <c r="AY470" s="17" t="s">
        <v>140</v>
      </c>
      <c r="BE470" s="193">
        <f>IF(N470="základní",J470,0)</f>
        <v>0</v>
      </c>
      <c r="BF470" s="193">
        <f>IF(N470="snížená",J470,0)</f>
        <v>0</v>
      </c>
      <c r="BG470" s="193">
        <f>IF(N470="zákl. přenesená",J470,0)</f>
        <v>0</v>
      </c>
      <c r="BH470" s="193">
        <f>IF(N470="sníž. přenesená",J470,0)</f>
        <v>0</v>
      </c>
      <c r="BI470" s="193">
        <f>IF(N470="nulová",J470,0)</f>
        <v>0</v>
      </c>
      <c r="BJ470" s="17" t="s">
        <v>75</v>
      </c>
      <c r="BK470" s="193">
        <f>ROUND(I470*H470,2)</f>
        <v>0</v>
      </c>
      <c r="BL470" s="17" t="s">
        <v>147</v>
      </c>
      <c r="BM470" s="17" t="s">
        <v>594</v>
      </c>
    </row>
    <row r="471" spans="2:65" s="1" customFormat="1" ht="11.25">
      <c r="B471" s="34"/>
      <c r="C471" s="35"/>
      <c r="D471" s="194" t="s">
        <v>149</v>
      </c>
      <c r="E471" s="35"/>
      <c r="F471" s="195" t="s">
        <v>593</v>
      </c>
      <c r="G471" s="35"/>
      <c r="H471" s="35"/>
      <c r="I471" s="112"/>
      <c r="J471" s="35"/>
      <c r="K471" s="35"/>
      <c r="L471" s="38"/>
      <c r="M471" s="196"/>
      <c r="N471" s="60"/>
      <c r="O471" s="60"/>
      <c r="P471" s="60"/>
      <c r="Q471" s="60"/>
      <c r="R471" s="60"/>
      <c r="S471" s="60"/>
      <c r="T471" s="61"/>
      <c r="AT471" s="17" t="s">
        <v>149</v>
      </c>
      <c r="AU471" s="17" t="s">
        <v>77</v>
      </c>
    </row>
    <row r="472" spans="2:65" s="1" customFormat="1" ht="16.5" customHeight="1">
      <c r="B472" s="34"/>
      <c r="C472" s="241" t="s">
        <v>595</v>
      </c>
      <c r="D472" s="241" t="s">
        <v>400</v>
      </c>
      <c r="E472" s="242" t="s">
        <v>596</v>
      </c>
      <c r="F472" s="243" t="s">
        <v>597</v>
      </c>
      <c r="G472" s="244" t="s">
        <v>583</v>
      </c>
      <c r="H472" s="245">
        <v>15</v>
      </c>
      <c r="I472" s="246"/>
      <c r="J472" s="247">
        <f>ROUND(I472*H472,2)</f>
        <v>0</v>
      </c>
      <c r="K472" s="243" t="s">
        <v>146</v>
      </c>
      <c r="L472" s="248"/>
      <c r="M472" s="249" t="s">
        <v>1</v>
      </c>
      <c r="N472" s="250" t="s">
        <v>40</v>
      </c>
      <c r="O472" s="60"/>
      <c r="P472" s="191">
        <f>O472*H472</f>
        <v>0</v>
      </c>
      <c r="Q472" s="191">
        <v>6.8000000000000005E-2</v>
      </c>
      <c r="R472" s="191">
        <f>Q472*H472</f>
        <v>1.02</v>
      </c>
      <c r="S472" s="191">
        <v>0</v>
      </c>
      <c r="T472" s="192">
        <f>S472*H472</f>
        <v>0</v>
      </c>
      <c r="AR472" s="17" t="s">
        <v>197</v>
      </c>
      <c r="AT472" s="17" t="s">
        <v>400</v>
      </c>
      <c r="AU472" s="17" t="s">
        <v>77</v>
      </c>
      <c r="AY472" s="17" t="s">
        <v>140</v>
      </c>
      <c r="BE472" s="193">
        <f>IF(N472="základní",J472,0)</f>
        <v>0</v>
      </c>
      <c r="BF472" s="193">
        <f>IF(N472="snížená",J472,0)</f>
        <v>0</v>
      </c>
      <c r="BG472" s="193">
        <f>IF(N472="zákl. přenesená",J472,0)</f>
        <v>0</v>
      </c>
      <c r="BH472" s="193">
        <f>IF(N472="sníž. přenesená",J472,0)</f>
        <v>0</v>
      </c>
      <c r="BI472" s="193">
        <f>IF(N472="nulová",J472,0)</f>
        <v>0</v>
      </c>
      <c r="BJ472" s="17" t="s">
        <v>75</v>
      </c>
      <c r="BK472" s="193">
        <f>ROUND(I472*H472,2)</f>
        <v>0</v>
      </c>
      <c r="BL472" s="17" t="s">
        <v>147</v>
      </c>
      <c r="BM472" s="17" t="s">
        <v>598</v>
      </c>
    </row>
    <row r="473" spans="2:65" s="1" customFormat="1" ht="11.25">
      <c r="B473" s="34"/>
      <c r="C473" s="35"/>
      <c r="D473" s="194" t="s">
        <v>149</v>
      </c>
      <c r="E473" s="35"/>
      <c r="F473" s="195" t="s">
        <v>597</v>
      </c>
      <c r="G473" s="35"/>
      <c r="H473" s="35"/>
      <c r="I473" s="112"/>
      <c r="J473" s="35"/>
      <c r="K473" s="35"/>
      <c r="L473" s="38"/>
      <c r="M473" s="196"/>
      <c r="N473" s="60"/>
      <c r="O473" s="60"/>
      <c r="P473" s="60"/>
      <c r="Q473" s="60"/>
      <c r="R473" s="60"/>
      <c r="S473" s="60"/>
      <c r="T473" s="61"/>
      <c r="AT473" s="17" t="s">
        <v>149</v>
      </c>
      <c r="AU473" s="17" t="s">
        <v>77</v>
      </c>
    </row>
    <row r="474" spans="2:65" s="1" customFormat="1" ht="16.5" customHeight="1">
      <c r="B474" s="34"/>
      <c r="C474" s="182" t="s">
        <v>599</v>
      </c>
      <c r="D474" s="182" t="s">
        <v>142</v>
      </c>
      <c r="E474" s="183" t="s">
        <v>600</v>
      </c>
      <c r="F474" s="184" t="s">
        <v>601</v>
      </c>
      <c r="G474" s="185" t="s">
        <v>583</v>
      </c>
      <c r="H474" s="186">
        <v>6</v>
      </c>
      <c r="I474" s="187"/>
      <c r="J474" s="188">
        <f>ROUND(I474*H474,2)</f>
        <v>0</v>
      </c>
      <c r="K474" s="184" t="s">
        <v>146</v>
      </c>
      <c r="L474" s="38"/>
      <c r="M474" s="189" t="s">
        <v>1</v>
      </c>
      <c r="N474" s="190" t="s">
        <v>40</v>
      </c>
      <c r="O474" s="60"/>
      <c r="P474" s="191">
        <f>O474*H474</f>
        <v>0</v>
      </c>
      <c r="Q474" s="191">
        <v>6.6E-3</v>
      </c>
      <c r="R474" s="191">
        <f>Q474*H474</f>
        <v>3.9599999999999996E-2</v>
      </c>
      <c r="S474" s="191">
        <v>0</v>
      </c>
      <c r="T474" s="192">
        <f>S474*H474</f>
        <v>0</v>
      </c>
      <c r="AR474" s="17" t="s">
        <v>147</v>
      </c>
      <c r="AT474" s="17" t="s">
        <v>142</v>
      </c>
      <c r="AU474" s="17" t="s">
        <v>77</v>
      </c>
      <c r="AY474" s="17" t="s">
        <v>140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7" t="s">
        <v>75</v>
      </c>
      <c r="BK474" s="193">
        <f>ROUND(I474*H474,2)</f>
        <v>0</v>
      </c>
      <c r="BL474" s="17" t="s">
        <v>147</v>
      </c>
      <c r="BM474" s="17" t="s">
        <v>602</v>
      </c>
    </row>
    <row r="475" spans="2:65" s="1" customFormat="1" ht="11.25">
      <c r="B475" s="34"/>
      <c r="C475" s="35"/>
      <c r="D475" s="194" t="s">
        <v>149</v>
      </c>
      <c r="E475" s="35"/>
      <c r="F475" s="195" t="s">
        <v>603</v>
      </c>
      <c r="G475" s="35"/>
      <c r="H475" s="35"/>
      <c r="I475" s="112"/>
      <c r="J475" s="35"/>
      <c r="K475" s="35"/>
      <c r="L475" s="38"/>
      <c r="M475" s="196"/>
      <c r="N475" s="60"/>
      <c r="O475" s="60"/>
      <c r="P475" s="60"/>
      <c r="Q475" s="60"/>
      <c r="R475" s="60"/>
      <c r="S475" s="60"/>
      <c r="T475" s="61"/>
      <c r="AT475" s="17" t="s">
        <v>149</v>
      </c>
      <c r="AU475" s="17" t="s">
        <v>77</v>
      </c>
    </row>
    <row r="476" spans="2:65" s="1" customFormat="1" ht="19.5">
      <c r="B476" s="34"/>
      <c r="C476" s="35"/>
      <c r="D476" s="194" t="s">
        <v>151</v>
      </c>
      <c r="E476" s="35"/>
      <c r="F476" s="197" t="s">
        <v>152</v>
      </c>
      <c r="G476" s="35"/>
      <c r="H476" s="35"/>
      <c r="I476" s="112"/>
      <c r="J476" s="35"/>
      <c r="K476" s="35"/>
      <c r="L476" s="38"/>
      <c r="M476" s="196"/>
      <c r="N476" s="60"/>
      <c r="O476" s="60"/>
      <c r="P476" s="60"/>
      <c r="Q476" s="60"/>
      <c r="R476" s="60"/>
      <c r="S476" s="60"/>
      <c r="T476" s="61"/>
      <c r="AT476" s="17" t="s">
        <v>151</v>
      </c>
      <c r="AU476" s="17" t="s">
        <v>77</v>
      </c>
    </row>
    <row r="477" spans="2:65" s="13" customFormat="1" ht="11.25">
      <c r="B477" s="208"/>
      <c r="C477" s="209"/>
      <c r="D477" s="194" t="s">
        <v>153</v>
      </c>
      <c r="E477" s="210" t="s">
        <v>1</v>
      </c>
      <c r="F477" s="211" t="s">
        <v>176</v>
      </c>
      <c r="G477" s="209"/>
      <c r="H477" s="212">
        <v>6</v>
      </c>
      <c r="I477" s="213"/>
      <c r="J477" s="209"/>
      <c r="K477" s="209"/>
      <c r="L477" s="214"/>
      <c r="M477" s="215"/>
      <c r="N477" s="216"/>
      <c r="O477" s="216"/>
      <c r="P477" s="216"/>
      <c r="Q477" s="216"/>
      <c r="R477" s="216"/>
      <c r="S477" s="216"/>
      <c r="T477" s="217"/>
      <c r="AT477" s="218" t="s">
        <v>153</v>
      </c>
      <c r="AU477" s="218" t="s">
        <v>77</v>
      </c>
      <c r="AV477" s="13" t="s">
        <v>77</v>
      </c>
      <c r="AW477" s="13" t="s">
        <v>32</v>
      </c>
      <c r="AX477" s="13" t="s">
        <v>75</v>
      </c>
      <c r="AY477" s="218" t="s">
        <v>140</v>
      </c>
    </row>
    <row r="478" spans="2:65" s="1" customFormat="1" ht="16.5" customHeight="1">
      <c r="B478" s="34"/>
      <c r="C478" s="241" t="s">
        <v>604</v>
      </c>
      <c r="D478" s="241" t="s">
        <v>400</v>
      </c>
      <c r="E478" s="242" t="s">
        <v>605</v>
      </c>
      <c r="F478" s="243" t="s">
        <v>606</v>
      </c>
      <c r="G478" s="244" t="s">
        <v>583</v>
      </c>
      <c r="H478" s="245">
        <v>6</v>
      </c>
      <c r="I478" s="246"/>
      <c r="J478" s="247">
        <f>ROUND(I478*H478,2)</f>
        <v>0</v>
      </c>
      <c r="K478" s="243" t="s">
        <v>146</v>
      </c>
      <c r="L478" s="248"/>
      <c r="M478" s="249" t="s">
        <v>1</v>
      </c>
      <c r="N478" s="250" t="s">
        <v>40</v>
      </c>
      <c r="O478" s="60"/>
      <c r="P478" s="191">
        <f>O478*H478</f>
        <v>0</v>
      </c>
      <c r="Q478" s="191">
        <v>8.1000000000000003E-2</v>
      </c>
      <c r="R478" s="191">
        <f>Q478*H478</f>
        <v>0.48599999999999999</v>
      </c>
      <c r="S478" s="191">
        <v>0</v>
      </c>
      <c r="T478" s="192">
        <f>S478*H478</f>
        <v>0</v>
      </c>
      <c r="AR478" s="17" t="s">
        <v>197</v>
      </c>
      <c r="AT478" s="17" t="s">
        <v>400</v>
      </c>
      <c r="AU478" s="17" t="s">
        <v>77</v>
      </c>
      <c r="AY478" s="17" t="s">
        <v>140</v>
      </c>
      <c r="BE478" s="193">
        <f>IF(N478="základní",J478,0)</f>
        <v>0</v>
      </c>
      <c r="BF478" s="193">
        <f>IF(N478="snížená",J478,0)</f>
        <v>0</v>
      </c>
      <c r="BG478" s="193">
        <f>IF(N478="zákl. přenesená",J478,0)</f>
        <v>0</v>
      </c>
      <c r="BH478" s="193">
        <f>IF(N478="sníž. přenesená",J478,0)</f>
        <v>0</v>
      </c>
      <c r="BI478" s="193">
        <f>IF(N478="nulová",J478,0)</f>
        <v>0</v>
      </c>
      <c r="BJ478" s="17" t="s">
        <v>75</v>
      </c>
      <c r="BK478" s="193">
        <f>ROUND(I478*H478,2)</f>
        <v>0</v>
      </c>
      <c r="BL478" s="17" t="s">
        <v>147</v>
      </c>
      <c r="BM478" s="17" t="s">
        <v>607</v>
      </c>
    </row>
    <row r="479" spans="2:65" s="1" customFormat="1" ht="11.25">
      <c r="B479" s="34"/>
      <c r="C479" s="35"/>
      <c r="D479" s="194" t="s">
        <v>149</v>
      </c>
      <c r="E479" s="35"/>
      <c r="F479" s="195" t="s">
        <v>606</v>
      </c>
      <c r="G479" s="35"/>
      <c r="H479" s="35"/>
      <c r="I479" s="112"/>
      <c r="J479" s="35"/>
      <c r="K479" s="35"/>
      <c r="L479" s="38"/>
      <c r="M479" s="196"/>
      <c r="N479" s="60"/>
      <c r="O479" s="60"/>
      <c r="P479" s="60"/>
      <c r="Q479" s="60"/>
      <c r="R479" s="60"/>
      <c r="S479" s="60"/>
      <c r="T479" s="61"/>
      <c r="AT479" s="17" t="s">
        <v>149</v>
      </c>
      <c r="AU479" s="17" t="s">
        <v>77</v>
      </c>
    </row>
    <row r="480" spans="2:65" s="1" customFormat="1" ht="16.5" customHeight="1">
      <c r="B480" s="34"/>
      <c r="C480" s="182" t="s">
        <v>608</v>
      </c>
      <c r="D480" s="182" t="s">
        <v>142</v>
      </c>
      <c r="E480" s="183" t="s">
        <v>609</v>
      </c>
      <c r="F480" s="184" t="s">
        <v>610</v>
      </c>
      <c r="G480" s="185" t="s">
        <v>244</v>
      </c>
      <c r="H480" s="186">
        <v>145.26499999999999</v>
      </c>
      <c r="I480" s="187"/>
      <c r="J480" s="188">
        <f>ROUND(I480*H480,2)</f>
        <v>0</v>
      </c>
      <c r="K480" s="184" t="s">
        <v>146</v>
      </c>
      <c r="L480" s="38"/>
      <c r="M480" s="189" t="s">
        <v>1</v>
      </c>
      <c r="N480" s="190" t="s">
        <v>40</v>
      </c>
      <c r="O480" s="60"/>
      <c r="P480" s="191">
        <f>O480*H480</f>
        <v>0</v>
      </c>
      <c r="Q480" s="191">
        <v>0</v>
      </c>
      <c r="R480" s="191">
        <f>Q480*H480</f>
        <v>0</v>
      </c>
      <c r="S480" s="191">
        <v>0</v>
      </c>
      <c r="T480" s="192">
        <f>S480*H480</f>
        <v>0</v>
      </c>
      <c r="AR480" s="17" t="s">
        <v>147</v>
      </c>
      <c r="AT480" s="17" t="s">
        <v>142</v>
      </c>
      <c r="AU480" s="17" t="s">
        <v>77</v>
      </c>
      <c r="AY480" s="17" t="s">
        <v>140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7" t="s">
        <v>75</v>
      </c>
      <c r="BK480" s="193">
        <f>ROUND(I480*H480,2)</f>
        <v>0</v>
      </c>
      <c r="BL480" s="17" t="s">
        <v>147</v>
      </c>
      <c r="BM480" s="17" t="s">
        <v>611</v>
      </c>
    </row>
    <row r="481" spans="2:65" s="1" customFormat="1" ht="19.5">
      <c r="B481" s="34"/>
      <c r="C481" s="35"/>
      <c r="D481" s="194" t="s">
        <v>149</v>
      </c>
      <c r="E481" s="35"/>
      <c r="F481" s="195" t="s">
        <v>612</v>
      </c>
      <c r="G481" s="35"/>
      <c r="H481" s="35"/>
      <c r="I481" s="112"/>
      <c r="J481" s="35"/>
      <c r="K481" s="35"/>
      <c r="L481" s="38"/>
      <c r="M481" s="196"/>
      <c r="N481" s="60"/>
      <c r="O481" s="60"/>
      <c r="P481" s="60"/>
      <c r="Q481" s="60"/>
      <c r="R481" s="60"/>
      <c r="S481" s="60"/>
      <c r="T481" s="61"/>
      <c r="AT481" s="17" t="s">
        <v>149</v>
      </c>
      <c r="AU481" s="17" t="s">
        <v>77</v>
      </c>
    </row>
    <row r="482" spans="2:65" s="1" customFormat="1" ht="19.5">
      <c r="B482" s="34"/>
      <c r="C482" s="35"/>
      <c r="D482" s="194" t="s">
        <v>151</v>
      </c>
      <c r="E482" s="35"/>
      <c r="F482" s="197" t="s">
        <v>152</v>
      </c>
      <c r="G482" s="35"/>
      <c r="H482" s="35"/>
      <c r="I482" s="112"/>
      <c r="J482" s="35"/>
      <c r="K482" s="35"/>
      <c r="L482" s="38"/>
      <c r="M482" s="196"/>
      <c r="N482" s="60"/>
      <c r="O482" s="60"/>
      <c r="P482" s="60"/>
      <c r="Q482" s="60"/>
      <c r="R482" s="60"/>
      <c r="S482" s="60"/>
      <c r="T482" s="61"/>
      <c r="AT482" s="17" t="s">
        <v>151</v>
      </c>
      <c r="AU482" s="17" t="s">
        <v>77</v>
      </c>
    </row>
    <row r="483" spans="2:65" s="12" customFormat="1" ht="11.25">
      <c r="B483" s="198"/>
      <c r="C483" s="199"/>
      <c r="D483" s="194" t="s">
        <v>153</v>
      </c>
      <c r="E483" s="200" t="s">
        <v>1</v>
      </c>
      <c r="F483" s="201" t="s">
        <v>187</v>
      </c>
      <c r="G483" s="199"/>
      <c r="H483" s="200" t="s">
        <v>1</v>
      </c>
      <c r="I483" s="202"/>
      <c r="J483" s="199"/>
      <c r="K483" s="199"/>
      <c r="L483" s="203"/>
      <c r="M483" s="204"/>
      <c r="N483" s="205"/>
      <c r="O483" s="205"/>
      <c r="P483" s="205"/>
      <c r="Q483" s="205"/>
      <c r="R483" s="205"/>
      <c r="S483" s="205"/>
      <c r="T483" s="206"/>
      <c r="AT483" s="207" t="s">
        <v>153</v>
      </c>
      <c r="AU483" s="207" t="s">
        <v>77</v>
      </c>
      <c r="AV483" s="12" t="s">
        <v>75</v>
      </c>
      <c r="AW483" s="12" t="s">
        <v>32</v>
      </c>
      <c r="AX483" s="12" t="s">
        <v>69</v>
      </c>
      <c r="AY483" s="207" t="s">
        <v>140</v>
      </c>
    </row>
    <row r="484" spans="2:65" s="13" customFormat="1" ht="11.25">
      <c r="B484" s="208"/>
      <c r="C484" s="209"/>
      <c r="D484" s="194" t="s">
        <v>153</v>
      </c>
      <c r="E484" s="210" t="s">
        <v>1</v>
      </c>
      <c r="F484" s="211" t="s">
        <v>572</v>
      </c>
      <c r="G484" s="209"/>
      <c r="H484" s="212">
        <v>18.763000000000002</v>
      </c>
      <c r="I484" s="213"/>
      <c r="J484" s="209"/>
      <c r="K484" s="209"/>
      <c r="L484" s="214"/>
      <c r="M484" s="215"/>
      <c r="N484" s="216"/>
      <c r="O484" s="216"/>
      <c r="P484" s="216"/>
      <c r="Q484" s="216"/>
      <c r="R484" s="216"/>
      <c r="S484" s="216"/>
      <c r="T484" s="217"/>
      <c r="AT484" s="218" t="s">
        <v>153</v>
      </c>
      <c r="AU484" s="218" t="s">
        <v>77</v>
      </c>
      <c r="AV484" s="13" t="s">
        <v>77</v>
      </c>
      <c r="AW484" s="13" t="s">
        <v>32</v>
      </c>
      <c r="AX484" s="13" t="s">
        <v>69</v>
      </c>
      <c r="AY484" s="218" t="s">
        <v>140</v>
      </c>
    </row>
    <row r="485" spans="2:65" s="13" customFormat="1" ht="11.25">
      <c r="B485" s="208"/>
      <c r="C485" s="209"/>
      <c r="D485" s="194" t="s">
        <v>153</v>
      </c>
      <c r="E485" s="210" t="s">
        <v>1</v>
      </c>
      <c r="F485" s="211" t="s">
        <v>573</v>
      </c>
      <c r="G485" s="209"/>
      <c r="H485" s="212">
        <v>103.09699999999999</v>
      </c>
      <c r="I485" s="213"/>
      <c r="J485" s="209"/>
      <c r="K485" s="209"/>
      <c r="L485" s="214"/>
      <c r="M485" s="215"/>
      <c r="N485" s="216"/>
      <c r="O485" s="216"/>
      <c r="P485" s="216"/>
      <c r="Q485" s="216"/>
      <c r="R485" s="216"/>
      <c r="S485" s="216"/>
      <c r="T485" s="217"/>
      <c r="AT485" s="218" t="s">
        <v>153</v>
      </c>
      <c r="AU485" s="218" t="s">
        <v>77</v>
      </c>
      <c r="AV485" s="13" t="s">
        <v>77</v>
      </c>
      <c r="AW485" s="13" t="s">
        <v>32</v>
      </c>
      <c r="AX485" s="13" t="s">
        <v>69</v>
      </c>
      <c r="AY485" s="218" t="s">
        <v>140</v>
      </c>
    </row>
    <row r="486" spans="2:65" s="12" customFormat="1" ht="11.25">
      <c r="B486" s="198"/>
      <c r="C486" s="199"/>
      <c r="D486" s="194" t="s">
        <v>153</v>
      </c>
      <c r="E486" s="200" t="s">
        <v>1</v>
      </c>
      <c r="F486" s="201" t="s">
        <v>194</v>
      </c>
      <c r="G486" s="199"/>
      <c r="H486" s="200" t="s">
        <v>1</v>
      </c>
      <c r="I486" s="202"/>
      <c r="J486" s="199"/>
      <c r="K486" s="199"/>
      <c r="L486" s="203"/>
      <c r="M486" s="204"/>
      <c r="N486" s="205"/>
      <c r="O486" s="205"/>
      <c r="P486" s="205"/>
      <c r="Q486" s="205"/>
      <c r="R486" s="205"/>
      <c r="S486" s="205"/>
      <c r="T486" s="206"/>
      <c r="AT486" s="207" t="s">
        <v>153</v>
      </c>
      <c r="AU486" s="207" t="s">
        <v>77</v>
      </c>
      <c r="AV486" s="12" t="s">
        <v>75</v>
      </c>
      <c r="AW486" s="12" t="s">
        <v>32</v>
      </c>
      <c r="AX486" s="12" t="s">
        <v>69</v>
      </c>
      <c r="AY486" s="207" t="s">
        <v>140</v>
      </c>
    </row>
    <row r="487" spans="2:65" s="13" customFormat="1" ht="11.25">
      <c r="B487" s="208"/>
      <c r="C487" s="209"/>
      <c r="D487" s="194" t="s">
        <v>153</v>
      </c>
      <c r="E487" s="210" t="s">
        <v>1</v>
      </c>
      <c r="F487" s="211" t="s">
        <v>574</v>
      </c>
      <c r="G487" s="209"/>
      <c r="H487" s="212">
        <v>1.1779999999999999</v>
      </c>
      <c r="I487" s="213"/>
      <c r="J487" s="209"/>
      <c r="K487" s="209"/>
      <c r="L487" s="214"/>
      <c r="M487" s="215"/>
      <c r="N487" s="216"/>
      <c r="O487" s="216"/>
      <c r="P487" s="216"/>
      <c r="Q487" s="216"/>
      <c r="R487" s="216"/>
      <c r="S487" s="216"/>
      <c r="T487" s="217"/>
      <c r="AT487" s="218" t="s">
        <v>153</v>
      </c>
      <c r="AU487" s="218" t="s">
        <v>77</v>
      </c>
      <c r="AV487" s="13" t="s">
        <v>77</v>
      </c>
      <c r="AW487" s="13" t="s">
        <v>32</v>
      </c>
      <c r="AX487" s="13" t="s">
        <v>69</v>
      </c>
      <c r="AY487" s="218" t="s">
        <v>140</v>
      </c>
    </row>
    <row r="488" spans="2:65" s="12" customFormat="1" ht="11.25">
      <c r="B488" s="198"/>
      <c r="C488" s="199"/>
      <c r="D488" s="194" t="s">
        <v>153</v>
      </c>
      <c r="E488" s="200" t="s">
        <v>1</v>
      </c>
      <c r="F488" s="201" t="s">
        <v>575</v>
      </c>
      <c r="G488" s="199"/>
      <c r="H488" s="200" t="s">
        <v>1</v>
      </c>
      <c r="I488" s="202"/>
      <c r="J488" s="199"/>
      <c r="K488" s="199"/>
      <c r="L488" s="203"/>
      <c r="M488" s="204"/>
      <c r="N488" s="205"/>
      <c r="O488" s="205"/>
      <c r="P488" s="205"/>
      <c r="Q488" s="205"/>
      <c r="R488" s="205"/>
      <c r="S488" s="205"/>
      <c r="T488" s="206"/>
      <c r="AT488" s="207" t="s">
        <v>153</v>
      </c>
      <c r="AU488" s="207" t="s">
        <v>77</v>
      </c>
      <c r="AV488" s="12" t="s">
        <v>75</v>
      </c>
      <c r="AW488" s="12" t="s">
        <v>32</v>
      </c>
      <c r="AX488" s="12" t="s">
        <v>69</v>
      </c>
      <c r="AY488" s="207" t="s">
        <v>140</v>
      </c>
    </row>
    <row r="489" spans="2:65" s="13" customFormat="1" ht="11.25">
      <c r="B489" s="208"/>
      <c r="C489" s="209"/>
      <c r="D489" s="194" t="s">
        <v>153</v>
      </c>
      <c r="E489" s="210" t="s">
        <v>1</v>
      </c>
      <c r="F489" s="211" t="s">
        <v>576</v>
      </c>
      <c r="G489" s="209"/>
      <c r="H489" s="212">
        <v>20.417000000000002</v>
      </c>
      <c r="I489" s="213"/>
      <c r="J489" s="209"/>
      <c r="K489" s="209"/>
      <c r="L489" s="214"/>
      <c r="M489" s="215"/>
      <c r="N489" s="216"/>
      <c r="O489" s="216"/>
      <c r="P489" s="216"/>
      <c r="Q489" s="216"/>
      <c r="R489" s="216"/>
      <c r="S489" s="216"/>
      <c r="T489" s="217"/>
      <c r="AT489" s="218" t="s">
        <v>153</v>
      </c>
      <c r="AU489" s="218" t="s">
        <v>77</v>
      </c>
      <c r="AV489" s="13" t="s">
        <v>77</v>
      </c>
      <c r="AW489" s="13" t="s">
        <v>32</v>
      </c>
      <c r="AX489" s="13" t="s">
        <v>69</v>
      </c>
      <c r="AY489" s="218" t="s">
        <v>140</v>
      </c>
    </row>
    <row r="490" spans="2:65" s="12" customFormat="1" ht="11.25">
      <c r="B490" s="198"/>
      <c r="C490" s="199"/>
      <c r="D490" s="194" t="s">
        <v>153</v>
      </c>
      <c r="E490" s="200" t="s">
        <v>1</v>
      </c>
      <c r="F490" s="201" t="s">
        <v>577</v>
      </c>
      <c r="G490" s="199"/>
      <c r="H490" s="200" t="s">
        <v>1</v>
      </c>
      <c r="I490" s="202"/>
      <c r="J490" s="199"/>
      <c r="K490" s="199"/>
      <c r="L490" s="203"/>
      <c r="M490" s="204"/>
      <c r="N490" s="205"/>
      <c r="O490" s="205"/>
      <c r="P490" s="205"/>
      <c r="Q490" s="205"/>
      <c r="R490" s="205"/>
      <c r="S490" s="205"/>
      <c r="T490" s="206"/>
      <c r="AT490" s="207" t="s">
        <v>153</v>
      </c>
      <c r="AU490" s="207" t="s">
        <v>77</v>
      </c>
      <c r="AV490" s="12" t="s">
        <v>75</v>
      </c>
      <c r="AW490" s="12" t="s">
        <v>32</v>
      </c>
      <c r="AX490" s="12" t="s">
        <v>69</v>
      </c>
      <c r="AY490" s="207" t="s">
        <v>140</v>
      </c>
    </row>
    <row r="491" spans="2:65" s="13" customFormat="1" ht="11.25">
      <c r="B491" s="208"/>
      <c r="C491" s="209"/>
      <c r="D491" s="194" t="s">
        <v>153</v>
      </c>
      <c r="E491" s="210" t="s">
        <v>1</v>
      </c>
      <c r="F491" s="211" t="s">
        <v>613</v>
      </c>
      <c r="G491" s="209"/>
      <c r="H491" s="212">
        <v>1.458</v>
      </c>
      <c r="I491" s="213"/>
      <c r="J491" s="209"/>
      <c r="K491" s="209"/>
      <c r="L491" s="214"/>
      <c r="M491" s="215"/>
      <c r="N491" s="216"/>
      <c r="O491" s="216"/>
      <c r="P491" s="216"/>
      <c r="Q491" s="216"/>
      <c r="R491" s="216"/>
      <c r="S491" s="216"/>
      <c r="T491" s="217"/>
      <c r="AT491" s="218" t="s">
        <v>153</v>
      </c>
      <c r="AU491" s="218" t="s">
        <v>77</v>
      </c>
      <c r="AV491" s="13" t="s">
        <v>77</v>
      </c>
      <c r="AW491" s="13" t="s">
        <v>32</v>
      </c>
      <c r="AX491" s="13" t="s">
        <v>69</v>
      </c>
      <c r="AY491" s="218" t="s">
        <v>140</v>
      </c>
    </row>
    <row r="492" spans="2:65" s="12" customFormat="1" ht="11.25">
      <c r="B492" s="198"/>
      <c r="C492" s="199"/>
      <c r="D492" s="194" t="s">
        <v>153</v>
      </c>
      <c r="E492" s="200" t="s">
        <v>1</v>
      </c>
      <c r="F492" s="201" t="s">
        <v>311</v>
      </c>
      <c r="G492" s="199"/>
      <c r="H492" s="200" t="s">
        <v>1</v>
      </c>
      <c r="I492" s="202"/>
      <c r="J492" s="199"/>
      <c r="K492" s="199"/>
      <c r="L492" s="203"/>
      <c r="M492" s="204"/>
      <c r="N492" s="205"/>
      <c r="O492" s="205"/>
      <c r="P492" s="205"/>
      <c r="Q492" s="205"/>
      <c r="R492" s="205"/>
      <c r="S492" s="205"/>
      <c r="T492" s="206"/>
      <c r="AT492" s="207" t="s">
        <v>153</v>
      </c>
      <c r="AU492" s="207" t="s">
        <v>77</v>
      </c>
      <c r="AV492" s="12" t="s">
        <v>75</v>
      </c>
      <c r="AW492" s="12" t="s">
        <v>32</v>
      </c>
      <c r="AX492" s="12" t="s">
        <v>69</v>
      </c>
      <c r="AY492" s="207" t="s">
        <v>140</v>
      </c>
    </row>
    <row r="493" spans="2:65" s="13" customFormat="1" ht="11.25">
      <c r="B493" s="208"/>
      <c r="C493" s="209"/>
      <c r="D493" s="194" t="s">
        <v>153</v>
      </c>
      <c r="E493" s="210" t="s">
        <v>1</v>
      </c>
      <c r="F493" s="211" t="s">
        <v>614</v>
      </c>
      <c r="G493" s="209"/>
      <c r="H493" s="212">
        <v>0.35199999999999998</v>
      </c>
      <c r="I493" s="213"/>
      <c r="J493" s="209"/>
      <c r="K493" s="209"/>
      <c r="L493" s="214"/>
      <c r="M493" s="215"/>
      <c r="N493" s="216"/>
      <c r="O493" s="216"/>
      <c r="P493" s="216"/>
      <c r="Q493" s="216"/>
      <c r="R493" s="216"/>
      <c r="S493" s="216"/>
      <c r="T493" s="217"/>
      <c r="AT493" s="218" t="s">
        <v>153</v>
      </c>
      <c r="AU493" s="218" t="s">
        <v>77</v>
      </c>
      <c r="AV493" s="13" t="s">
        <v>77</v>
      </c>
      <c r="AW493" s="13" t="s">
        <v>32</v>
      </c>
      <c r="AX493" s="13" t="s">
        <v>69</v>
      </c>
      <c r="AY493" s="218" t="s">
        <v>140</v>
      </c>
    </row>
    <row r="494" spans="2:65" s="14" customFormat="1" ht="11.25">
      <c r="B494" s="219"/>
      <c r="C494" s="220"/>
      <c r="D494" s="194" t="s">
        <v>153</v>
      </c>
      <c r="E494" s="221" t="s">
        <v>1</v>
      </c>
      <c r="F494" s="222" t="s">
        <v>196</v>
      </c>
      <c r="G494" s="220"/>
      <c r="H494" s="223">
        <v>145.26499999999999</v>
      </c>
      <c r="I494" s="224"/>
      <c r="J494" s="220"/>
      <c r="K494" s="220"/>
      <c r="L494" s="225"/>
      <c r="M494" s="226"/>
      <c r="N494" s="227"/>
      <c r="O494" s="227"/>
      <c r="P494" s="227"/>
      <c r="Q494" s="227"/>
      <c r="R494" s="227"/>
      <c r="S494" s="227"/>
      <c r="T494" s="228"/>
      <c r="AT494" s="229" t="s">
        <v>153</v>
      </c>
      <c r="AU494" s="229" t="s">
        <v>77</v>
      </c>
      <c r="AV494" s="14" t="s">
        <v>147</v>
      </c>
      <c r="AW494" s="14" t="s">
        <v>32</v>
      </c>
      <c r="AX494" s="14" t="s">
        <v>75</v>
      </c>
      <c r="AY494" s="229" t="s">
        <v>140</v>
      </c>
    </row>
    <row r="495" spans="2:65" s="1" customFormat="1" ht="16.5" customHeight="1">
      <c r="B495" s="34"/>
      <c r="C495" s="182" t="s">
        <v>615</v>
      </c>
      <c r="D495" s="182" t="s">
        <v>142</v>
      </c>
      <c r="E495" s="183" t="s">
        <v>616</v>
      </c>
      <c r="F495" s="184" t="s">
        <v>617</v>
      </c>
      <c r="G495" s="185" t="s">
        <v>244</v>
      </c>
      <c r="H495" s="186">
        <v>410.14499999999998</v>
      </c>
      <c r="I495" s="187"/>
      <c r="J495" s="188">
        <f>ROUND(I495*H495,2)</f>
        <v>0</v>
      </c>
      <c r="K495" s="184" t="s">
        <v>146</v>
      </c>
      <c r="L495" s="38"/>
      <c r="M495" s="189" t="s">
        <v>1</v>
      </c>
      <c r="N495" s="190" t="s">
        <v>40</v>
      </c>
      <c r="O495" s="60"/>
      <c r="P495" s="191">
        <f>O495*H495</f>
        <v>0</v>
      </c>
      <c r="Q495" s="191">
        <v>0</v>
      </c>
      <c r="R495" s="191">
        <f>Q495*H495</f>
        <v>0</v>
      </c>
      <c r="S495" s="191">
        <v>0</v>
      </c>
      <c r="T495" s="192">
        <f>S495*H495</f>
        <v>0</v>
      </c>
      <c r="AR495" s="17" t="s">
        <v>147</v>
      </c>
      <c r="AT495" s="17" t="s">
        <v>142</v>
      </c>
      <c r="AU495" s="17" t="s">
        <v>77</v>
      </c>
      <c r="AY495" s="17" t="s">
        <v>140</v>
      </c>
      <c r="BE495" s="193">
        <f>IF(N495="základní",J495,0)</f>
        <v>0</v>
      </c>
      <c r="BF495" s="193">
        <f>IF(N495="snížená",J495,0)</f>
        <v>0</v>
      </c>
      <c r="BG495" s="193">
        <f>IF(N495="zákl. přenesená",J495,0)</f>
        <v>0</v>
      </c>
      <c r="BH495" s="193">
        <f>IF(N495="sníž. přenesená",J495,0)</f>
        <v>0</v>
      </c>
      <c r="BI495" s="193">
        <f>IF(N495="nulová",J495,0)</f>
        <v>0</v>
      </c>
      <c r="BJ495" s="17" t="s">
        <v>75</v>
      </c>
      <c r="BK495" s="193">
        <f>ROUND(I495*H495,2)</f>
        <v>0</v>
      </c>
      <c r="BL495" s="17" t="s">
        <v>147</v>
      </c>
      <c r="BM495" s="17" t="s">
        <v>618</v>
      </c>
    </row>
    <row r="496" spans="2:65" s="1" customFormat="1" ht="11.25">
      <c r="B496" s="34"/>
      <c r="C496" s="35"/>
      <c r="D496" s="194" t="s">
        <v>149</v>
      </c>
      <c r="E496" s="35"/>
      <c r="F496" s="195" t="s">
        <v>619</v>
      </c>
      <c r="G496" s="35"/>
      <c r="H496" s="35"/>
      <c r="I496" s="112"/>
      <c r="J496" s="35"/>
      <c r="K496" s="35"/>
      <c r="L496" s="38"/>
      <c r="M496" s="196"/>
      <c r="N496" s="60"/>
      <c r="O496" s="60"/>
      <c r="P496" s="60"/>
      <c r="Q496" s="60"/>
      <c r="R496" s="60"/>
      <c r="S496" s="60"/>
      <c r="T496" s="61"/>
      <c r="AT496" s="17" t="s">
        <v>149</v>
      </c>
      <c r="AU496" s="17" t="s">
        <v>77</v>
      </c>
    </row>
    <row r="497" spans="2:65" s="1" customFormat="1" ht="19.5">
      <c r="B497" s="34"/>
      <c r="C497" s="35"/>
      <c r="D497" s="194" t="s">
        <v>151</v>
      </c>
      <c r="E497" s="35"/>
      <c r="F497" s="197" t="s">
        <v>152</v>
      </c>
      <c r="G497" s="35"/>
      <c r="H497" s="35"/>
      <c r="I497" s="112"/>
      <c r="J497" s="35"/>
      <c r="K497" s="35"/>
      <c r="L497" s="38"/>
      <c r="M497" s="196"/>
      <c r="N497" s="60"/>
      <c r="O497" s="60"/>
      <c r="P497" s="60"/>
      <c r="Q497" s="60"/>
      <c r="R497" s="60"/>
      <c r="S497" s="60"/>
      <c r="T497" s="61"/>
      <c r="AT497" s="17" t="s">
        <v>151</v>
      </c>
      <c r="AU497" s="17" t="s">
        <v>77</v>
      </c>
    </row>
    <row r="498" spans="2:65" s="12" customFormat="1" ht="11.25">
      <c r="B498" s="198"/>
      <c r="C498" s="199"/>
      <c r="D498" s="194" t="s">
        <v>153</v>
      </c>
      <c r="E498" s="200" t="s">
        <v>1</v>
      </c>
      <c r="F498" s="201" t="s">
        <v>423</v>
      </c>
      <c r="G498" s="199"/>
      <c r="H498" s="200" t="s">
        <v>1</v>
      </c>
      <c r="I498" s="202"/>
      <c r="J498" s="199"/>
      <c r="K498" s="199"/>
      <c r="L498" s="203"/>
      <c r="M498" s="204"/>
      <c r="N498" s="205"/>
      <c r="O498" s="205"/>
      <c r="P498" s="205"/>
      <c r="Q498" s="205"/>
      <c r="R498" s="205"/>
      <c r="S498" s="205"/>
      <c r="T498" s="206"/>
      <c r="AT498" s="207" t="s">
        <v>153</v>
      </c>
      <c r="AU498" s="207" t="s">
        <v>77</v>
      </c>
      <c r="AV498" s="12" t="s">
        <v>75</v>
      </c>
      <c r="AW498" s="12" t="s">
        <v>32</v>
      </c>
      <c r="AX498" s="12" t="s">
        <v>69</v>
      </c>
      <c r="AY498" s="207" t="s">
        <v>140</v>
      </c>
    </row>
    <row r="499" spans="2:65" s="12" customFormat="1" ht="11.25">
      <c r="B499" s="198"/>
      <c r="C499" s="199"/>
      <c r="D499" s="194" t="s">
        <v>153</v>
      </c>
      <c r="E499" s="200" t="s">
        <v>1</v>
      </c>
      <c r="F499" s="201" t="s">
        <v>187</v>
      </c>
      <c r="G499" s="199"/>
      <c r="H499" s="200" t="s">
        <v>1</v>
      </c>
      <c r="I499" s="202"/>
      <c r="J499" s="199"/>
      <c r="K499" s="199"/>
      <c r="L499" s="203"/>
      <c r="M499" s="204"/>
      <c r="N499" s="205"/>
      <c r="O499" s="205"/>
      <c r="P499" s="205"/>
      <c r="Q499" s="205"/>
      <c r="R499" s="205"/>
      <c r="S499" s="205"/>
      <c r="T499" s="206"/>
      <c r="AT499" s="207" t="s">
        <v>153</v>
      </c>
      <c r="AU499" s="207" t="s">
        <v>77</v>
      </c>
      <c r="AV499" s="12" t="s">
        <v>75</v>
      </c>
      <c r="AW499" s="12" t="s">
        <v>32</v>
      </c>
      <c r="AX499" s="12" t="s">
        <v>69</v>
      </c>
      <c r="AY499" s="207" t="s">
        <v>140</v>
      </c>
    </row>
    <row r="500" spans="2:65" s="13" customFormat="1" ht="11.25">
      <c r="B500" s="208"/>
      <c r="C500" s="209"/>
      <c r="D500" s="194" t="s">
        <v>153</v>
      </c>
      <c r="E500" s="210" t="s">
        <v>1</v>
      </c>
      <c r="F500" s="211" t="s">
        <v>620</v>
      </c>
      <c r="G500" s="209"/>
      <c r="H500" s="212">
        <v>56.807000000000002</v>
      </c>
      <c r="I500" s="213"/>
      <c r="J500" s="209"/>
      <c r="K500" s="209"/>
      <c r="L500" s="214"/>
      <c r="M500" s="215"/>
      <c r="N500" s="216"/>
      <c r="O500" s="216"/>
      <c r="P500" s="216"/>
      <c r="Q500" s="216"/>
      <c r="R500" s="216"/>
      <c r="S500" s="216"/>
      <c r="T500" s="217"/>
      <c r="AT500" s="218" t="s">
        <v>153</v>
      </c>
      <c r="AU500" s="218" t="s">
        <v>77</v>
      </c>
      <c r="AV500" s="13" t="s">
        <v>77</v>
      </c>
      <c r="AW500" s="13" t="s">
        <v>32</v>
      </c>
      <c r="AX500" s="13" t="s">
        <v>69</v>
      </c>
      <c r="AY500" s="218" t="s">
        <v>140</v>
      </c>
    </row>
    <row r="501" spans="2:65" s="13" customFormat="1" ht="11.25">
      <c r="B501" s="208"/>
      <c r="C501" s="209"/>
      <c r="D501" s="194" t="s">
        <v>153</v>
      </c>
      <c r="E501" s="210" t="s">
        <v>1</v>
      </c>
      <c r="F501" s="211" t="s">
        <v>621</v>
      </c>
      <c r="G501" s="209"/>
      <c r="H501" s="212">
        <v>349.34800000000001</v>
      </c>
      <c r="I501" s="213"/>
      <c r="J501" s="209"/>
      <c r="K501" s="209"/>
      <c r="L501" s="214"/>
      <c r="M501" s="215"/>
      <c r="N501" s="216"/>
      <c r="O501" s="216"/>
      <c r="P501" s="216"/>
      <c r="Q501" s="216"/>
      <c r="R501" s="216"/>
      <c r="S501" s="216"/>
      <c r="T501" s="217"/>
      <c r="AT501" s="218" t="s">
        <v>153</v>
      </c>
      <c r="AU501" s="218" t="s">
        <v>77</v>
      </c>
      <c r="AV501" s="13" t="s">
        <v>77</v>
      </c>
      <c r="AW501" s="13" t="s">
        <v>32</v>
      </c>
      <c r="AX501" s="13" t="s">
        <v>69</v>
      </c>
      <c r="AY501" s="218" t="s">
        <v>140</v>
      </c>
    </row>
    <row r="502" spans="2:65" s="12" customFormat="1" ht="11.25">
      <c r="B502" s="198"/>
      <c r="C502" s="199"/>
      <c r="D502" s="194" t="s">
        <v>153</v>
      </c>
      <c r="E502" s="200" t="s">
        <v>1</v>
      </c>
      <c r="F502" s="201" t="s">
        <v>194</v>
      </c>
      <c r="G502" s="199"/>
      <c r="H502" s="200" t="s">
        <v>1</v>
      </c>
      <c r="I502" s="202"/>
      <c r="J502" s="199"/>
      <c r="K502" s="199"/>
      <c r="L502" s="203"/>
      <c r="M502" s="204"/>
      <c r="N502" s="205"/>
      <c r="O502" s="205"/>
      <c r="P502" s="205"/>
      <c r="Q502" s="205"/>
      <c r="R502" s="205"/>
      <c r="S502" s="205"/>
      <c r="T502" s="206"/>
      <c r="AT502" s="207" t="s">
        <v>153</v>
      </c>
      <c r="AU502" s="207" t="s">
        <v>77</v>
      </c>
      <c r="AV502" s="12" t="s">
        <v>75</v>
      </c>
      <c r="AW502" s="12" t="s">
        <v>32</v>
      </c>
      <c r="AX502" s="12" t="s">
        <v>69</v>
      </c>
      <c r="AY502" s="207" t="s">
        <v>140</v>
      </c>
    </row>
    <row r="503" spans="2:65" s="13" customFormat="1" ht="11.25">
      <c r="B503" s="208"/>
      <c r="C503" s="209"/>
      <c r="D503" s="194" t="s">
        <v>153</v>
      </c>
      <c r="E503" s="210" t="s">
        <v>1</v>
      </c>
      <c r="F503" s="211" t="s">
        <v>622</v>
      </c>
      <c r="G503" s="209"/>
      <c r="H503" s="212">
        <v>3.99</v>
      </c>
      <c r="I503" s="213"/>
      <c r="J503" s="209"/>
      <c r="K503" s="209"/>
      <c r="L503" s="214"/>
      <c r="M503" s="215"/>
      <c r="N503" s="216"/>
      <c r="O503" s="216"/>
      <c r="P503" s="216"/>
      <c r="Q503" s="216"/>
      <c r="R503" s="216"/>
      <c r="S503" s="216"/>
      <c r="T503" s="217"/>
      <c r="AT503" s="218" t="s">
        <v>153</v>
      </c>
      <c r="AU503" s="218" t="s">
        <v>77</v>
      </c>
      <c r="AV503" s="13" t="s">
        <v>77</v>
      </c>
      <c r="AW503" s="13" t="s">
        <v>32</v>
      </c>
      <c r="AX503" s="13" t="s">
        <v>69</v>
      </c>
      <c r="AY503" s="218" t="s">
        <v>140</v>
      </c>
    </row>
    <row r="504" spans="2:65" s="14" customFormat="1" ht="11.25">
      <c r="B504" s="219"/>
      <c r="C504" s="220"/>
      <c r="D504" s="194" t="s">
        <v>153</v>
      </c>
      <c r="E504" s="221" t="s">
        <v>1</v>
      </c>
      <c r="F504" s="222" t="s">
        <v>196</v>
      </c>
      <c r="G504" s="220"/>
      <c r="H504" s="223">
        <v>410.14499999999998</v>
      </c>
      <c r="I504" s="224"/>
      <c r="J504" s="220"/>
      <c r="K504" s="220"/>
      <c r="L504" s="225"/>
      <c r="M504" s="226"/>
      <c r="N504" s="227"/>
      <c r="O504" s="227"/>
      <c r="P504" s="227"/>
      <c r="Q504" s="227"/>
      <c r="R504" s="227"/>
      <c r="S504" s="227"/>
      <c r="T504" s="228"/>
      <c r="AT504" s="229" t="s">
        <v>153</v>
      </c>
      <c r="AU504" s="229" t="s">
        <v>77</v>
      </c>
      <c r="AV504" s="14" t="s">
        <v>147</v>
      </c>
      <c r="AW504" s="14" t="s">
        <v>32</v>
      </c>
      <c r="AX504" s="14" t="s">
        <v>75</v>
      </c>
      <c r="AY504" s="229" t="s">
        <v>140</v>
      </c>
    </row>
    <row r="505" spans="2:65" s="1" customFormat="1" ht="16.5" customHeight="1">
      <c r="B505" s="34"/>
      <c r="C505" s="182" t="s">
        <v>623</v>
      </c>
      <c r="D505" s="182" t="s">
        <v>142</v>
      </c>
      <c r="E505" s="183" t="s">
        <v>624</v>
      </c>
      <c r="F505" s="184" t="s">
        <v>625</v>
      </c>
      <c r="G505" s="185" t="s">
        <v>583</v>
      </c>
      <c r="H505" s="186">
        <v>640</v>
      </c>
      <c r="I505" s="187"/>
      <c r="J505" s="188">
        <f>ROUND(I505*H505,2)</f>
        <v>0</v>
      </c>
      <c r="K505" s="184" t="s">
        <v>146</v>
      </c>
      <c r="L505" s="38"/>
      <c r="M505" s="189" t="s">
        <v>1</v>
      </c>
      <c r="N505" s="190" t="s">
        <v>40</v>
      </c>
      <c r="O505" s="60"/>
      <c r="P505" s="191">
        <f>O505*H505</f>
        <v>0</v>
      </c>
      <c r="Q505" s="191">
        <v>1.65E-3</v>
      </c>
      <c r="R505" s="191">
        <f>Q505*H505</f>
        <v>1.056</v>
      </c>
      <c r="S505" s="191">
        <v>0</v>
      </c>
      <c r="T505" s="192">
        <f>S505*H505</f>
        <v>0</v>
      </c>
      <c r="AR505" s="17" t="s">
        <v>147</v>
      </c>
      <c r="AT505" s="17" t="s">
        <v>142</v>
      </c>
      <c r="AU505" s="17" t="s">
        <v>77</v>
      </c>
      <c r="AY505" s="17" t="s">
        <v>140</v>
      </c>
      <c r="BE505" s="193">
        <f>IF(N505="základní",J505,0)</f>
        <v>0</v>
      </c>
      <c r="BF505" s="193">
        <f>IF(N505="snížená",J505,0)</f>
        <v>0</v>
      </c>
      <c r="BG505" s="193">
        <f>IF(N505="zákl. přenesená",J505,0)</f>
        <v>0</v>
      </c>
      <c r="BH505" s="193">
        <f>IF(N505="sníž. přenesená",J505,0)</f>
        <v>0</v>
      </c>
      <c r="BI505" s="193">
        <f>IF(N505="nulová",J505,0)</f>
        <v>0</v>
      </c>
      <c r="BJ505" s="17" t="s">
        <v>75</v>
      </c>
      <c r="BK505" s="193">
        <f>ROUND(I505*H505,2)</f>
        <v>0</v>
      </c>
      <c r="BL505" s="17" t="s">
        <v>147</v>
      </c>
      <c r="BM505" s="17" t="s">
        <v>626</v>
      </c>
    </row>
    <row r="506" spans="2:65" s="1" customFormat="1" ht="11.25">
      <c r="B506" s="34"/>
      <c r="C506" s="35"/>
      <c r="D506" s="194" t="s">
        <v>149</v>
      </c>
      <c r="E506" s="35"/>
      <c r="F506" s="195" t="s">
        <v>625</v>
      </c>
      <c r="G506" s="35"/>
      <c r="H506" s="35"/>
      <c r="I506" s="112"/>
      <c r="J506" s="35"/>
      <c r="K506" s="35"/>
      <c r="L506" s="38"/>
      <c r="M506" s="196"/>
      <c r="N506" s="60"/>
      <c r="O506" s="60"/>
      <c r="P506" s="60"/>
      <c r="Q506" s="60"/>
      <c r="R506" s="60"/>
      <c r="S506" s="60"/>
      <c r="T506" s="61"/>
      <c r="AT506" s="17" t="s">
        <v>149</v>
      </c>
      <c r="AU506" s="17" t="s">
        <v>77</v>
      </c>
    </row>
    <row r="507" spans="2:65" s="1" customFormat="1" ht="19.5">
      <c r="B507" s="34"/>
      <c r="C507" s="35"/>
      <c r="D507" s="194" t="s">
        <v>151</v>
      </c>
      <c r="E507" s="35"/>
      <c r="F507" s="197" t="s">
        <v>152</v>
      </c>
      <c r="G507" s="35"/>
      <c r="H507" s="35"/>
      <c r="I507" s="112"/>
      <c r="J507" s="35"/>
      <c r="K507" s="35"/>
      <c r="L507" s="38"/>
      <c r="M507" s="196"/>
      <c r="N507" s="60"/>
      <c r="O507" s="60"/>
      <c r="P507" s="60"/>
      <c r="Q507" s="60"/>
      <c r="R507" s="60"/>
      <c r="S507" s="60"/>
      <c r="T507" s="61"/>
      <c r="AT507" s="17" t="s">
        <v>151</v>
      </c>
      <c r="AU507" s="17" t="s">
        <v>77</v>
      </c>
    </row>
    <row r="508" spans="2:65" s="13" customFormat="1" ht="11.25">
      <c r="B508" s="208"/>
      <c r="C508" s="209"/>
      <c r="D508" s="194" t="s">
        <v>153</v>
      </c>
      <c r="E508" s="210" t="s">
        <v>1</v>
      </c>
      <c r="F508" s="211" t="s">
        <v>627</v>
      </c>
      <c r="G508" s="209"/>
      <c r="H508" s="212">
        <v>640</v>
      </c>
      <c r="I508" s="213"/>
      <c r="J508" s="209"/>
      <c r="K508" s="209"/>
      <c r="L508" s="214"/>
      <c r="M508" s="215"/>
      <c r="N508" s="216"/>
      <c r="O508" s="216"/>
      <c r="P508" s="216"/>
      <c r="Q508" s="216"/>
      <c r="R508" s="216"/>
      <c r="S508" s="216"/>
      <c r="T508" s="217"/>
      <c r="AT508" s="218" t="s">
        <v>153</v>
      </c>
      <c r="AU508" s="218" t="s">
        <v>77</v>
      </c>
      <c r="AV508" s="13" t="s">
        <v>77</v>
      </c>
      <c r="AW508" s="13" t="s">
        <v>32</v>
      </c>
      <c r="AX508" s="13" t="s">
        <v>75</v>
      </c>
      <c r="AY508" s="218" t="s">
        <v>140</v>
      </c>
    </row>
    <row r="509" spans="2:65" s="1" customFormat="1" ht="16.5" customHeight="1">
      <c r="B509" s="34"/>
      <c r="C509" s="182" t="s">
        <v>628</v>
      </c>
      <c r="D509" s="182" t="s">
        <v>142</v>
      </c>
      <c r="E509" s="183" t="s">
        <v>629</v>
      </c>
      <c r="F509" s="184" t="s">
        <v>630</v>
      </c>
      <c r="G509" s="185" t="s">
        <v>372</v>
      </c>
      <c r="H509" s="186">
        <v>0.03</v>
      </c>
      <c r="I509" s="187"/>
      <c r="J509" s="188">
        <f>ROUND(I509*H509,2)</f>
        <v>0</v>
      </c>
      <c r="K509" s="184" t="s">
        <v>146</v>
      </c>
      <c r="L509" s="38"/>
      <c r="M509" s="189" t="s">
        <v>1</v>
      </c>
      <c r="N509" s="190" t="s">
        <v>40</v>
      </c>
      <c r="O509" s="60"/>
      <c r="P509" s="191">
        <f>O509*H509</f>
        <v>0</v>
      </c>
      <c r="Q509" s="191">
        <v>0.85540000000000005</v>
      </c>
      <c r="R509" s="191">
        <f>Q509*H509</f>
        <v>2.5662000000000001E-2</v>
      </c>
      <c r="S509" s="191">
        <v>0</v>
      </c>
      <c r="T509" s="192">
        <f>S509*H509</f>
        <v>0</v>
      </c>
      <c r="AR509" s="17" t="s">
        <v>147</v>
      </c>
      <c r="AT509" s="17" t="s">
        <v>142</v>
      </c>
      <c r="AU509" s="17" t="s">
        <v>77</v>
      </c>
      <c r="AY509" s="17" t="s">
        <v>140</v>
      </c>
      <c r="BE509" s="193">
        <f>IF(N509="základní",J509,0)</f>
        <v>0</v>
      </c>
      <c r="BF509" s="193">
        <f>IF(N509="snížená",J509,0)</f>
        <v>0</v>
      </c>
      <c r="BG509" s="193">
        <f>IF(N509="zákl. přenesená",J509,0)</f>
        <v>0</v>
      </c>
      <c r="BH509" s="193">
        <f>IF(N509="sníž. přenesená",J509,0)</f>
        <v>0</v>
      </c>
      <c r="BI509" s="193">
        <f>IF(N509="nulová",J509,0)</f>
        <v>0</v>
      </c>
      <c r="BJ509" s="17" t="s">
        <v>75</v>
      </c>
      <c r="BK509" s="193">
        <f>ROUND(I509*H509,2)</f>
        <v>0</v>
      </c>
      <c r="BL509" s="17" t="s">
        <v>147</v>
      </c>
      <c r="BM509" s="17" t="s">
        <v>631</v>
      </c>
    </row>
    <row r="510" spans="2:65" s="1" customFormat="1" ht="11.25">
      <c r="B510" s="34"/>
      <c r="C510" s="35"/>
      <c r="D510" s="194" t="s">
        <v>149</v>
      </c>
      <c r="E510" s="35"/>
      <c r="F510" s="195" t="s">
        <v>632</v>
      </c>
      <c r="G510" s="35"/>
      <c r="H510" s="35"/>
      <c r="I510" s="112"/>
      <c r="J510" s="35"/>
      <c r="K510" s="35"/>
      <c r="L510" s="38"/>
      <c r="M510" s="196"/>
      <c r="N510" s="60"/>
      <c r="O510" s="60"/>
      <c r="P510" s="60"/>
      <c r="Q510" s="60"/>
      <c r="R510" s="60"/>
      <c r="S510" s="60"/>
      <c r="T510" s="61"/>
      <c r="AT510" s="17" t="s">
        <v>149</v>
      </c>
      <c r="AU510" s="17" t="s">
        <v>77</v>
      </c>
    </row>
    <row r="511" spans="2:65" s="1" customFormat="1" ht="19.5">
      <c r="B511" s="34"/>
      <c r="C511" s="35"/>
      <c r="D511" s="194" t="s">
        <v>151</v>
      </c>
      <c r="E511" s="35"/>
      <c r="F511" s="197" t="s">
        <v>152</v>
      </c>
      <c r="G511" s="35"/>
      <c r="H511" s="35"/>
      <c r="I511" s="112"/>
      <c r="J511" s="35"/>
      <c r="K511" s="35"/>
      <c r="L511" s="38"/>
      <c r="M511" s="196"/>
      <c r="N511" s="60"/>
      <c r="O511" s="60"/>
      <c r="P511" s="60"/>
      <c r="Q511" s="60"/>
      <c r="R511" s="60"/>
      <c r="S511" s="60"/>
      <c r="T511" s="61"/>
      <c r="AT511" s="17" t="s">
        <v>151</v>
      </c>
      <c r="AU511" s="17" t="s">
        <v>77</v>
      </c>
    </row>
    <row r="512" spans="2:65" s="12" customFormat="1" ht="11.25">
      <c r="B512" s="198"/>
      <c r="C512" s="199"/>
      <c r="D512" s="194" t="s">
        <v>153</v>
      </c>
      <c r="E512" s="200" t="s">
        <v>1</v>
      </c>
      <c r="F512" s="201" t="s">
        <v>311</v>
      </c>
      <c r="G512" s="199"/>
      <c r="H512" s="200" t="s">
        <v>1</v>
      </c>
      <c r="I512" s="202"/>
      <c r="J512" s="199"/>
      <c r="K512" s="199"/>
      <c r="L512" s="203"/>
      <c r="M512" s="204"/>
      <c r="N512" s="205"/>
      <c r="O512" s="205"/>
      <c r="P512" s="205"/>
      <c r="Q512" s="205"/>
      <c r="R512" s="205"/>
      <c r="S512" s="205"/>
      <c r="T512" s="206"/>
      <c r="AT512" s="207" t="s">
        <v>153</v>
      </c>
      <c r="AU512" s="207" t="s">
        <v>77</v>
      </c>
      <c r="AV512" s="12" t="s">
        <v>75</v>
      </c>
      <c r="AW512" s="12" t="s">
        <v>32</v>
      </c>
      <c r="AX512" s="12" t="s">
        <v>69</v>
      </c>
      <c r="AY512" s="207" t="s">
        <v>140</v>
      </c>
    </row>
    <row r="513" spans="2:65" s="13" customFormat="1" ht="11.25">
      <c r="B513" s="208"/>
      <c r="C513" s="209"/>
      <c r="D513" s="194" t="s">
        <v>153</v>
      </c>
      <c r="E513" s="210" t="s">
        <v>1</v>
      </c>
      <c r="F513" s="211" t="s">
        <v>633</v>
      </c>
      <c r="G513" s="209"/>
      <c r="H513" s="212">
        <v>0.03</v>
      </c>
      <c r="I513" s="213"/>
      <c r="J513" s="209"/>
      <c r="K513" s="209"/>
      <c r="L513" s="214"/>
      <c r="M513" s="215"/>
      <c r="N513" s="216"/>
      <c r="O513" s="216"/>
      <c r="P513" s="216"/>
      <c r="Q513" s="216"/>
      <c r="R513" s="216"/>
      <c r="S513" s="216"/>
      <c r="T513" s="217"/>
      <c r="AT513" s="218" t="s">
        <v>153</v>
      </c>
      <c r="AU513" s="218" t="s">
        <v>77</v>
      </c>
      <c r="AV513" s="13" t="s">
        <v>77</v>
      </c>
      <c r="AW513" s="13" t="s">
        <v>32</v>
      </c>
      <c r="AX513" s="13" t="s">
        <v>75</v>
      </c>
      <c r="AY513" s="218" t="s">
        <v>140</v>
      </c>
    </row>
    <row r="514" spans="2:65" s="11" customFormat="1" ht="22.9" customHeight="1">
      <c r="B514" s="166"/>
      <c r="C514" s="167"/>
      <c r="D514" s="168" t="s">
        <v>68</v>
      </c>
      <c r="E514" s="180" t="s">
        <v>171</v>
      </c>
      <c r="F514" s="180" t="s">
        <v>634</v>
      </c>
      <c r="G514" s="167"/>
      <c r="H514" s="167"/>
      <c r="I514" s="170"/>
      <c r="J514" s="181">
        <f>BK514</f>
        <v>0</v>
      </c>
      <c r="K514" s="167"/>
      <c r="L514" s="172"/>
      <c r="M514" s="173"/>
      <c r="N514" s="174"/>
      <c r="O514" s="174"/>
      <c r="P514" s="175">
        <f>SUM(P515:P536)</f>
        <v>0</v>
      </c>
      <c r="Q514" s="174"/>
      <c r="R514" s="175">
        <f>SUM(R515:R536)</f>
        <v>0.37912500000000005</v>
      </c>
      <c r="S514" s="174"/>
      <c r="T514" s="176">
        <f>SUM(T515:T536)</f>
        <v>0</v>
      </c>
      <c r="AR514" s="177" t="s">
        <v>75</v>
      </c>
      <c r="AT514" s="178" t="s">
        <v>68</v>
      </c>
      <c r="AU514" s="178" t="s">
        <v>75</v>
      </c>
      <c r="AY514" s="177" t="s">
        <v>140</v>
      </c>
      <c r="BK514" s="179">
        <f>SUM(BK515:BK536)</f>
        <v>0</v>
      </c>
    </row>
    <row r="515" spans="2:65" s="1" customFormat="1" ht="16.5" customHeight="1">
      <c r="B515" s="34"/>
      <c r="C515" s="182" t="s">
        <v>635</v>
      </c>
      <c r="D515" s="182" t="s">
        <v>142</v>
      </c>
      <c r="E515" s="183" t="s">
        <v>636</v>
      </c>
      <c r="F515" s="184" t="s">
        <v>637</v>
      </c>
      <c r="G515" s="185" t="s">
        <v>145</v>
      </c>
      <c r="H515" s="186">
        <v>4.5</v>
      </c>
      <c r="I515" s="187"/>
      <c r="J515" s="188">
        <f>ROUND(I515*H515,2)</f>
        <v>0</v>
      </c>
      <c r="K515" s="184" t="s">
        <v>146</v>
      </c>
      <c r="L515" s="38"/>
      <c r="M515" s="189" t="s">
        <v>1</v>
      </c>
      <c r="N515" s="190" t="s">
        <v>40</v>
      </c>
      <c r="O515" s="60"/>
      <c r="P515" s="191">
        <f>O515*H515</f>
        <v>0</v>
      </c>
      <c r="Q515" s="191">
        <v>0</v>
      </c>
      <c r="R515" s="191">
        <f>Q515*H515</f>
        <v>0</v>
      </c>
      <c r="S515" s="191">
        <v>0</v>
      </c>
      <c r="T515" s="192">
        <f>S515*H515</f>
        <v>0</v>
      </c>
      <c r="AR515" s="17" t="s">
        <v>147</v>
      </c>
      <c r="AT515" s="17" t="s">
        <v>142</v>
      </c>
      <c r="AU515" s="17" t="s">
        <v>77</v>
      </c>
      <c r="AY515" s="17" t="s">
        <v>140</v>
      </c>
      <c r="BE515" s="193">
        <f>IF(N515="základní",J515,0)</f>
        <v>0</v>
      </c>
      <c r="BF515" s="193">
        <f>IF(N515="snížená",J515,0)</f>
        <v>0</v>
      </c>
      <c r="BG515" s="193">
        <f>IF(N515="zákl. přenesená",J515,0)</f>
        <v>0</v>
      </c>
      <c r="BH515" s="193">
        <f>IF(N515="sníž. přenesená",J515,0)</f>
        <v>0</v>
      </c>
      <c r="BI515" s="193">
        <f>IF(N515="nulová",J515,0)</f>
        <v>0</v>
      </c>
      <c r="BJ515" s="17" t="s">
        <v>75</v>
      </c>
      <c r="BK515" s="193">
        <f>ROUND(I515*H515,2)</f>
        <v>0</v>
      </c>
      <c r="BL515" s="17" t="s">
        <v>147</v>
      </c>
      <c r="BM515" s="17" t="s">
        <v>638</v>
      </c>
    </row>
    <row r="516" spans="2:65" s="1" customFormat="1" ht="11.25">
      <c r="B516" s="34"/>
      <c r="C516" s="35"/>
      <c r="D516" s="194" t="s">
        <v>149</v>
      </c>
      <c r="E516" s="35"/>
      <c r="F516" s="195" t="s">
        <v>639</v>
      </c>
      <c r="G516" s="35"/>
      <c r="H516" s="35"/>
      <c r="I516" s="112"/>
      <c r="J516" s="35"/>
      <c r="K516" s="35"/>
      <c r="L516" s="38"/>
      <c r="M516" s="196"/>
      <c r="N516" s="60"/>
      <c r="O516" s="60"/>
      <c r="P516" s="60"/>
      <c r="Q516" s="60"/>
      <c r="R516" s="60"/>
      <c r="S516" s="60"/>
      <c r="T516" s="61"/>
      <c r="AT516" s="17" t="s">
        <v>149</v>
      </c>
      <c r="AU516" s="17" t="s">
        <v>77</v>
      </c>
    </row>
    <row r="517" spans="2:65" s="1" customFormat="1" ht="16.5" customHeight="1">
      <c r="B517" s="34"/>
      <c r="C517" s="182" t="s">
        <v>640</v>
      </c>
      <c r="D517" s="182" t="s">
        <v>142</v>
      </c>
      <c r="E517" s="183" t="s">
        <v>641</v>
      </c>
      <c r="F517" s="184" t="s">
        <v>642</v>
      </c>
      <c r="G517" s="185" t="s">
        <v>145</v>
      </c>
      <c r="H517" s="186">
        <v>11.25</v>
      </c>
      <c r="I517" s="187"/>
      <c r="J517" s="188">
        <f>ROUND(I517*H517,2)</f>
        <v>0</v>
      </c>
      <c r="K517" s="184" t="s">
        <v>146</v>
      </c>
      <c r="L517" s="38"/>
      <c r="M517" s="189" t="s">
        <v>1</v>
      </c>
      <c r="N517" s="190" t="s">
        <v>40</v>
      </c>
      <c r="O517" s="60"/>
      <c r="P517" s="191">
        <f>O517*H517</f>
        <v>0</v>
      </c>
      <c r="Q517" s="191">
        <v>0</v>
      </c>
      <c r="R517" s="191">
        <f>Q517*H517</f>
        <v>0</v>
      </c>
      <c r="S517" s="191">
        <v>0</v>
      </c>
      <c r="T517" s="192">
        <f>S517*H517</f>
        <v>0</v>
      </c>
      <c r="AR517" s="17" t="s">
        <v>147</v>
      </c>
      <c r="AT517" s="17" t="s">
        <v>142</v>
      </c>
      <c r="AU517" s="17" t="s">
        <v>77</v>
      </c>
      <c r="AY517" s="17" t="s">
        <v>140</v>
      </c>
      <c r="BE517" s="193">
        <f>IF(N517="základní",J517,0)</f>
        <v>0</v>
      </c>
      <c r="BF517" s="193">
        <f>IF(N517="snížená",J517,0)</f>
        <v>0</v>
      </c>
      <c r="BG517" s="193">
        <f>IF(N517="zákl. přenesená",J517,0)</f>
        <v>0</v>
      </c>
      <c r="BH517" s="193">
        <f>IF(N517="sníž. přenesená",J517,0)</f>
        <v>0</v>
      </c>
      <c r="BI517" s="193">
        <f>IF(N517="nulová",J517,0)</f>
        <v>0</v>
      </c>
      <c r="BJ517" s="17" t="s">
        <v>75</v>
      </c>
      <c r="BK517" s="193">
        <f>ROUND(I517*H517,2)</f>
        <v>0</v>
      </c>
      <c r="BL517" s="17" t="s">
        <v>147</v>
      </c>
      <c r="BM517" s="17" t="s">
        <v>643</v>
      </c>
    </row>
    <row r="518" spans="2:65" s="1" customFormat="1" ht="11.25">
      <c r="B518" s="34"/>
      <c r="C518" s="35"/>
      <c r="D518" s="194" t="s">
        <v>149</v>
      </c>
      <c r="E518" s="35"/>
      <c r="F518" s="195" t="s">
        <v>644</v>
      </c>
      <c r="G518" s="35"/>
      <c r="H518" s="35"/>
      <c r="I518" s="112"/>
      <c r="J518" s="35"/>
      <c r="K518" s="35"/>
      <c r="L518" s="38"/>
      <c r="M518" s="196"/>
      <c r="N518" s="60"/>
      <c r="O518" s="60"/>
      <c r="P518" s="60"/>
      <c r="Q518" s="60"/>
      <c r="R518" s="60"/>
      <c r="S518" s="60"/>
      <c r="T518" s="61"/>
      <c r="AT518" s="17" t="s">
        <v>149</v>
      </c>
      <c r="AU518" s="17" t="s">
        <v>77</v>
      </c>
    </row>
    <row r="519" spans="2:65" s="12" customFormat="1" ht="11.25">
      <c r="B519" s="198"/>
      <c r="C519" s="199"/>
      <c r="D519" s="194" t="s">
        <v>153</v>
      </c>
      <c r="E519" s="200" t="s">
        <v>1</v>
      </c>
      <c r="F519" s="201" t="s">
        <v>645</v>
      </c>
      <c r="G519" s="199"/>
      <c r="H519" s="200" t="s">
        <v>1</v>
      </c>
      <c r="I519" s="202"/>
      <c r="J519" s="199"/>
      <c r="K519" s="199"/>
      <c r="L519" s="203"/>
      <c r="M519" s="204"/>
      <c r="N519" s="205"/>
      <c r="O519" s="205"/>
      <c r="P519" s="205"/>
      <c r="Q519" s="205"/>
      <c r="R519" s="205"/>
      <c r="S519" s="205"/>
      <c r="T519" s="206"/>
      <c r="AT519" s="207" t="s">
        <v>153</v>
      </c>
      <c r="AU519" s="207" t="s">
        <v>77</v>
      </c>
      <c r="AV519" s="12" t="s">
        <v>75</v>
      </c>
      <c r="AW519" s="12" t="s">
        <v>32</v>
      </c>
      <c r="AX519" s="12" t="s">
        <v>69</v>
      </c>
      <c r="AY519" s="207" t="s">
        <v>140</v>
      </c>
    </row>
    <row r="520" spans="2:65" s="13" customFormat="1" ht="11.25">
      <c r="B520" s="208"/>
      <c r="C520" s="209"/>
      <c r="D520" s="194" t="s">
        <v>153</v>
      </c>
      <c r="E520" s="210" t="s">
        <v>1</v>
      </c>
      <c r="F520" s="211" t="s">
        <v>646</v>
      </c>
      <c r="G520" s="209"/>
      <c r="H520" s="212">
        <v>11.25</v>
      </c>
      <c r="I520" s="213"/>
      <c r="J520" s="209"/>
      <c r="K520" s="209"/>
      <c r="L520" s="214"/>
      <c r="M520" s="215"/>
      <c r="N520" s="216"/>
      <c r="O520" s="216"/>
      <c r="P520" s="216"/>
      <c r="Q520" s="216"/>
      <c r="R520" s="216"/>
      <c r="S520" s="216"/>
      <c r="T520" s="217"/>
      <c r="AT520" s="218" t="s">
        <v>153</v>
      </c>
      <c r="AU520" s="218" t="s">
        <v>77</v>
      </c>
      <c r="AV520" s="13" t="s">
        <v>77</v>
      </c>
      <c r="AW520" s="13" t="s">
        <v>32</v>
      </c>
      <c r="AX520" s="13" t="s">
        <v>75</v>
      </c>
      <c r="AY520" s="218" t="s">
        <v>140</v>
      </c>
    </row>
    <row r="521" spans="2:65" s="1" customFormat="1" ht="16.5" customHeight="1">
      <c r="B521" s="34"/>
      <c r="C521" s="182" t="s">
        <v>647</v>
      </c>
      <c r="D521" s="182" t="s">
        <v>142</v>
      </c>
      <c r="E521" s="183" t="s">
        <v>648</v>
      </c>
      <c r="F521" s="184" t="s">
        <v>649</v>
      </c>
      <c r="G521" s="185" t="s">
        <v>145</v>
      </c>
      <c r="H521" s="186">
        <v>6.75</v>
      </c>
      <c r="I521" s="187"/>
      <c r="J521" s="188">
        <f>ROUND(I521*H521,2)</f>
        <v>0</v>
      </c>
      <c r="K521" s="184" t="s">
        <v>146</v>
      </c>
      <c r="L521" s="38"/>
      <c r="M521" s="189" t="s">
        <v>1</v>
      </c>
      <c r="N521" s="190" t="s">
        <v>40</v>
      </c>
      <c r="O521" s="60"/>
      <c r="P521" s="191">
        <f>O521*H521</f>
        <v>0</v>
      </c>
      <c r="Q521" s="191">
        <v>0</v>
      </c>
      <c r="R521" s="191">
        <f>Q521*H521</f>
        <v>0</v>
      </c>
      <c r="S521" s="191">
        <v>0</v>
      </c>
      <c r="T521" s="192">
        <f>S521*H521</f>
        <v>0</v>
      </c>
      <c r="AR521" s="17" t="s">
        <v>147</v>
      </c>
      <c r="AT521" s="17" t="s">
        <v>142</v>
      </c>
      <c r="AU521" s="17" t="s">
        <v>77</v>
      </c>
      <c r="AY521" s="17" t="s">
        <v>140</v>
      </c>
      <c r="BE521" s="193">
        <f>IF(N521="základní",J521,0)</f>
        <v>0</v>
      </c>
      <c r="BF521" s="193">
        <f>IF(N521="snížená",J521,0)</f>
        <v>0</v>
      </c>
      <c r="BG521" s="193">
        <f>IF(N521="zákl. přenesená",J521,0)</f>
        <v>0</v>
      </c>
      <c r="BH521" s="193">
        <f>IF(N521="sníž. přenesená",J521,0)</f>
        <v>0</v>
      </c>
      <c r="BI521" s="193">
        <f>IF(N521="nulová",J521,0)</f>
        <v>0</v>
      </c>
      <c r="BJ521" s="17" t="s">
        <v>75</v>
      </c>
      <c r="BK521" s="193">
        <f>ROUND(I521*H521,2)</f>
        <v>0</v>
      </c>
      <c r="BL521" s="17" t="s">
        <v>147</v>
      </c>
      <c r="BM521" s="17" t="s">
        <v>650</v>
      </c>
    </row>
    <row r="522" spans="2:65" s="1" customFormat="1" ht="11.25">
      <c r="B522" s="34"/>
      <c r="C522" s="35"/>
      <c r="D522" s="194" t="s">
        <v>149</v>
      </c>
      <c r="E522" s="35"/>
      <c r="F522" s="195" t="s">
        <v>651</v>
      </c>
      <c r="G522" s="35"/>
      <c r="H522" s="35"/>
      <c r="I522" s="112"/>
      <c r="J522" s="35"/>
      <c r="K522" s="35"/>
      <c r="L522" s="38"/>
      <c r="M522" s="196"/>
      <c r="N522" s="60"/>
      <c r="O522" s="60"/>
      <c r="P522" s="60"/>
      <c r="Q522" s="60"/>
      <c r="R522" s="60"/>
      <c r="S522" s="60"/>
      <c r="T522" s="61"/>
      <c r="AT522" s="17" t="s">
        <v>149</v>
      </c>
      <c r="AU522" s="17" t="s">
        <v>77</v>
      </c>
    </row>
    <row r="523" spans="2:65" s="1" customFormat="1" ht="16.5" customHeight="1">
      <c r="B523" s="34"/>
      <c r="C523" s="182" t="s">
        <v>652</v>
      </c>
      <c r="D523" s="182" t="s">
        <v>142</v>
      </c>
      <c r="E523" s="183" t="s">
        <v>653</v>
      </c>
      <c r="F523" s="184" t="s">
        <v>654</v>
      </c>
      <c r="G523" s="185" t="s">
        <v>145</v>
      </c>
      <c r="H523" s="186">
        <v>6.75</v>
      </c>
      <c r="I523" s="187"/>
      <c r="J523" s="188">
        <f>ROUND(I523*H523,2)</f>
        <v>0</v>
      </c>
      <c r="K523" s="184" t="s">
        <v>146</v>
      </c>
      <c r="L523" s="38"/>
      <c r="M523" s="189" t="s">
        <v>1</v>
      </c>
      <c r="N523" s="190" t="s">
        <v>40</v>
      </c>
      <c r="O523" s="60"/>
      <c r="P523" s="191">
        <f>O523*H523</f>
        <v>0</v>
      </c>
      <c r="Q523" s="191">
        <v>0</v>
      </c>
      <c r="R523" s="191">
        <f>Q523*H523</f>
        <v>0</v>
      </c>
      <c r="S523" s="191">
        <v>0</v>
      </c>
      <c r="T523" s="192">
        <f>S523*H523</f>
        <v>0</v>
      </c>
      <c r="AR523" s="17" t="s">
        <v>147</v>
      </c>
      <c r="AT523" s="17" t="s">
        <v>142</v>
      </c>
      <c r="AU523" s="17" t="s">
        <v>77</v>
      </c>
      <c r="AY523" s="17" t="s">
        <v>140</v>
      </c>
      <c r="BE523" s="193">
        <f>IF(N523="základní",J523,0)</f>
        <v>0</v>
      </c>
      <c r="BF523" s="193">
        <f>IF(N523="snížená",J523,0)</f>
        <v>0</v>
      </c>
      <c r="BG523" s="193">
        <f>IF(N523="zákl. přenesená",J523,0)</f>
        <v>0</v>
      </c>
      <c r="BH523" s="193">
        <f>IF(N523="sníž. přenesená",J523,0)</f>
        <v>0</v>
      </c>
      <c r="BI523" s="193">
        <f>IF(N523="nulová",J523,0)</f>
        <v>0</v>
      </c>
      <c r="BJ523" s="17" t="s">
        <v>75</v>
      </c>
      <c r="BK523" s="193">
        <f>ROUND(I523*H523,2)</f>
        <v>0</v>
      </c>
      <c r="BL523" s="17" t="s">
        <v>147</v>
      </c>
      <c r="BM523" s="17" t="s">
        <v>655</v>
      </c>
    </row>
    <row r="524" spans="2:65" s="1" customFormat="1" ht="11.25">
      <c r="B524" s="34"/>
      <c r="C524" s="35"/>
      <c r="D524" s="194" t="s">
        <v>149</v>
      </c>
      <c r="E524" s="35"/>
      <c r="F524" s="195" t="s">
        <v>656</v>
      </c>
      <c r="G524" s="35"/>
      <c r="H524" s="35"/>
      <c r="I524" s="112"/>
      <c r="J524" s="35"/>
      <c r="K524" s="35"/>
      <c r="L524" s="38"/>
      <c r="M524" s="196"/>
      <c r="N524" s="60"/>
      <c r="O524" s="60"/>
      <c r="P524" s="60"/>
      <c r="Q524" s="60"/>
      <c r="R524" s="60"/>
      <c r="S524" s="60"/>
      <c r="T524" s="61"/>
      <c r="AT524" s="17" t="s">
        <v>149</v>
      </c>
      <c r="AU524" s="17" t="s">
        <v>77</v>
      </c>
    </row>
    <row r="525" spans="2:65" s="1" customFormat="1" ht="16.5" customHeight="1">
      <c r="B525" s="34"/>
      <c r="C525" s="182" t="s">
        <v>657</v>
      </c>
      <c r="D525" s="182" t="s">
        <v>142</v>
      </c>
      <c r="E525" s="183" t="s">
        <v>658</v>
      </c>
      <c r="F525" s="184" t="s">
        <v>659</v>
      </c>
      <c r="G525" s="185" t="s">
        <v>145</v>
      </c>
      <c r="H525" s="186">
        <v>6.75</v>
      </c>
      <c r="I525" s="187"/>
      <c r="J525" s="188">
        <f>ROUND(I525*H525,2)</f>
        <v>0</v>
      </c>
      <c r="K525" s="184" t="s">
        <v>146</v>
      </c>
      <c r="L525" s="38"/>
      <c r="M525" s="189" t="s">
        <v>1</v>
      </c>
      <c r="N525" s="190" t="s">
        <v>40</v>
      </c>
      <c r="O525" s="60"/>
      <c r="P525" s="191">
        <f>O525*H525</f>
        <v>0</v>
      </c>
      <c r="Q525" s="191">
        <v>0</v>
      </c>
      <c r="R525" s="191">
        <f>Q525*H525</f>
        <v>0</v>
      </c>
      <c r="S525" s="191">
        <v>0</v>
      </c>
      <c r="T525" s="192">
        <f>S525*H525</f>
        <v>0</v>
      </c>
      <c r="AR525" s="17" t="s">
        <v>147</v>
      </c>
      <c r="AT525" s="17" t="s">
        <v>142</v>
      </c>
      <c r="AU525" s="17" t="s">
        <v>77</v>
      </c>
      <c r="AY525" s="17" t="s">
        <v>140</v>
      </c>
      <c r="BE525" s="193">
        <f>IF(N525="základní",J525,0)</f>
        <v>0</v>
      </c>
      <c r="BF525" s="193">
        <f>IF(N525="snížená",J525,0)</f>
        <v>0</v>
      </c>
      <c r="BG525" s="193">
        <f>IF(N525="zákl. přenesená",J525,0)</f>
        <v>0</v>
      </c>
      <c r="BH525" s="193">
        <f>IF(N525="sníž. přenesená",J525,0)</f>
        <v>0</v>
      </c>
      <c r="BI525" s="193">
        <f>IF(N525="nulová",J525,0)</f>
        <v>0</v>
      </c>
      <c r="BJ525" s="17" t="s">
        <v>75</v>
      </c>
      <c r="BK525" s="193">
        <f>ROUND(I525*H525,2)</f>
        <v>0</v>
      </c>
      <c r="BL525" s="17" t="s">
        <v>147</v>
      </c>
      <c r="BM525" s="17" t="s">
        <v>660</v>
      </c>
    </row>
    <row r="526" spans="2:65" s="1" customFormat="1" ht="19.5">
      <c r="B526" s="34"/>
      <c r="C526" s="35"/>
      <c r="D526" s="194" t="s">
        <v>149</v>
      </c>
      <c r="E526" s="35"/>
      <c r="F526" s="195" t="s">
        <v>661</v>
      </c>
      <c r="G526" s="35"/>
      <c r="H526" s="35"/>
      <c r="I526" s="112"/>
      <c r="J526" s="35"/>
      <c r="K526" s="35"/>
      <c r="L526" s="38"/>
      <c r="M526" s="196"/>
      <c r="N526" s="60"/>
      <c r="O526" s="60"/>
      <c r="P526" s="60"/>
      <c r="Q526" s="60"/>
      <c r="R526" s="60"/>
      <c r="S526" s="60"/>
      <c r="T526" s="61"/>
      <c r="AT526" s="17" t="s">
        <v>149</v>
      </c>
      <c r="AU526" s="17" t="s">
        <v>77</v>
      </c>
    </row>
    <row r="527" spans="2:65" s="1" customFormat="1" ht="19.5">
      <c r="B527" s="34"/>
      <c r="C527" s="35"/>
      <c r="D527" s="194" t="s">
        <v>151</v>
      </c>
      <c r="E527" s="35"/>
      <c r="F527" s="197" t="s">
        <v>152</v>
      </c>
      <c r="G527" s="35"/>
      <c r="H527" s="35"/>
      <c r="I527" s="112"/>
      <c r="J527" s="35"/>
      <c r="K527" s="35"/>
      <c r="L527" s="38"/>
      <c r="M527" s="196"/>
      <c r="N527" s="60"/>
      <c r="O527" s="60"/>
      <c r="P527" s="60"/>
      <c r="Q527" s="60"/>
      <c r="R527" s="60"/>
      <c r="S527" s="60"/>
      <c r="T527" s="61"/>
      <c r="AT527" s="17" t="s">
        <v>151</v>
      </c>
      <c r="AU527" s="17" t="s">
        <v>77</v>
      </c>
    </row>
    <row r="528" spans="2:65" s="12" customFormat="1" ht="11.25">
      <c r="B528" s="198"/>
      <c r="C528" s="199"/>
      <c r="D528" s="194" t="s">
        <v>153</v>
      </c>
      <c r="E528" s="200" t="s">
        <v>1</v>
      </c>
      <c r="F528" s="201" t="s">
        <v>662</v>
      </c>
      <c r="G528" s="199"/>
      <c r="H528" s="200" t="s">
        <v>1</v>
      </c>
      <c r="I528" s="202"/>
      <c r="J528" s="199"/>
      <c r="K528" s="199"/>
      <c r="L528" s="203"/>
      <c r="M528" s="204"/>
      <c r="N528" s="205"/>
      <c r="O528" s="205"/>
      <c r="P528" s="205"/>
      <c r="Q528" s="205"/>
      <c r="R528" s="205"/>
      <c r="S528" s="205"/>
      <c r="T528" s="206"/>
      <c r="AT528" s="207" t="s">
        <v>153</v>
      </c>
      <c r="AU528" s="207" t="s">
        <v>77</v>
      </c>
      <c r="AV528" s="12" t="s">
        <v>75</v>
      </c>
      <c r="AW528" s="12" t="s">
        <v>32</v>
      </c>
      <c r="AX528" s="12" t="s">
        <v>69</v>
      </c>
      <c r="AY528" s="207" t="s">
        <v>140</v>
      </c>
    </row>
    <row r="529" spans="2:65" s="13" customFormat="1" ht="11.25">
      <c r="B529" s="208"/>
      <c r="C529" s="209"/>
      <c r="D529" s="194" t="s">
        <v>153</v>
      </c>
      <c r="E529" s="210" t="s">
        <v>1</v>
      </c>
      <c r="F529" s="211" t="s">
        <v>166</v>
      </c>
      <c r="G529" s="209"/>
      <c r="H529" s="212">
        <v>6.75</v>
      </c>
      <c r="I529" s="213"/>
      <c r="J529" s="209"/>
      <c r="K529" s="209"/>
      <c r="L529" s="214"/>
      <c r="M529" s="215"/>
      <c r="N529" s="216"/>
      <c r="O529" s="216"/>
      <c r="P529" s="216"/>
      <c r="Q529" s="216"/>
      <c r="R529" s="216"/>
      <c r="S529" s="216"/>
      <c r="T529" s="217"/>
      <c r="AT529" s="218" t="s">
        <v>153</v>
      </c>
      <c r="AU529" s="218" t="s">
        <v>77</v>
      </c>
      <c r="AV529" s="13" t="s">
        <v>77</v>
      </c>
      <c r="AW529" s="13" t="s">
        <v>32</v>
      </c>
      <c r="AX529" s="13" t="s">
        <v>75</v>
      </c>
      <c r="AY529" s="218" t="s">
        <v>140</v>
      </c>
    </row>
    <row r="530" spans="2:65" s="1" customFormat="1" ht="16.5" customHeight="1">
      <c r="B530" s="34"/>
      <c r="C530" s="182" t="s">
        <v>663</v>
      </c>
      <c r="D530" s="182" t="s">
        <v>142</v>
      </c>
      <c r="E530" s="183" t="s">
        <v>664</v>
      </c>
      <c r="F530" s="184" t="s">
        <v>665</v>
      </c>
      <c r="G530" s="185" t="s">
        <v>145</v>
      </c>
      <c r="H530" s="186">
        <v>6.75</v>
      </c>
      <c r="I530" s="187"/>
      <c r="J530" s="188">
        <f>ROUND(I530*H530,2)</f>
        <v>0</v>
      </c>
      <c r="K530" s="184" t="s">
        <v>146</v>
      </c>
      <c r="L530" s="38"/>
      <c r="M530" s="189" t="s">
        <v>1</v>
      </c>
      <c r="N530" s="190" t="s">
        <v>40</v>
      </c>
      <c r="O530" s="60"/>
      <c r="P530" s="191">
        <f>O530*H530</f>
        <v>0</v>
      </c>
      <c r="Q530" s="191">
        <v>0</v>
      </c>
      <c r="R530" s="191">
        <f>Q530*H530</f>
        <v>0</v>
      </c>
      <c r="S530" s="191">
        <v>0</v>
      </c>
      <c r="T530" s="192">
        <f>S530*H530</f>
        <v>0</v>
      </c>
      <c r="AR530" s="17" t="s">
        <v>147</v>
      </c>
      <c r="AT530" s="17" t="s">
        <v>142</v>
      </c>
      <c r="AU530" s="17" t="s">
        <v>77</v>
      </c>
      <c r="AY530" s="17" t="s">
        <v>140</v>
      </c>
      <c r="BE530" s="193">
        <f>IF(N530="základní",J530,0)</f>
        <v>0</v>
      </c>
      <c r="BF530" s="193">
        <f>IF(N530="snížená",J530,0)</f>
        <v>0</v>
      </c>
      <c r="BG530" s="193">
        <f>IF(N530="zákl. přenesená",J530,0)</f>
        <v>0</v>
      </c>
      <c r="BH530" s="193">
        <f>IF(N530="sníž. přenesená",J530,0)</f>
        <v>0</v>
      </c>
      <c r="BI530" s="193">
        <f>IF(N530="nulová",J530,0)</f>
        <v>0</v>
      </c>
      <c r="BJ530" s="17" t="s">
        <v>75</v>
      </c>
      <c r="BK530" s="193">
        <f>ROUND(I530*H530,2)</f>
        <v>0</v>
      </c>
      <c r="BL530" s="17" t="s">
        <v>147</v>
      </c>
      <c r="BM530" s="17" t="s">
        <v>666</v>
      </c>
    </row>
    <row r="531" spans="2:65" s="1" customFormat="1" ht="19.5">
      <c r="B531" s="34"/>
      <c r="C531" s="35"/>
      <c r="D531" s="194" t="s">
        <v>149</v>
      </c>
      <c r="E531" s="35"/>
      <c r="F531" s="195" t="s">
        <v>667</v>
      </c>
      <c r="G531" s="35"/>
      <c r="H531" s="35"/>
      <c r="I531" s="112"/>
      <c r="J531" s="35"/>
      <c r="K531" s="35"/>
      <c r="L531" s="38"/>
      <c r="M531" s="196"/>
      <c r="N531" s="60"/>
      <c r="O531" s="60"/>
      <c r="P531" s="60"/>
      <c r="Q531" s="60"/>
      <c r="R531" s="60"/>
      <c r="S531" s="60"/>
      <c r="T531" s="61"/>
      <c r="AT531" s="17" t="s">
        <v>149</v>
      </c>
      <c r="AU531" s="17" t="s">
        <v>77</v>
      </c>
    </row>
    <row r="532" spans="2:65" s="1" customFormat="1" ht="16.5" customHeight="1">
      <c r="B532" s="34"/>
      <c r="C532" s="182" t="s">
        <v>668</v>
      </c>
      <c r="D532" s="182" t="s">
        <v>142</v>
      </c>
      <c r="E532" s="183" t="s">
        <v>669</v>
      </c>
      <c r="F532" s="184" t="s">
        <v>670</v>
      </c>
      <c r="G532" s="185" t="s">
        <v>145</v>
      </c>
      <c r="H532" s="186">
        <v>4.5</v>
      </c>
      <c r="I532" s="187"/>
      <c r="J532" s="188">
        <f>ROUND(I532*H532,2)</f>
        <v>0</v>
      </c>
      <c r="K532" s="184" t="s">
        <v>146</v>
      </c>
      <c r="L532" s="38"/>
      <c r="M532" s="189" t="s">
        <v>1</v>
      </c>
      <c r="N532" s="190" t="s">
        <v>40</v>
      </c>
      <c r="O532" s="60"/>
      <c r="P532" s="191">
        <f>O532*H532</f>
        <v>0</v>
      </c>
      <c r="Q532" s="191">
        <v>8.4250000000000005E-2</v>
      </c>
      <c r="R532" s="191">
        <f>Q532*H532</f>
        <v>0.37912500000000005</v>
      </c>
      <c r="S532" s="191">
        <v>0</v>
      </c>
      <c r="T532" s="192">
        <f>S532*H532</f>
        <v>0</v>
      </c>
      <c r="AR532" s="17" t="s">
        <v>147</v>
      </c>
      <c r="AT532" s="17" t="s">
        <v>142</v>
      </c>
      <c r="AU532" s="17" t="s">
        <v>77</v>
      </c>
      <c r="AY532" s="17" t="s">
        <v>140</v>
      </c>
      <c r="BE532" s="193">
        <f>IF(N532="základní",J532,0)</f>
        <v>0</v>
      </c>
      <c r="BF532" s="193">
        <f>IF(N532="snížená",J532,0)</f>
        <v>0</v>
      </c>
      <c r="BG532" s="193">
        <f>IF(N532="zákl. přenesená",J532,0)</f>
        <v>0</v>
      </c>
      <c r="BH532" s="193">
        <f>IF(N532="sníž. přenesená",J532,0)</f>
        <v>0</v>
      </c>
      <c r="BI532" s="193">
        <f>IF(N532="nulová",J532,0)</f>
        <v>0</v>
      </c>
      <c r="BJ532" s="17" t="s">
        <v>75</v>
      </c>
      <c r="BK532" s="193">
        <f>ROUND(I532*H532,2)</f>
        <v>0</v>
      </c>
      <c r="BL532" s="17" t="s">
        <v>147</v>
      </c>
      <c r="BM532" s="17" t="s">
        <v>671</v>
      </c>
    </row>
    <row r="533" spans="2:65" s="1" customFormat="1" ht="29.25">
      <c r="B533" s="34"/>
      <c r="C533" s="35"/>
      <c r="D533" s="194" t="s">
        <v>149</v>
      </c>
      <c r="E533" s="35"/>
      <c r="F533" s="195" t="s">
        <v>672</v>
      </c>
      <c r="G533" s="35"/>
      <c r="H533" s="35"/>
      <c r="I533" s="112"/>
      <c r="J533" s="35"/>
      <c r="K533" s="35"/>
      <c r="L533" s="38"/>
      <c r="M533" s="196"/>
      <c r="N533" s="60"/>
      <c r="O533" s="60"/>
      <c r="P533" s="60"/>
      <c r="Q533" s="60"/>
      <c r="R533" s="60"/>
      <c r="S533" s="60"/>
      <c r="T533" s="61"/>
      <c r="AT533" s="17" t="s">
        <v>149</v>
      </c>
      <c r="AU533" s="17" t="s">
        <v>77</v>
      </c>
    </row>
    <row r="534" spans="2:65" s="1" customFormat="1" ht="19.5">
      <c r="B534" s="34"/>
      <c r="C534" s="35"/>
      <c r="D534" s="194" t="s">
        <v>151</v>
      </c>
      <c r="E534" s="35"/>
      <c r="F534" s="197" t="s">
        <v>152</v>
      </c>
      <c r="G534" s="35"/>
      <c r="H534" s="35"/>
      <c r="I534" s="112"/>
      <c r="J534" s="35"/>
      <c r="K534" s="35"/>
      <c r="L534" s="38"/>
      <c r="M534" s="196"/>
      <c r="N534" s="60"/>
      <c r="O534" s="60"/>
      <c r="P534" s="60"/>
      <c r="Q534" s="60"/>
      <c r="R534" s="60"/>
      <c r="S534" s="60"/>
      <c r="T534" s="61"/>
      <c r="AT534" s="17" t="s">
        <v>151</v>
      </c>
      <c r="AU534" s="17" t="s">
        <v>77</v>
      </c>
    </row>
    <row r="535" spans="2:65" s="12" customFormat="1" ht="11.25">
      <c r="B535" s="198"/>
      <c r="C535" s="199"/>
      <c r="D535" s="194" t="s">
        <v>153</v>
      </c>
      <c r="E535" s="200" t="s">
        <v>1</v>
      </c>
      <c r="F535" s="201" t="s">
        <v>673</v>
      </c>
      <c r="G535" s="199"/>
      <c r="H535" s="200" t="s">
        <v>1</v>
      </c>
      <c r="I535" s="202"/>
      <c r="J535" s="199"/>
      <c r="K535" s="199"/>
      <c r="L535" s="203"/>
      <c r="M535" s="204"/>
      <c r="N535" s="205"/>
      <c r="O535" s="205"/>
      <c r="P535" s="205"/>
      <c r="Q535" s="205"/>
      <c r="R535" s="205"/>
      <c r="S535" s="205"/>
      <c r="T535" s="206"/>
      <c r="AT535" s="207" t="s">
        <v>153</v>
      </c>
      <c r="AU535" s="207" t="s">
        <v>77</v>
      </c>
      <c r="AV535" s="12" t="s">
        <v>75</v>
      </c>
      <c r="AW535" s="12" t="s">
        <v>32</v>
      </c>
      <c r="AX535" s="12" t="s">
        <v>69</v>
      </c>
      <c r="AY535" s="207" t="s">
        <v>140</v>
      </c>
    </row>
    <row r="536" spans="2:65" s="13" customFormat="1" ht="11.25">
      <c r="B536" s="208"/>
      <c r="C536" s="209"/>
      <c r="D536" s="194" t="s">
        <v>153</v>
      </c>
      <c r="E536" s="210" t="s">
        <v>1</v>
      </c>
      <c r="F536" s="211" t="s">
        <v>155</v>
      </c>
      <c r="G536" s="209"/>
      <c r="H536" s="212">
        <v>4.5</v>
      </c>
      <c r="I536" s="213"/>
      <c r="J536" s="209"/>
      <c r="K536" s="209"/>
      <c r="L536" s="214"/>
      <c r="M536" s="215"/>
      <c r="N536" s="216"/>
      <c r="O536" s="216"/>
      <c r="P536" s="216"/>
      <c r="Q536" s="216"/>
      <c r="R536" s="216"/>
      <c r="S536" s="216"/>
      <c r="T536" s="217"/>
      <c r="AT536" s="218" t="s">
        <v>153</v>
      </c>
      <c r="AU536" s="218" t="s">
        <v>77</v>
      </c>
      <c r="AV536" s="13" t="s">
        <v>77</v>
      </c>
      <c r="AW536" s="13" t="s">
        <v>32</v>
      </c>
      <c r="AX536" s="13" t="s">
        <v>75</v>
      </c>
      <c r="AY536" s="218" t="s">
        <v>140</v>
      </c>
    </row>
    <row r="537" spans="2:65" s="11" customFormat="1" ht="22.9" customHeight="1">
      <c r="B537" s="166"/>
      <c r="C537" s="167"/>
      <c r="D537" s="168" t="s">
        <v>68</v>
      </c>
      <c r="E537" s="180" t="s">
        <v>176</v>
      </c>
      <c r="F537" s="180" t="s">
        <v>674</v>
      </c>
      <c r="G537" s="167"/>
      <c r="H537" s="167"/>
      <c r="I537" s="170"/>
      <c r="J537" s="181">
        <f>BK537</f>
        <v>0</v>
      </c>
      <c r="K537" s="167"/>
      <c r="L537" s="172"/>
      <c r="M537" s="173"/>
      <c r="N537" s="174"/>
      <c r="O537" s="174"/>
      <c r="P537" s="175">
        <f>SUM(P538:P544)</f>
        <v>0</v>
      </c>
      <c r="Q537" s="174"/>
      <c r="R537" s="175">
        <f>SUM(R538:R544)</f>
        <v>0.21588951999999997</v>
      </c>
      <c r="S537" s="174"/>
      <c r="T537" s="176">
        <f>SUM(T538:T544)</f>
        <v>0</v>
      </c>
      <c r="AR537" s="177" t="s">
        <v>75</v>
      </c>
      <c r="AT537" s="178" t="s">
        <v>68</v>
      </c>
      <c r="AU537" s="178" t="s">
        <v>75</v>
      </c>
      <c r="AY537" s="177" t="s">
        <v>140</v>
      </c>
      <c r="BK537" s="179">
        <f>SUM(BK538:BK544)</f>
        <v>0</v>
      </c>
    </row>
    <row r="538" spans="2:65" s="1" customFormat="1" ht="16.5" customHeight="1">
      <c r="B538" s="34"/>
      <c r="C538" s="182" t="s">
        <v>675</v>
      </c>
      <c r="D538" s="182" t="s">
        <v>142</v>
      </c>
      <c r="E538" s="183" t="s">
        <v>676</v>
      </c>
      <c r="F538" s="184" t="s">
        <v>677</v>
      </c>
      <c r="G538" s="185" t="s">
        <v>244</v>
      </c>
      <c r="H538" s="186">
        <v>8.7999999999999995E-2</v>
      </c>
      <c r="I538" s="187"/>
      <c r="J538" s="188">
        <f>ROUND(I538*H538,2)</f>
        <v>0</v>
      </c>
      <c r="K538" s="184" t="s">
        <v>146</v>
      </c>
      <c r="L538" s="38"/>
      <c r="M538" s="189" t="s">
        <v>1</v>
      </c>
      <c r="N538" s="190" t="s">
        <v>40</v>
      </c>
      <c r="O538" s="60"/>
      <c r="P538" s="191">
        <f>O538*H538</f>
        <v>0</v>
      </c>
      <c r="Q538" s="191">
        <v>2.45329</v>
      </c>
      <c r="R538" s="191">
        <f>Q538*H538</f>
        <v>0.21588951999999997</v>
      </c>
      <c r="S538" s="191">
        <v>0</v>
      </c>
      <c r="T538" s="192">
        <f>S538*H538</f>
        <v>0</v>
      </c>
      <c r="AR538" s="17" t="s">
        <v>147</v>
      </c>
      <c r="AT538" s="17" t="s">
        <v>142</v>
      </c>
      <c r="AU538" s="17" t="s">
        <v>77</v>
      </c>
      <c r="AY538" s="17" t="s">
        <v>140</v>
      </c>
      <c r="BE538" s="193">
        <f>IF(N538="základní",J538,0)</f>
        <v>0</v>
      </c>
      <c r="BF538" s="193">
        <f>IF(N538="snížená",J538,0)</f>
        <v>0</v>
      </c>
      <c r="BG538" s="193">
        <f>IF(N538="zákl. přenesená",J538,0)</f>
        <v>0</v>
      </c>
      <c r="BH538" s="193">
        <f>IF(N538="sníž. přenesená",J538,0)</f>
        <v>0</v>
      </c>
      <c r="BI538" s="193">
        <f>IF(N538="nulová",J538,0)</f>
        <v>0</v>
      </c>
      <c r="BJ538" s="17" t="s">
        <v>75</v>
      </c>
      <c r="BK538" s="193">
        <f>ROUND(I538*H538,2)</f>
        <v>0</v>
      </c>
      <c r="BL538" s="17" t="s">
        <v>147</v>
      </c>
      <c r="BM538" s="17" t="s">
        <v>678</v>
      </c>
    </row>
    <row r="539" spans="2:65" s="1" customFormat="1" ht="11.25">
      <c r="B539" s="34"/>
      <c r="C539" s="35"/>
      <c r="D539" s="194" t="s">
        <v>149</v>
      </c>
      <c r="E539" s="35"/>
      <c r="F539" s="195" t="s">
        <v>679</v>
      </c>
      <c r="G539" s="35"/>
      <c r="H539" s="35"/>
      <c r="I539" s="112"/>
      <c r="J539" s="35"/>
      <c r="K539" s="35"/>
      <c r="L539" s="38"/>
      <c r="M539" s="196"/>
      <c r="N539" s="60"/>
      <c r="O539" s="60"/>
      <c r="P539" s="60"/>
      <c r="Q539" s="60"/>
      <c r="R539" s="60"/>
      <c r="S539" s="60"/>
      <c r="T539" s="61"/>
      <c r="AT539" s="17" t="s">
        <v>149</v>
      </c>
      <c r="AU539" s="17" t="s">
        <v>77</v>
      </c>
    </row>
    <row r="540" spans="2:65" s="1" customFormat="1" ht="19.5">
      <c r="B540" s="34"/>
      <c r="C540" s="35"/>
      <c r="D540" s="194" t="s">
        <v>151</v>
      </c>
      <c r="E540" s="35"/>
      <c r="F540" s="197" t="s">
        <v>152</v>
      </c>
      <c r="G540" s="35"/>
      <c r="H540" s="35"/>
      <c r="I540" s="112"/>
      <c r="J540" s="35"/>
      <c r="K540" s="35"/>
      <c r="L540" s="38"/>
      <c r="M540" s="196"/>
      <c r="N540" s="60"/>
      <c r="O540" s="60"/>
      <c r="P540" s="60"/>
      <c r="Q540" s="60"/>
      <c r="R540" s="60"/>
      <c r="S540" s="60"/>
      <c r="T540" s="61"/>
      <c r="AT540" s="17" t="s">
        <v>151</v>
      </c>
      <c r="AU540" s="17" t="s">
        <v>77</v>
      </c>
    </row>
    <row r="541" spans="2:65" s="12" customFormat="1" ht="11.25">
      <c r="B541" s="198"/>
      <c r="C541" s="199"/>
      <c r="D541" s="194" t="s">
        <v>153</v>
      </c>
      <c r="E541" s="200" t="s">
        <v>1</v>
      </c>
      <c r="F541" s="201" t="s">
        <v>680</v>
      </c>
      <c r="G541" s="199"/>
      <c r="H541" s="200" t="s">
        <v>1</v>
      </c>
      <c r="I541" s="202"/>
      <c r="J541" s="199"/>
      <c r="K541" s="199"/>
      <c r="L541" s="203"/>
      <c r="M541" s="204"/>
      <c r="N541" s="205"/>
      <c r="O541" s="205"/>
      <c r="P541" s="205"/>
      <c r="Q541" s="205"/>
      <c r="R541" s="205"/>
      <c r="S541" s="205"/>
      <c r="T541" s="206"/>
      <c r="AT541" s="207" t="s">
        <v>153</v>
      </c>
      <c r="AU541" s="207" t="s">
        <v>77</v>
      </c>
      <c r="AV541" s="12" t="s">
        <v>75</v>
      </c>
      <c r="AW541" s="12" t="s">
        <v>32</v>
      </c>
      <c r="AX541" s="12" t="s">
        <v>69</v>
      </c>
      <c r="AY541" s="207" t="s">
        <v>140</v>
      </c>
    </row>
    <row r="542" spans="2:65" s="13" customFormat="1" ht="11.25">
      <c r="B542" s="208"/>
      <c r="C542" s="209"/>
      <c r="D542" s="194" t="s">
        <v>153</v>
      </c>
      <c r="E542" s="210" t="s">
        <v>1</v>
      </c>
      <c r="F542" s="211" t="s">
        <v>681</v>
      </c>
      <c r="G542" s="209"/>
      <c r="H542" s="212">
        <v>0.16</v>
      </c>
      <c r="I542" s="213"/>
      <c r="J542" s="209"/>
      <c r="K542" s="209"/>
      <c r="L542" s="214"/>
      <c r="M542" s="215"/>
      <c r="N542" s="216"/>
      <c r="O542" s="216"/>
      <c r="P542" s="216"/>
      <c r="Q542" s="216"/>
      <c r="R542" s="216"/>
      <c r="S542" s="216"/>
      <c r="T542" s="217"/>
      <c r="AT542" s="218" t="s">
        <v>153</v>
      </c>
      <c r="AU542" s="218" t="s">
        <v>77</v>
      </c>
      <c r="AV542" s="13" t="s">
        <v>77</v>
      </c>
      <c r="AW542" s="13" t="s">
        <v>32</v>
      </c>
      <c r="AX542" s="13" t="s">
        <v>69</v>
      </c>
      <c r="AY542" s="218" t="s">
        <v>140</v>
      </c>
    </row>
    <row r="543" spans="2:65" s="13" customFormat="1" ht="11.25">
      <c r="B543" s="208"/>
      <c r="C543" s="209"/>
      <c r="D543" s="194" t="s">
        <v>153</v>
      </c>
      <c r="E543" s="210" t="s">
        <v>1</v>
      </c>
      <c r="F543" s="211" t="s">
        <v>682</v>
      </c>
      <c r="G543" s="209"/>
      <c r="H543" s="212">
        <v>-7.1999999999999995E-2</v>
      </c>
      <c r="I543" s="213"/>
      <c r="J543" s="209"/>
      <c r="K543" s="209"/>
      <c r="L543" s="214"/>
      <c r="M543" s="215"/>
      <c r="N543" s="216"/>
      <c r="O543" s="216"/>
      <c r="P543" s="216"/>
      <c r="Q543" s="216"/>
      <c r="R543" s="216"/>
      <c r="S543" s="216"/>
      <c r="T543" s="217"/>
      <c r="AT543" s="218" t="s">
        <v>153</v>
      </c>
      <c r="AU543" s="218" t="s">
        <v>77</v>
      </c>
      <c r="AV543" s="13" t="s">
        <v>77</v>
      </c>
      <c r="AW543" s="13" t="s">
        <v>32</v>
      </c>
      <c r="AX543" s="13" t="s">
        <v>69</v>
      </c>
      <c r="AY543" s="218" t="s">
        <v>140</v>
      </c>
    </row>
    <row r="544" spans="2:65" s="14" customFormat="1" ht="11.25">
      <c r="B544" s="219"/>
      <c r="C544" s="220"/>
      <c r="D544" s="194" t="s">
        <v>153</v>
      </c>
      <c r="E544" s="221" t="s">
        <v>1</v>
      </c>
      <c r="F544" s="222" t="s">
        <v>196</v>
      </c>
      <c r="G544" s="220"/>
      <c r="H544" s="223">
        <v>8.8000000000000009E-2</v>
      </c>
      <c r="I544" s="224"/>
      <c r="J544" s="220"/>
      <c r="K544" s="220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153</v>
      </c>
      <c r="AU544" s="229" t="s">
        <v>77</v>
      </c>
      <c r="AV544" s="14" t="s">
        <v>147</v>
      </c>
      <c r="AW544" s="14" t="s">
        <v>32</v>
      </c>
      <c r="AX544" s="14" t="s">
        <v>75</v>
      </c>
      <c r="AY544" s="229" t="s">
        <v>140</v>
      </c>
    </row>
    <row r="545" spans="2:65" s="11" customFormat="1" ht="22.9" customHeight="1">
      <c r="B545" s="166"/>
      <c r="C545" s="167"/>
      <c r="D545" s="168" t="s">
        <v>68</v>
      </c>
      <c r="E545" s="180" t="s">
        <v>197</v>
      </c>
      <c r="F545" s="180" t="s">
        <v>683</v>
      </c>
      <c r="G545" s="167"/>
      <c r="H545" s="167"/>
      <c r="I545" s="170"/>
      <c r="J545" s="181">
        <f>BK545</f>
        <v>0</v>
      </c>
      <c r="K545" s="167"/>
      <c r="L545" s="172"/>
      <c r="M545" s="173"/>
      <c r="N545" s="174"/>
      <c r="O545" s="174"/>
      <c r="P545" s="175">
        <f>SUM(P546:P702)</f>
        <v>0</v>
      </c>
      <c r="Q545" s="174"/>
      <c r="R545" s="175">
        <f>SUM(R546:R702)</f>
        <v>211.81090950000004</v>
      </c>
      <c r="S545" s="174"/>
      <c r="T545" s="176">
        <f>SUM(T546:T702)</f>
        <v>9.452399999999999</v>
      </c>
      <c r="AR545" s="177" t="s">
        <v>75</v>
      </c>
      <c r="AT545" s="178" t="s">
        <v>68</v>
      </c>
      <c r="AU545" s="178" t="s">
        <v>75</v>
      </c>
      <c r="AY545" s="177" t="s">
        <v>140</v>
      </c>
      <c r="BK545" s="179">
        <f>SUM(BK546:BK702)</f>
        <v>0</v>
      </c>
    </row>
    <row r="546" spans="2:65" s="1" customFormat="1" ht="16.5" customHeight="1">
      <c r="B546" s="34"/>
      <c r="C546" s="182" t="s">
        <v>684</v>
      </c>
      <c r="D546" s="182" t="s">
        <v>142</v>
      </c>
      <c r="E546" s="183" t="s">
        <v>685</v>
      </c>
      <c r="F546" s="184" t="s">
        <v>686</v>
      </c>
      <c r="G546" s="185" t="s">
        <v>200</v>
      </c>
      <c r="H546" s="186">
        <v>129.4</v>
      </c>
      <c r="I546" s="187"/>
      <c r="J546" s="188">
        <f>ROUND(I546*H546,2)</f>
        <v>0</v>
      </c>
      <c r="K546" s="184" t="s">
        <v>146</v>
      </c>
      <c r="L546" s="38"/>
      <c r="M546" s="189" t="s">
        <v>1</v>
      </c>
      <c r="N546" s="190" t="s">
        <v>40</v>
      </c>
      <c r="O546" s="60"/>
      <c r="P546" s="191">
        <f>O546*H546</f>
        <v>0</v>
      </c>
      <c r="Q546" s="191">
        <v>8.0000000000000007E-5</v>
      </c>
      <c r="R546" s="191">
        <f>Q546*H546</f>
        <v>1.0352000000000002E-2</v>
      </c>
      <c r="S546" s="191">
        <v>0</v>
      </c>
      <c r="T546" s="192">
        <f>S546*H546</f>
        <v>0</v>
      </c>
      <c r="AR546" s="17" t="s">
        <v>147</v>
      </c>
      <c r="AT546" s="17" t="s">
        <v>142</v>
      </c>
      <c r="AU546" s="17" t="s">
        <v>77</v>
      </c>
      <c r="AY546" s="17" t="s">
        <v>140</v>
      </c>
      <c r="BE546" s="193">
        <f>IF(N546="základní",J546,0)</f>
        <v>0</v>
      </c>
      <c r="BF546" s="193">
        <f>IF(N546="snížená",J546,0)</f>
        <v>0</v>
      </c>
      <c r="BG546" s="193">
        <f>IF(N546="zákl. přenesená",J546,0)</f>
        <v>0</v>
      </c>
      <c r="BH546" s="193">
        <f>IF(N546="sníž. přenesená",J546,0)</f>
        <v>0</v>
      </c>
      <c r="BI546" s="193">
        <f>IF(N546="nulová",J546,0)</f>
        <v>0</v>
      </c>
      <c r="BJ546" s="17" t="s">
        <v>75</v>
      </c>
      <c r="BK546" s="193">
        <f>ROUND(I546*H546,2)</f>
        <v>0</v>
      </c>
      <c r="BL546" s="17" t="s">
        <v>147</v>
      </c>
      <c r="BM546" s="17" t="s">
        <v>687</v>
      </c>
    </row>
    <row r="547" spans="2:65" s="1" customFormat="1" ht="11.25">
      <c r="B547" s="34"/>
      <c r="C547" s="35"/>
      <c r="D547" s="194" t="s">
        <v>149</v>
      </c>
      <c r="E547" s="35"/>
      <c r="F547" s="195" t="s">
        <v>688</v>
      </c>
      <c r="G547" s="35"/>
      <c r="H547" s="35"/>
      <c r="I547" s="112"/>
      <c r="J547" s="35"/>
      <c r="K547" s="35"/>
      <c r="L547" s="38"/>
      <c r="M547" s="196"/>
      <c r="N547" s="60"/>
      <c r="O547" s="60"/>
      <c r="P547" s="60"/>
      <c r="Q547" s="60"/>
      <c r="R547" s="60"/>
      <c r="S547" s="60"/>
      <c r="T547" s="61"/>
      <c r="AT547" s="17" t="s">
        <v>149</v>
      </c>
      <c r="AU547" s="17" t="s">
        <v>77</v>
      </c>
    </row>
    <row r="548" spans="2:65" s="1" customFormat="1" ht="19.5">
      <c r="B548" s="34"/>
      <c r="C548" s="35"/>
      <c r="D548" s="194" t="s">
        <v>151</v>
      </c>
      <c r="E548" s="35"/>
      <c r="F548" s="197" t="s">
        <v>152</v>
      </c>
      <c r="G548" s="35"/>
      <c r="H548" s="35"/>
      <c r="I548" s="112"/>
      <c r="J548" s="35"/>
      <c r="K548" s="35"/>
      <c r="L548" s="38"/>
      <c r="M548" s="196"/>
      <c r="N548" s="60"/>
      <c r="O548" s="60"/>
      <c r="P548" s="60"/>
      <c r="Q548" s="60"/>
      <c r="R548" s="60"/>
      <c r="S548" s="60"/>
      <c r="T548" s="61"/>
      <c r="AT548" s="17" t="s">
        <v>151</v>
      </c>
      <c r="AU548" s="17" t="s">
        <v>77</v>
      </c>
    </row>
    <row r="549" spans="2:65" s="13" customFormat="1" ht="11.25">
      <c r="B549" s="208"/>
      <c r="C549" s="209"/>
      <c r="D549" s="194" t="s">
        <v>153</v>
      </c>
      <c r="E549" s="210" t="s">
        <v>1</v>
      </c>
      <c r="F549" s="211" t="s">
        <v>689</v>
      </c>
      <c r="G549" s="209"/>
      <c r="H549" s="212">
        <v>129.4</v>
      </c>
      <c r="I549" s="213"/>
      <c r="J549" s="209"/>
      <c r="K549" s="209"/>
      <c r="L549" s="214"/>
      <c r="M549" s="215"/>
      <c r="N549" s="216"/>
      <c r="O549" s="216"/>
      <c r="P549" s="216"/>
      <c r="Q549" s="216"/>
      <c r="R549" s="216"/>
      <c r="S549" s="216"/>
      <c r="T549" s="217"/>
      <c r="AT549" s="218" t="s">
        <v>153</v>
      </c>
      <c r="AU549" s="218" t="s">
        <v>77</v>
      </c>
      <c r="AV549" s="13" t="s">
        <v>77</v>
      </c>
      <c r="AW549" s="13" t="s">
        <v>32</v>
      </c>
      <c r="AX549" s="13" t="s">
        <v>75</v>
      </c>
      <c r="AY549" s="218" t="s">
        <v>140</v>
      </c>
    </row>
    <row r="550" spans="2:65" s="1" customFormat="1" ht="16.5" customHeight="1">
      <c r="B550" s="34"/>
      <c r="C550" s="241" t="s">
        <v>690</v>
      </c>
      <c r="D550" s="241" t="s">
        <v>400</v>
      </c>
      <c r="E550" s="242" t="s">
        <v>691</v>
      </c>
      <c r="F550" s="243" t="s">
        <v>692</v>
      </c>
      <c r="G550" s="244" t="s">
        <v>200</v>
      </c>
      <c r="H550" s="245">
        <v>131.34100000000001</v>
      </c>
      <c r="I550" s="246"/>
      <c r="J550" s="247">
        <f>ROUND(I550*H550,2)</f>
        <v>0</v>
      </c>
      <c r="K550" s="243" t="s">
        <v>146</v>
      </c>
      <c r="L550" s="248"/>
      <c r="M550" s="249" t="s">
        <v>1</v>
      </c>
      <c r="N550" s="250" t="s">
        <v>40</v>
      </c>
      <c r="O550" s="60"/>
      <c r="P550" s="191">
        <f>O550*H550</f>
        <v>0</v>
      </c>
      <c r="Q550" s="191">
        <v>0.1</v>
      </c>
      <c r="R550" s="191">
        <f>Q550*H550</f>
        <v>13.134100000000002</v>
      </c>
      <c r="S550" s="191">
        <v>0</v>
      </c>
      <c r="T550" s="192">
        <f>S550*H550</f>
        <v>0</v>
      </c>
      <c r="AR550" s="17" t="s">
        <v>197</v>
      </c>
      <c r="AT550" s="17" t="s">
        <v>400</v>
      </c>
      <c r="AU550" s="17" t="s">
        <v>77</v>
      </c>
      <c r="AY550" s="17" t="s">
        <v>140</v>
      </c>
      <c r="BE550" s="193">
        <f>IF(N550="základní",J550,0)</f>
        <v>0</v>
      </c>
      <c r="BF550" s="193">
        <f>IF(N550="snížená",J550,0)</f>
        <v>0</v>
      </c>
      <c r="BG550" s="193">
        <f>IF(N550="zákl. přenesená",J550,0)</f>
        <v>0</v>
      </c>
      <c r="BH550" s="193">
        <f>IF(N550="sníž. přenesená",J550,0)</f>
        <v>0</v>
      </c>
      <c r="BI550" s="193">
        <f>IF(N550="nulová",J550,0)</f>
        <v>0</v>
      </c>
      <c r="BJ550" s="17" t="s">
        <v>75</v>
      </c>
      <c r="BK550" s="193">
        <f>ROUND(I550*H550,2)</f>
        <v>0</v>
      </c>
      <c r="BL550" s="17" t="s">
        <v>147</v>
      </c>
      <c r="BM550" s="17" t="s">
        <v>693</v>
      </c>
    </row>
    <row r="551" spans="2:65" s="1" customFormat="1" ht="11.25">
      <c r="B551" s="34"/>
      <c r="C551" s="35"/>
      <c r="D551" s="194" t="s">
        <v>149</v>
      </c>
      <c r="E551" s="35"/>
      <c r="F551" s="195" t="s">
        <v>692</v>
      </c>
      <c r="G551" s="35"/>
      <c r="H551" s="35"/>
      <c r="I551" s="112"/>
      <c r="J551" s="35"/>
      <c r="K551" s="35"/>
      <c r="L551" s="38"/>
      <c r="M551" s="196"/>
      <c r="N551" s="60"/>
      <c r="O551" s="60"/>
      <c r="P551" s="60"/>
      <c r="Q551" s="60"/>
      <c r="R551" s="60"/>
      <c r="S551" s="60"/>
      <c r="T551" s="61"/>
      <c r="AT551" s="17" t="s">
        <v>149</v>
      </c>
      <c r="AU551" s="17" t="s">
        <v>77</v>
      </c>
    </row>
    <row r="552" spans="2:65" s="13" customFormat="1" ht="11.25">
      <c r="B552" s="208"/>
      <c r="C552" s="209"/>
      <c r="D552" s="194" t="s">
        <v>153</v>
      </c>
      <c r="E552" s="209"/>
      <c r="F552" s="211" t="s">
        <v>694</v>
      </c>
      <c r="G552" s="209"/>
      <c r="H552" s="212">
        <v>131.34100000000001</v>
      </c>
      <c r="I552" s="213"/>
      <c r="J552" s="209"/>
      <c r="K552" s="209"/>
      <c r="L552" s="214"/>
      <c r="M552" s="215"/>
      <c r="N552" s="216"/>
      <c r="O552" s="216"/>
      <c r="P552" s="216"/>
      <c r="Q552" s="216"/>
      <c r="R552" s="216"/>
      <c r="S552" s="216"/>
      <c r="T552" s="217"/>
      <c r="AT552" s="218" t="s">
        <v>153</v>
      </c>
      <c r="AU552" s="218" t="s">
        <v>77</v>
      </c>
      <c r="AV552" s="13" t="s">
        <v>77</v>
      </c>
      <c r="AW552" s="13" t="s">
        <v>4</v>
      </c>
      <c r="AX552" s="13" t="s">
        <v>75</v>
      </c>
      <c r="AY552" s="218" t="s">
        <v>140</v>
      </c>
    </row>
    <row r="553" spans="2:65" s="1" customFormat="1" ht="16.5" customHeight="1">
      <c r="B553" s="34"/>
      <c r="C553" s="182" t="s">
        <v>695</v>
      </c>
      <c r="D553" s="182" t="s">
        <v>142</v>
      </c>
      <c r="E553" s="183" t="s">
        <v>696</v>
      </c>
      <c r="F553" s="184" t="s">
        <v>697</v>
      </c>
      <c r="G553" s="185" t="s">
        <v>200</v>
      </c>
      <c r="H553" s="186">
        <v>664.17</v>
      </c>
      <c r="I553" s="187"/>
      <c r="J553" s="188">
        <f>ROUND(I553*H553,2)</f>
        <v>0</v>
      </c>
      <c r="K553" s="184" t="s">
        <v>146</v>
      </c>
      <c r="L553" s="38"/>
      <c r="M553" s="189" t="s">
        <v>1</v>
      </c>
      <c r="N553" s="190" t="s">
        <v>40</v>
      </c>
      <c r="O553" s="60"/>
      <c r="P553" s="191">
        <f>O553*H553</f>
        <v>0</v>
      </c>
      <c r="Q553" s="191">
        <v>1.1E-4</v>
      </c>
      <c r="R553" s="191">
        <f>Q553*H553</f>
        <v>7.3058700000000004E-2</v>
      </c>
      <c r="S553" s="191">
        <v>0</v>
      </c>
      <c r="T553" s="192">
        <f>S553*H553</f>
        <v>0</v>
      </c>
      <c r="AR553" s="17" t="s">
        <v>147</v>
      </c>
      <c r="AT553" s="17" t="s">
        <v>142</v>
      </c>
      <c r="AU553" s="17" t="s">
        <v>77</v>
      </c>
      <c r="AY553" s="17" t="s">
        <v>140</v>
      </c>
      <c r="BE553" s="193">
        <f>IF(N553="základní",J553,0)</f>
        <v>0</v>
      </c>
      <c r="BF553" s="193">
        <f>IF(N553="snížená",J553,0)</f>
        <v>0</v>
      </c>
      <c r="BG553" s="193">
        <f>IF(N553="zákl. přenesená",J553,0)</f>
        <v>0</v>
      </c>
      <c r="BH553" s="193">
        <f>IF(N553="sníž. přenesená",J553,0)</f>
        <v>0</v>
      </c>
      <c r="BI553" s="193">
        <f>IF(N553="nulová",J553,0)</f>
        <v>0</v>
      </c>
      <c r="BJ553" s="17" t="s">
        <v>75</v>
      </c>
      <c r="BK553" s="193">
        <f>ROUND(I553*H553,2)</f>
        <v>0</v>
      </c>
      <c r="BL553" s="17" t="s">
        <v>147</v>
      </c>
      <c r="BM553" s="17" t="s">
        <v>698</v>
      </c>
    </row>
    <row r="554" spans="2:65" s="1" customFormat="1" ht="11.25">
      <c r="B554" s="34"/>
      <c r="C554" s="35"/>
      <c r="D554" s="194" t="s">
        <v>149</v>
      </c>
      <c r="E554" s="35"/>
      <c r="F554" s="195" t="s">
        <v>699</v>
      </c>
      <c r="G554" s="35"/>
      <c r="H554" s="35"/>
      <c r="I554" s="112"/>
      <c r="J554" s="35"/>
      <c r="K554" s="35"/>
      <c r="L554" s="38"/>
      <c r="M554" s="196"/>
      <c r="N554" s="60"/>
      <c r="O554" s="60"/>
      <c r="P554" s="60"/>
      <c r="Q554" s="60"/>
      <c r="R554" s="60"/>
      <c r="S554" s="60"/>
      <c r="T554" s="61"/>
      <c r="AT554" s="17" t="s">
        <v>149</v>
      </c>
      <c r="AU554" s="17" t="s">
        <v>77</v>
      </c>
    </row>
    <row r="555" spans="2:65" s="1" customFormat="1" ht="19.5">
      <c r="B555" s="34"/>
      <c r="C555" s="35"/>
      <c r="D555" s="194" t="s">
        <v>151</v>
      </c>
      <c r="E555" s="35"/>
      <c r="F555" s="197" t="s">
        <v>152</v>
      </c>
      <c r="G555" s="35"/>
      <c r="H555" s="35"/>
      <c r="I555" s="112"/>
      <c r="J555" s="35"/>
      <c r="K555" s="35"/>
      <c r="L555" s="38"/>
      <c r="M555" s="196"/>
      <c r="N555" s="60"/>
      <c r="O555" s="60"/>
      <c r="P555" s="60"/>
      <c r="Q555" s="60"/>
      <c r="R555" s="60"/>
      <c r="S555" s="60"/>
      <c r="T555" s="61"/>
      <c r="AT555" s="17" t="s">
        <v>151</v>
      </c>
      <c r="AU555" s="17" t="s">
        <v>77</v>
      </c>
    </row>
    <row r="556" spans="2:65" s="13" customFormat="1" ht="11.25">
      <c r="B556" s="208"/>
      <c r="C556" s="209"/>
      <c r="D556" s="194" t="s">
        <v>153</v>
      </c>
      <c r="E556" s="210" t="s">
        <v>1</v>
      </c>
      <c r="F556" s="211" t="s">
        <v>700</v>
      </c>
      <c r="G556" s="209"/>
      <c r="H556" s="212">
        <v>656.67</v>
      </c>
      <c r="I556" s="213"/>
      <c r="J556" s="209"/>
      <c r="K556" s="209"/>
      <c r="L556" s="214"/>
      <c r="M556" s="215"/>
      <c r="N556" s="216"/>
      <c r="O556" s="216"/>
      <c r="P556" s="216"/>
      <c r="Q556" s="216"/>
      <c r="R556" s="216"/>
      <c r="S556" s="216"/>
      <c r="T556" s="217"/>
      <c r="AT556" s="218" t="s">
        <v>153</v>
      </c>
      <c r="AU556" s="218" t="s">
        <v>77</v>
      </c>
      <c r="AV556" s="13" t="s">
        <v>77</v>
      </c>
      <c r="AW556" s="13" t="s">
        <v>32</v>
      </c>
      <c r="AX556" s="13" t="s">
        <v>69</v>
      </c>
      <c r="AY556" s="218" t="s">
        <v>140</v>
      </c>
    </row>
    <row r="557" spans="2:65" s="13" customFormat="1" ht="11.25">
      <c r="B557" s="208"/>
      <c r="C557" s="209"/>
      <c r="D557" s="194" t="s">
        <v>153</v>
      </c>
      <c r="E557" s="210" t="s">
        <v>1</v>
      </c>
      <c r="F557" s="211" t="s">
        <v>701</v>
      </c>
      <c r="G557" s="209"/>
      <c r="H557" s="212">
        <v>7.5</v>
      </c>
      <c r="I557" s="213"/>
      <c r="J557" s="209"/>
      <c r="K557" s="209"/>
      <c r="L557" s="214"/>
      <c r="M557" s="215"/>
      <c r="N557" s="216"/>
      <c r="O557" s="216"/>
      <c r="P557" s="216"/>
      <c r="Q557" s="216"/>
      <c r="R557" s="216"/>
      <c r="S557" s="216"/>
      <c r="T557" s="217"/>
      <c r="AT557" s="218" t="s">
        <v>153</v>
      </c>
      <c r="AU557" s="218" t="s">
        <v>77</v>
      </c>
      <c r="AV557" s="13" t="s">
        <v>77</v>
      </c>
      <c r="AW557" s="13" t="s">
        <v>32</v>
      </c>
      <c r="AX557" s="13" t="s">
        <v>69</v>
      </c>
      <c r="AY557" s="218" t="s">
        <v>140</v>
      </c>
    </row>
    <row r="558" spans="2:65" s="14" customFormat="1" ht="11.25">
      <c r="B558" s="219"/>
      <c r="C558" s="220"/>
      <c r="D558" s="194" t="s">
        <v>153</v>
      </c>
      <c r="E558" s="221" t="s">
        <v>1</v>
      </c>
      <c r="F558" s="222" t="s">
        <v>196</v>
      </c>
      <c r="G558" s="220"/>
      <c r="H558" s="223">
        <v>664.17</v>
      </c>
      <c r="I558" s="224"/>
      <c r="J558" s="220"/>
      <c r="K558" s="220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153</v>
      </c>
      <c r="AU558" s="229" t="s">
        <v>77</v>
      </c>
      <c r="AV558" s="14" t="s">
        <v>147</v>
      </c>
      <c r="AW558" s="14" t="s">
        <v>32</v>
      </c>
      <c r="AX558" s="14" t="s">
        <v>75</v>
      </c>
      <c r="AY558" s="229" t="s">
        <v>140</v>
      </c>
    </row>
    <row r="559" spans="2:65" s="1" customFormat="1" ht="16.5" customHeight="1">
      <c r="B559" s="34"/>
      <c r="C559" s="241" t="s">
        <v>702</v>
      </c>
      <c r="D559" s="241" t="s">
        <v>400</v>
      </c>
      <c r="E559" s="242" t="s">
        <v>703</v>
      </c>
      <c r="F559" s="243" t="s">
        <v>704</v>
      </c>
      <c r="G559" s="244" t="s">
        <v>200</v>
      </c>
      <c r="H559" s="245">
        <v>674.13300000000004</v>
      </c>
      <c r="I559" s="246"/>
      <c r="J559" s="247">
        <f>ROUND(I559*H559,2)</f>
        <v>0</v>
      </c>
      <c r="K559" s="243" t="s">
        <v>146</v>
      </c>
      <c r="L559" s="248"/>
      <c r="M559" s="249" t="s">
        <v>1</v>
      </c>
      <c r="N559" s="250" t="s">
        <v>40</v>
      </c>
      <c r="O559" s="60"/>
      <c r="P559" s="191">
        <f>O559*H559</f>
        <v>0</v>
      </c>
      <c r="Q559" s="191">
        <v>0.152</v>
      </c>
      <c r="R559" s="191">
        <f>Q559*H559</f>
        <v>102.468216</v>
      </c>
      <c r="S559" s="191">
        <v>0</v>
      </c>
      <c r="T559" s="192">
        <f>S559*H559</f>
        <v>0</v>
      </c>
      <c r="AR559" s="17" t="s">
        <v>197</v>
      </c>
      <c r="AT559" s="17" t="s">
        <v>400</v>
      </c>
      <c r="AU559" s="17" t="s">
        <v>77</v>
      </c>
      <c r="AY559" s="17" t="s">
        <v>140</v>
      </c>
      <c r="BE559" s="193">
        <f>IF(N559="základní",J559,0)</f>
        <v>0</v>
      </c>
      <c r="BF559" s="193">
        <f>IF(N559="snížená",J559,0)</f>
        <v>0</v>
      </c>
      <c r="BG559" s="193">
        <f>IF(N559="zákl. přenesená",J559,0)</f>
        <v>0</v>
      </c>
      <c r="BH559" s="193">
        <f>IF(N559="sníž. přenesená",J559,0)</f>
        <v>0</v>
      </c>
      <c r="BI559" s="193">
        <f>IF(N559="nulová",J559,0)</f>
        <v>0</v>
      </c>
      <c r="BJ559" s="17" t="s">
        <v>75</v>
      </c>
      <c r="BK559" s="193">
        <f>ROUND(I559*H559,2)</f>
        <v>0</v>
      </c>
      <c r="BL559" s="17" t="s">
        <v>147</v>
      </c>
      <c r="BM559" s="17" t="s">
        <v>705</v>
      </c>
    </row>
    <row r="560" spans="2:65" s="1" customFormat="1" ht="11.25">
      <c r="B560" s="34"/>
      <c r="C560" s="35"/>
      <c r="D560" s="194" t="s">
        <v>149</v>
      </c>
      <c r="E560" s="35"/>
      <c r="F560" s="195" t="s">
        <v>704</v>
      </c>
      <c r="G560" s="35"/>
      <c r="H560" s="35"/>
      <c r="I560" s="112"/>
      <c r="J560" s="35"/>
      <c r="K560" s="35"/>
      <c r="L560" s="38"/>
      <c r="M560" s="196"/>
      <c r="N560" s="60"/>
      <c r="O560" s="60"/>
      <c r="P560" s="60"/>
      <c r="Q560" s="60"/>
      <c r="R560" s="60"/>
      <c r="S560" s="60"/>
      <c r="T560" s="61"/>
      <c r="AT560" s="17" t="s">
        <v>149</v>
      </c>
      <c r="AU560" s="17" t="s">
        <v>77</v>
      </c>
    </row>
    <row r="561" spans="2:65" s="13" customFormat="1" ht="11.25">
      <c r="B561" s="208"/>
      <c r="C561" s="209"/>
      <c r="D561" s="194" t="s">
        <v>153</v>
      </c>
      <c r="E561" s="209"/>
      <c r="F561" s="211" t="s">
        <v>706</v>
      </c>
      <c r="G561" s="209"/>
      <c r="H561" s="212">
        <v>674.13300000000004</v>
      </c>
      <c r="I561" s="213"/>
      <c r="J561" s="209"/>
      <c r="K561" s="209"/>
      <c r="L561" s="214"/>
      <c r="M561" s="215"/>
      <c r="N561" s="216"/>
      <c r="O561" s="216"/>
      <c r="P561" s="216"/>
      <c r="Q561" s="216"/>
      <c r="R561" s="216"/>
      <c r="S561" s="216"/>
      <c r="T561" s="217"/>
      <c r="AT561" s="218" t="s">
        <v>153</v>
      </c>
      <c r="AU561" s="218" t="s">
        <v>77</v>
      </c>
      <c r="AV561" s="13" t="s">
        <v>77</v>
      </c>
      <c r="AW561" s="13" t="s">
        <v>4</v>
      </c>
      <c r="AX561" s="13" t="s">
        <v>75</v>
      </c>
      <c r="AY561" s="218" t="s">
        <v>140</v>
      </c>
    </row>
    <row r="562" spans="2:65" s="1" customFormat="1" ht="16.5" customHeight="1">
      <c r="B562" s="34"/>
      <c r="C562" s="182" t="s">
        <v>707</v>
      </c>
      <c r="D562" s="182" t="s">
        <v>142</v>
      </c>
      <c r="E562" s="183" t="s">
        <v>708</v>
      </c>
      <c r="F562" s="184" t="s">
        <v>709</v>
      </c>
      <c r="G562" s="185" t="s">
        <v>583</v>
      </c>
      <c r="H562" s="186">
        <v>15</v>
      </c>
      <c r="I562" s="187"/>
      <c r="J562" s="188">
        <f>ROUND(I562*H562,2)</f>
        <v>0</v>
      </c>
      <c r="K562" s="184" t="s">
        <v>146</v>
      </c>
      <c r="L562" s="38"/>
      <c r="M562" s="189" t="s">
        <v>1</v>
      </c>
      <c r="N562" s="190" t="s">
        <v>40</v>
      </c>
      <c r="O562" s="60"/>
      <c r="P562" s="191">
        <f>O562*H562</f>
        <v>0</v>
      </c>
      <c r="Q562" s="191">
        <v>6.9999999999999994E-5</v>
      </c>
      <c r="R562" s="191">
        <f>Q562*H562</f>
        <v>1.0499999999999999E-3</v>
      </c>
      <c r="S562" s="191">
        <v>0</v>
      </c>
      <c r="T562" s="192">
        <f>S562*H562</f>
        <v>0</v>
      </c>
      <c r="AR562" s="17" t="s">
        <v>147</v>
      </c>
      <c r="AT562" s="17" t="s">
        <v>142</v>
      </c>
      <c r="AU562" s="17" t="s">
        <v>77</v>
      </c>
      <c r="AY562" s="17" t="s">
        <v>140</v>
      </c>
      <c r="BE562" s="193">
        <f>IF(N562="základní",J562,0)</f>
        <v>0</v>
      </c>
      <c r="BF562" s="193">
        <f>IF(N562="snížená",J562,0)</f>
        <v>0</v>
      </c>
      <c r="BG562" s="193">
        <f>IF(N562="zákl. přenesená",J562,0)</f>
        <v>0</v>
      </c>
      <c r="BH562" s="193">
        <f>IF(N562="sníž. přenesená",J562,0)</f>
        <v>0</v>
      </c>
      <c r="BI562" s="193">
        <f>IF(N562="nulová",J562,0)</f>
        <v>0</v>
      </c>
      <c r="BJ562" s="17" t="s">
        <v>75</v>
      </c>
      <c r="BK562" s="193">
        <f>ROUND(I562*H562,2)</f>
        <v>0</v>
      </c>
      <c r="BL562" s="17" t="s">
        <v>147</v>
      </c>
      <c r="BM562" s="17" t="s">
        <v>710</v>
      </c>
    </row>
    <row r="563" spans="2:65" s="1" customFormat="1" ht="11.25">
      <c r="B563" s="34"/>
      <c r="C563" s="35"/>
      <c r="D563" s="194" t="s">
        <v>149</v>
      </c>
      <c r="E563" s="35"/>
      <c r="F563" s="195" t="s">
        <v>711</v>
      </c>
      <c r="G563" s="35"/>
      <c r="H563" s="35"/>
      <c r="I563" s="112"/>
      <c r="J563" s="35"/>
      <c r="K563" s="35"/>
      <c r="L563" s="38"/>
      <c r="M563" s="196"/>
      <c r="N563" s="60"/>
      <c r="O563" s="60"/>
      <c r="P563" s="60"/>
      <c r="Q563" s="60"/>
      <c r="R563" s="60"/>
      <c r="S563" s="60"/>
      <c r="T563" s="61"/>
      <c r="AT563" s="17" t="s">
        <v>149</v>
      </c>
      <c r="AU563" s="17" t="s">
        <v>77</v>
      </c>
    </row>
    <row r="564" spans="2:65" s="1" customFormat="1" ht="19.5">
      <c r="B564" s="34"/>
      <c r="C564" s="35"/>
      <c r="D564" s="194" t="s">
        <v>151</v>
      </c>
      <c r="E564" s="35"/>
      <c r="F564" s="197" t="s">
        <v>152</v>
      </c>
      <c r="G564" s="35"/>
      <c r="H564" s="35"/>
      <c r="I564" s="112"/>
      <c r="J564" s="35"/>
      <c r="K564" s="35"/>
      <c r="L564" s="38"/>
      <c r="M564" s="196"/>
      <c r="N564" s="60"/>
      <c r="O564" s="60"/>
      <c r="P564" s="60"/>
      <c r="Q564" s="60"/>
      <c r="R564" s="60"/>
      <c r="S564" s="60"/>
      <c r="T564" s="61"/>
      <c r="AT564" s="17" t="s">
        <v>151</v>
      </c>
      <c r="AU564" s="17" t="s">
        <v>77</v>
      </c>
    </row>
    <row r="565" spans="2:65" s="13" customFormat="1" ht="11.25">
      <c r="B565" s="208"/>
      <c r="C565" s="209"/>
      <c r="D565" s="194" t="s">
        <v>153</v>
      </c>
      <c r="E565" s="210" t="s">
        <v>1</v>
      </c>
      <c r="F565" s="211" t="s">
        <v>8</v>
      </c>
      <c r="G565" s="209"/>
      <c r="H565" s="212">
        <v>15</v>
      </c>
      <c r="I565" s="213"/>
      <c r="J565" s="209"/>
      <c r="K565" s="209"/>
      <c r="L565" s="214"/>
      <c r="M565" s="215"/>
      <c r="N565" s="216"/>
      <c r="O565" s="216"/>
      <c r="P565" s="216"/>
      <c r="Q565" s="216"/>
      <c r="R565" s="216"/>
      <c r="S565" s="216"/>
      <c r="T565" s="217"/>
      <c r="AT565" s="218" t="s">
        <v>153</v>
      </c>
      <c r="AU565" s="218" t="s">
        <v>77</v>
      </c>
      <c r="AV565" s="13" t="s">
        <v>77</v>
      </c>
      <c r="AW565" s="13" t="s">
        <v>32</v>
      </c>
      <c r="AX565" s="13" t="s">
        <v>75</v>
      </c>
      <c r="AY565" s="218" t="s">
        <v>140</v>
      </c>
    </row>
    <row r="566" spans="2:65" s="1" customFormat="1" ht="16.5" customHeight="1">
      <c r="B566" s="34"/>
      <c r="C566" s="241" t="s">
        <v>712</v>
      </c>
      <c r="D566" s="241" t="s">
        <v>400</v>
      </c>
      <c r="E566" s="242" t="s">
        <v>713</v>
      </c>
      <c r="F566" s="243" t="s">
        <v>714</v>
      </c>
      <c r="G566" s="244" t="s">
        <v>583</v>
      </c>
      <c r="H566" s="245">
        <v>15</v>
      </c>
      <c r="I566" s="246"/>
      <c r="J566" s="247">
        <f>ROUND(I566*H566,2)</f>
        <v>0</v>
      </c>
      <c r="K566" s="243" t="s">
        <v>146</v>
      </c>
      <c r="L566" s="248"/>
      <c r="M566" s="249" t="s">
        <v>1</v>
      </c>
      <c r="N566" s="250" t="s">
        <v>40</v>
      </c>
      <c r="O566" s="60"/>
      <c r="P566" s="191">
        <f>O566*H566</f>
        <v>0</v>
      </c>
      <c r="Q566" s="191">
        <v>0.01</v>
      </c>
      <c r="R566" s="191">
        <f>Q566*H566</f>
        <v>0.15</v>
      </c>
      <c r="S566" s="191">
        <v>0</v>
      </c>
      <c r="T566" s="192">
        <f>S566*H566</f>
        <v>0</v>
      </c>
      <c r="AR566" s="17" t="s">
        <v>197</v>
      </c>
      <c r="AT566" s="17" t="s">
        <v>400</v>
      </c>
      <c r="AU566" s="17" t="s">
        <v>77</v>
      </c>
      <c r="AY566" s="17" t="s">
        <v>140</v>
      </c>
      <c r="BE566" s="193">
        <f>IF(N566="základní",J566,0)</f>
        <v>0</v>
      </c>
      <c r="BF566" s="193">
        <f>IF(N566="snížená",J566,0)</f>
        <v>0</v>
      </c>
      <c r="BG566" s="193">
        <f>IF(N566="zákl. přenesená",J566,0)</f>
        <v>0</v>
      </c>
      <c r="BH566" s="193">
        <f>IF(N566="sníž. přenesená",J566,0)</f>
        <v>0</v>
      </c>
      <c r="BI566" s="193">
        <f>IF(N566="nulová",J566,0)</f>
        <v>0</v>
      </c>
      <c r="BJ566" s="17" t="s">
        <v>75</v>
      </c>
      <c r="BK566" s="193">
        <f>ROUND(I566*H566,2)</f>
        <v>0</v>
      </c>
      <c r="BL566" s="17" t="s">
        <v>147</v>
      </c>
      <c r="BM566" s="17" t="s">
        <v>715</v>
      </c>
    </row>
    <row r="567" spans="2:65" s="1" customFormat="1" ht="11.25">
      <c r="B567" s="34"/>
      <c r="C567" s="35"/>
      <c r="D567" s="194" t="s">
        <v>149</v>
      </c>
      <c r="E567" s="35"/>
      <c r="F567" s="195" t="s">
        <v>714</v>
      </c>
      <c r="G567" s="35"/>
      <c r="H567" s="35"/>
      <c r="I567" s="112"/>
      <c r="J567" s="35"/>
      <c r="K567" s="35"/>
      <c r="L567" s="38"/>
      <c r="M567" s="196"/>
      <c r="N567" s="60"/>
      <c r="O567" s="60"/>
      <c r="P567" s="60"/>
      <c r="Q567" s="60"/>
      <c r="R567" s="60"/>
      <c r="S567" s="60"/>
      <c r="T567" s="61"/>
      <c r="AT567" s="17" t="s">
        <v>149</v>
      </c>
      <c r="AU567" s="17" t="s">
        <v>77</v>
      </c>
    </row>
    <row r="568" spans="2:65" s="1" customFormat="1" ht="16.5" customHeight="1">
      <c r="B568" s="34"/>
      <c r="C568" s="182" t="s">
        <v>716</v>
      </c>
      <c r="D568" s="182" t="s">
        <v>142</v>
      </c>
      <c r="E568" s="183" t="s">
        <v>717</v>
      </c>
      <c r="F568" s="184" t="s">
        <v>718</v>
      </c>
      <c r="G568" s="185" t="s">
        <v>583</v>
      </c>
      <c r="H568" s="186">
        <v>5</v>
      </c>
      <c r="I568" s="187"/>
      <c r="J568" s="188">
        <f>ROUND(I568*H568,2)</f>
        <v>0</v>
      </c>
      <c r="K568" s="184" t="s">
        <v>146</v>
      </c>
      <c r="L568" s="38"/>
      <c r="M568" s="189" t="s">
        <v>1</v>
      </c>
      <c r="N568" s="190" t="s">
        <v>40</v>
      </c>
      <c r="O568" s="60"/>
      <c r="P568" s="191">
        <f>O568*H568</f>
        <v>0</v>
      </c>
      <c r="Q568" s="191">
        <v>6.9999999999999994E-5</v>
      </c>
      <c r="R568" s="191">
        <f>Q568*H568</f>
        <v>3.4999999999999994E-4</v>
      </c>
      <c r="S568" s="191">
        <v>0</v>
      </c>
      <c r="T568" s="192">
        <f>S568*H568</f>
        <v>0</v>
      </c>
      <c r="AR568" s="17" t="s">
        <v>147</v>
      </c>
      <c r="AT568" s="17" t="s">
        <v>142</v>
      </c>
      <c r="AU568" s="17" t="s">
        <v>77</v>
      </c>
      <c r="AY568" s="17" t="s">
        <v>140</v>
      </c>
      <c r="BE568" s="193">
        <f>IF(N568="základní",J568,0)</f>
        <v>0</v>
      </c>
      <c r="BF568" s="193">
        <f>IF(N568="snížená",J568,0)</f>
        <v>0</v>
      </c>
      <c r="BG568" s="193">
        <f>IF(N568="zákl. přenesená",J568,0)</f>
        <v>0</v>
      </c>
      <c r="BH568" s="193">
        <f>IF(N568="sníž. přenesená",J568,0)</f>
        <v>0</v>
      </c>
      <c r="BI568" s="193">
        <f>IF(N568="nulová",J568,0)</f>
        <v>0</v>
      </c>
      <c r="BJ568" s="17" t="s">
        <v>75</v>
      </c>
      <c r="BK568" s="193">
        <f>ROUND(I568*H568,2)</f>
        <v>0</v>
      </c>
      <c r="BL568" s="17" t="s">
        <v>147</v>
      </c>
      <c r="BM568" s="17" t="s">
        <v>719</v>
      </c>
    </row>
    <row r="569" spans="2:65" s="1" customFormat="1" ht="11.25">
      <c r="B569" s="34"/>
      <c r="C569" s="35"/>
      <c r="D569" s="194" t="s">
        <v>149</v>
      </c>
      <c r="E569" s="35"/>
      <c r="F569" s="195" t="s">
        <v>720</v>
      </c>
      <c r="G569" s="35"/>
      <c r="H569" s="35"/>
      <c r="I569" s="112"/>
      <c r="J569" s="35"/>
      <c r="K569" s="35"/>
      <c r="L569" s="38"/>
      <c r="M569" s="196"/>
      <c r="N569" s="60"/>
      <c r="O569" s="60"/>
      <c r="P569" s="60"/>
      <c r="Q569" s="60"/>
      <c r="R569" s="60"/>
      <c r="S569" s="60"/>
      <c r="T569" s="61"/>
      <c r="AT569" s="17" t="s">
        <v>149</v>
      </c>
      <c r="AU569" s="17" t="s">
        <v>77</v>
      </c>
    </row>
    <row r="570" spans="2:65" s="1" customFormat="1" ht="19.5">
      <c r="B570" s="34"/>
      <c r="C570" s="35"/>
      <c r="D570" s="194" t="s">
        <v>151</v>
      </c>
      <c r="E570" s="35"/>
      <c r="F570" s="197" t="s">
        <v>152</v>
      </c>
      <c r="G570" s="35"/>
      <c r="H570" s="35"/>
      <c r="I570" s="112"/>
      <c r="J570" s="35"/>
      <c r="K570" s="35"/>
      <c r="L570" s="38"/>
      <c r="M570" s="196"/>
      <c r="N570" s="60"/>
      <c r="O570" s="60"/>
      <c r="P570" s="60"/>
      <c r="Q570" s="60"/>
      <c r="R570" s="60"/>
      <c r="S570" s="60"/>
      <c r="T570" s="61"/>
      <c r="AT570" s="17" t="s">
        <v>151</v>
      </c>
      <c r="AU570" s="17" t="s">
        <v>77</v>
      </c>
    </row>
    <row r="571" spans="2:65" s="13" customFormat="1" ht="11.25">
      <c r="B571" s="208"/>
      <c r="C571" s="209"/>
      <c r="D571" s="194" t="s">
        <v>153</v>
      </c>
      <c r="E571" s="210" t="s">
        <v>1</v>
      </c>
      <c r="F571" s="211" t="s">
        <v>171</v>
      </c>
      <c r="G571" s="209"/>
      <c r="H571" s="212">
        <v>5</v>
      </c>
      <c r="I571" s="213"/>
      <c r="J571" s="209"/>
      <c r="K571" s="209"/>
      <c r="L571" s="214"/>
      <c r="M571" s="215"/>
      <c r="N571" s="216"/>
      <c r="O571" s="216"/>
      <c r="P571" s="216"/>
      <c r="Q571" s="216"/>
      <c r="R571" s="216"/>
      <c r="S571" s="216"/>
      <c r="T571" s="217"/>
      <c r="AT571" s="218" t="s">
        <v>153</v>
      </c>
      <c r="AU571" s="218" t="s">
        <v>77</v>
      </c>
      <c r="AV571" s="13" t="s">
        <v>77</v>
      </c>
      <c r="AW571" s="13" t="s">
        <v>32</v>
      </c>
      <c r="AX571" s="13" t="s">
        <v>75</v>
      </c>
      <c r="AY571" s="218" t="s">
        <v>140</v>
      </c>
    </row>
    <row r="572" spans="2:65" s="1" customFormat="1" ht="16.5" customHeight="1">
      <c r="B572" s="34"/>
      <c r="C572" s="241" t="s">
        <v>721</v>
      </c>
      <c r="D572" s="241" t="s">
        <v>400</v>
      </c>
      <c r="E572" s="242" t="s">
        <v>722</v>
      </c>
      <c r="F572" s="243" t="s">
        <v>723</v>
      </c>
      <c r="G572" s="244" t="s">
        <v>583</v>
      </c>
      <c r="H572" s="245">
        <v>5</v>
      </c>
      <c r="I572" s="246"/>
      <c r="J572" s="247">
        <f>ROUND(I572*H572,2)</f>
        <v>0</v>
      </c>
      <c r="K572" s="243" t="s">
        <v>146</v>
      </c>
      <c r="L572" s="248"/>
      <c r="M572" s="249" t="s">
        <v>1</v>
      </c>
      <c r="N572" s="250" t="s">
        <v>40</v>
      </c>
      <c r="O572" s="60"/>
      <c r="P572" s="191">
        <f>O572*H572</f>
        <v>0</v>
      </c>
      <c r="Q572" s="191">
        <v>2.1999999999999999E-2</v>
      </c>
      <c r="R572" s="191">
        <f>Q572*H572</f>
        <v>0.10999999999999999</v>
      </c>
      <c r="S572" s="191">
        <v>0</v>
      </c>
      <c r="T572" s="192">
        <f>S572*H572</f>
        <v>0</v>
      </c>
      <c r="AR572" s="17" t="s">
        <v>197</v>
      </c>
      <c r="AT572" s="17" t="s">
        <v>400</v>
      </c>
      <c r="AU572" s="17" t="s">
        <v>77</v>
      </c>
      <c r="AY572" s="17" t="s">
        <v>140</v>
      </c>
      <c r="BE572" s="193">
        <f>IF(N572="základní",J572,0)</f>
        <v>0</v>
      </c>
      <c r="BF572" s="193">
        <f>IF(N572="snížená",J572,0)</f>
        <v>0</v>
      </c>
      <c r="BG572" s="193">
        <f>IF(N572="zákl. přenesená",J572,0)</f>
        <v>0</v>
      </c>
      <c r="BH572" s="193">
        <f>IF(N572="sníž. přenesená",J572,0)</f>
        <v>0</v>
      </c>
      <c r="BI572" s="193">
        <f>IF(N572="nulová",J572,0)</f>
        <v>0</v>
      </c>
      <c r="BJ572" s="17" t="s">
        <v>75</v>
      </c>
      <c r="BK572" s="193">
        <f>ROUND(I572*H572,2)</f>
        <v>0</v>
      </c>
      <c r="BL572" s="17" t="s">
        <v>147</v>
      </c>
      <c r="BM572" s="17" t="s">
        <v>724</v>
      </c>
    </row>
    <row r="573" spans="2:65" s="1" customFormat="1" ht="11.25">
      <c r="B573" s="34"/>
      <c r="C573" s="35"/>
      <c r="D573" s="194" t="s">
        <v>149</v>
      </c>
      <c r="E573" s="35"/>
      <c r="F573" s="195" t="s">
        <v>723</v>
      </c>
      <c r="G573" s="35"/>
      <c r="H573" s="35"/>
      <c r="I573" s="112"/>
      <c r="J573" s="35"/>
      <c r="K573" s="35"/>
      <c r="L573" s="38"/>
      <c r="M573" s="196"/>
      <c r="N573" s="60"/>
      <c r="O573" s="60"/>
      <c r="P573" s="60"/>
      <c r="Q573" s="60"/>
      <c r="R573" s="60"/>
      <c r="S573" s="60"/>
      <c r="T573" s="61"/>
      <c r="AT573" s="17" t="s">
        <v>149</v>
      </c>
      <c r="AU573" s="17" t="s">
        <v>77</v>
      </c>
    </row>
    <row r="574" spans="2:65" s="1" customFormat="1" ht="16.5" customHeight="1">
      <c r="B574" s="34"/>
      <c r="C574" s="182" t="s">
        <v>725</v>
      </c>
      <c r="D574" s="182" t="s">
        <v>142</v>
      </c>
      <c r="E574" s="183" t="s">
        <v>726</v>
      </c>
      <c r="F574" s="184" t="s">
        <v>727</v>
      </c>
      <c r="G574" s="185" t="s">
        <v>583</v>
      </c>
      <c r="H574" s="186">
        <v>6</v>
      </c>
      <c r="I574" s="187"/>
      <c r="J574" s="188">
        <f>ROUND(I574*H574,2)</f>
        <v>0</v>
      </c>
      <c r="K574" s="184" t="s">
        <v>146</v>
      </c>
      <c r="L574" s="38"/>
      <c r="M574" s="189" t="s">
        <v>1</v>
      </c>
      <c r="N574" s="190" t="s">
        <v>40</v>
      </c>
      <c r="O574" s="60"/>
      <c r="P574" s="191">
        <f>O574*H574</f>
        <v>0</v>
      </c>
      <c r="Q574" s="191">
        <v>1.6000000000000001E-4</v>
      </c>
      <c r="R574" s="191">
        <f>Q574*H574</f>
        <v>9.6000000000000013E-4</v>
      </c>
      <c r="S574" s="191">
        <v>0</v>
      </c>
      <c r="T574" s="192">
        <f>S574*H574</f>
        <v>0</v>
      </c>
      <c r="AR574" s="17" t="s">
        <v>147</v>
      </c>
      <c r="AT574" s="17" t="s">
        <v>142</v>
      </c>
      <c r="AU574" s="17" t="s">
        <v>77</v>
      </c>
      <c r="AY574" s="17" t="s">
        <v>140</v>
      </c>
      <c r="BE574" s="193">
        <f>IF(N574="základní",J574,0)</f>
        <v>0</v>
      </c>
      <c r="BF574" s="193">
        <f>IF(N574="snížená",J574,0)</f>
        <v>0</v>
      </c>
      <c r="BG574" s="193">
        <f>IF(N574="zákl. přenesená",J574,0)</f>
        <v>0</v>
      </c>
      <c r="BH574" s="193">
        <f>IF(N574="sníž. přenesená",J574,0)</f>
        <v>0</v>
      </c>
      <c r="BI574" s="193">
        <f>IF(N574="nulová",J574,0)</f>
        <v>0</v>
      </c>
      <c r="BJ574" s="17" t="s">
        <v>75</v>
      </c>
      <c r="BK574" s="193">
        <f>ROUND(I574*H574,2)</f>
        <v>0</v>
      </c>
      <c r="BL574" s="17" t="s">
        <v>147</v>
      </c>
      <c r="BM574" s="17" t="s">
        <v>728</v>
      </c>
    </row>
    <row r="575" spans="2:65" s="1" customFormat="1" ht="11.25">
      <c r="B575" s="34"/>
      <c r="C575" s="35"/>
      <c r="D575" s="194" t="s">
        <v>149</v>
      </c>
      <c r="E575" s="35"/>
      <c r="F575" s="195" t="s">
        <v>729</v>
      </c>
      <c r="G575" s="35"/>
      <c r="H575" s="35"/>
      <c r="I575" s="112"/>
      <c r="J575" s="35"/>
      <c r="K575" s="35"/>
      <c r="L575" s="38"/>
      <c r="M575" s="196"/>
      <c r="N575" s="60"/>
      <c r="O575" s="60"/>
      <c r="P575" s="60"/>
      <c r="Q575" s="60"/>
      <c r="R575" s="60"/>
      <c r="S575" s="60"/>
      <c r="T575" s="61"/>
      <c r="AT575" s="17" t="s">
        <v>149</v>
      </c>
      <c r="AU575" s="17" t="s">
        <v>77</v>
      </c>
    </row>
    <row r="576" spans="2:65" s="1" customFormat="1" ht="19.5">
      <c r="B576" s="34"/>
      <c r="C576" s="35"/>
      <c r="D576" s="194" t="s">
        <v>151</v>
      </c>
      <c r="E576" s="35"/>
      <c r="F576" s="197" t="s">
        <v>152</v>
      </c>
      <c r="G576" s="35"/>
      <c r="H576" s="35"/>
      <c r="I576" s="112"/>
      <c r="J576" s="35"/>
      <c r="K576" s="35"/>
      <c r="L576" s="38"/>
      <c r="M576" s="196"/>
      <c r="N576" s="60"/>
      <c r="O576" s="60"/>
      <c r="P576" s="60"/>
      <c r="Q576" s="60"/>
      <c r="R576" s="60"/>
      <c r="S576" s="60"/>
      <c r="T576" s="61"/>
      <c r="AT576" s="17" t="s">
        <v>151</v>
      </c>
      <c r="AU576" s="17" t="s">
        <v>77</v>
      </c>
    </row>
    <row r="577" spans="2:65" s="12" customFormat="1" ht="11.25">
      <c r="B577" s="198"/>
      <c r="C577" s="199"/>
      <c r="D577" s="194" t="s">
        <v>153</v>
      </c>
      <c r="E577" s="200" t="s">
        <v>1</v>
      </c>
      <c r="F577" s="201" t="s">
        <v>730</v>
      </c>
      <c r="G577" s="199"/>
      <c r="H577" s="200" t="s">
        <v>1</v>
      </c>
      <c r="I577" s="202"/>
      <c r="J577" s="199"/>
      <c r="K577" s="199"/>
      <c r="L577" s="203"/>
      <c r="M577" s="204"/>
      <c r="N577" s="205"/>
      <c r="O577" s="205"/>
      <c r="P577" s="205"/>
      <c r="Q577" s="205"/>
      <c r="R577" s="205"/>
      <c r="S577" s="205"/>
      <c r="T577" s="206"/>
      <c r="AT577" s="207" t="s">
        <v>153</v>
      </c>
      <c r="AU577" s="207" t="s">
        <v>77</v>
      </c>
      <c r="AV577" s="12" t="s">
        <v>75</v>
      </c>
      <c r="AW577" s="12" t="s">
        <v>32</v>
      </c>
      <c r="AX577" s="12" t="s">
        <v>69</v>
      </c>
      <c r="AY577" s="207" t="s">
        <v>140</v>
      </c>
    </row>
    <row r="578" spans="2:65" s="13" customFormat="1" ht="11.25">
      <c r="B578" s="208"/>
      <c r="C578" s="209"/>
      <c r="D578" s="194" t="s">
        <v>153</v>
      </c>
      <c r="E578" s="210" t="s">
        <v>1</v>
      </c>
      <c r="F578" s="211" t="s">
        <v>75</v>
      </c>
      <c r="G578" s="209"/>
      <c r="H578" s="212">
        <v>1</v>
      </c>
      <c r="I578" s="213"/>
      <c r="J578" s="209"/>
      <c r="K578" s="209"/>
      <c r="L578" s="214"/>
      <c r="M578" s="215"/>
      <c r="N578" s="216"/>
      <c r="O578" s="216"/>
      <c r="P578" s="216"/>
      <c r="Q578" s="216"/>
      <c r="R578" s="216"/>
      <c r="S578" s="216"/>
      <c r="T578" s="217"/>
      <c r="AT578" s="218" t="s">
        <v>153</v>
      </c>
      <c r="AU578" s="218" t="s">
        <v>77</v>
      </c>
      <c r="AV578" s="13" t="s">
        <v>77</v>
      </c>
      <c r="AW578" s="13" t="s">
        <v>32</v>
      </c>
      <c r="AX578" s="13" t="s">
        <v>69</v>
      </c>
      <c r="AY578" s="218" t="s">
        <v>140</v>
      </c>
    </row>
    <row r="579" spans="2:65" s="12" customFormat="1" ht="11.25">
      <c r="B579" s="198"/>
      <c r="C579" s="199"/>
      <c r="D579" s="194" t="s">
        <v>153</v>
      </c>
      <c r="E579" s="200" t="s">
        <v>1</v>
      </c>
      <c r="F579" s="201" t="s">
        <v>731</v>
      </c>
      <c r="G579" s="199"/>
      <c r="H579" s="200" t="s">
        <v>1</v>
      </c>
      <c r="I579" s="202"/>
      <c r="J579" s="199"/>
      <c r="K579" s="199"/>
      <c r="L579" s="203"/>
      <c r="M579" s="204"/>
      <c r="N579" s="205"/>
      <c r="O579" s="205"/>
      <c r="P579" s="205"/>
      <c r="Q579" s="205"/>
      <c r="R579" s="205"/>
      <c r="S579" s="205"/>
      <c r="T579" s="206"/>
      <c r="AT579" s="207" t="s">
        <v>153</v>
      </c>
      <c r="AU579" s="207" t="s">
        <v>77</v>
      </c>
      <c r="AV579" s="12" t="s">
        <v>75</v>
      </c>
      <c r="AW579" s="12" t="s">
        <v>32</v>
      </c>
      <c r="AX579" s="12" t="s">
        <v>69</v>
      </c>
      <c r="AY579" s="207" t="s">
        <v>140</v>
      </c>
    </row>
    <row r="580" spans="2:65" s="13" customFormat="1" ht="11.25">
      <c r="B580" s="208"/>
      <c r="C580" s="209"/>
      <c r="D580" s="194" t="s">
        <v>153</v>
      </c>
      <c r="E580" s="210" t="s">
        <v>1</v>
      </c>
      <c r="F580" s="211" t="s">
        <v>171</v>
      </c>
      <c r="G580" s="209"/>
      <c r="H580" s="212">
        <v>5</v>
      </c>
      <c r="I580" s="213"/>
      <c r="J580" s="209"/>
      <c r="K580" s="209"/>
      <c r="L580" s="214"/>
      <c r="M580" s="215"/>
      <c r="N580" s="216"/>
      <c r="O580" s="216"/>
      <c r="P580" s="216"/>
      <c r="Q580" s="216"/>
      <c r="R580" s="216"/>
      <c r="S580" s="216"/>
      <c r="T580" s="217"/>
      <c r="AT580" s="218" t="s">
        <v>153</v>
      </c>
      <c r="AU580" s="218" t="s">
        <v>77</v>
      </c>
      <c r="AV580" s="13" t="s">
        <v>77</v>
      </c>
      <c r="AW580" s="13" t="s">
        <v>32</v>
      </c>
      <c r="AX580" s="13" t="s">
        <v>69</v>
      </c>
      <c r="AY580" s="218" t="s">
        <v>140</v>
      </c>
    </row>
    <row r="581" spans="2:65" s="14" customFormat="1" ht="11.25">
      <c r="B581" s="219"/>
      <c r="C581" s="220"/>
      <c r="D581" s="194" t="s">
        <v>153</v>
      </c>
      <c r="E581" s="221" t="s">
        <v>1</v>
      </c>
      <c r="F581" s="222" t="s">
        <v>196</v>
      </c>
      <c r="G581" s="220"/>
      <c r="H581" s="223">
        <v>6</v>
      </c>
      <c r="I581" s="224"/>
      <c r="J581" s="220"/>
      <c r="K581" s="220"/>
      <c r="L581" s="225"/>
      <c r="M581" s="226"/>
      <c r="N581" s="227"/>
      <c r="O581" s="227"/>
      <c r="P581" s="227"/>
      <c r="Q581" s="227"/>
      <c r="R581" s="227"/>
      <c r="S581" s="227"/>
      <c r="T581" s="228"/>
      <c r="AT581" s="229" t="s">
        <v>153</v>
      </c>
      <c r="AU581" s="229" t="s">
        <v>77</v>
      </c>
      <c r="AV581" s="14" t="s">
        <v>147</v>
      </c>
      <c r="AW581" s="14" t="s">
        <v>32</v>
      </c>
      <c r="AX581" s="14" t="s">
        <v>75</v>
      </c>
      <c r="AY581" s="229" t="s">
        <v>140</v>
      </c>
    </row>
    <row r="582" spans="2:65" s="1" customFormat="1" ht="16.5" customHeight="1">
      <c r="B582" s="34"/>
      <c r="C582" s="241" t="s">
        <v>732</v>
      </c>
      <c r="D582" s="241" t="s">
        <v>400</v>
      </c>
      <c r="E582" s="242" t="s">
        <v>733</v>
      </c>
      <c r="F582" s="243" t="s">
        <v>734</v>
      </c>
      <c r="G582" s="244" t="s">
        <v>583</v>
      </c>
      <c r="H582" s="245">
        <v>5</v>
      </c>
      <c r="I582" s="246"/>
      <c r="J582" s="247">
        <f>ROUND(I582*H582,2)</f>
        <v>0</v>
      </c>
      <c r="K582" s="243" t="s">
        <v>146</v>
      </c>
      <c r="L582" s="248"/>
      <c r="M582" s="249" t="s">
        <v>1</v>
      </c>
      <c r="N582" s="250" t="s">
        <v>40</v>
      </c>
      <c r="O582" s="60"/>
      <c r="P582" s="191">
        <f>O582*H582</f>
        <v>0</v>
      </c>
      <c r="Q582" s="191">
        <v>7.2999999999999995E-2</v>
      </c>
      <c r="R582" s="191">
        <f>Q582*H582</f>
        <v>0.36499999999999999</v>
      </c>
      <c r="S582" s="191">
        <v>0</v>
      </c>
      <c r="T582" s="192">
        <f>S582*H582</f>
        <v>0</v>
      </c>
      <c r="AR582" s="17" t="s">
        <v>197</v>
      </c>
      <c r="AT582" s="17" t="s">
        <v>400</v>
      </c>
      <c r="AU582" s="17" t="s">
        <v>77</v>
      </c>
      <c r="AY582" s="17" t="s">
        <v>140</v>
      </c>
      <c r="BE582" s="193">
        <f>IF(N582="základní",J582,0)</f>
        <v>0</v>
      </c>
      <c r="BF582" s="193">
        <f>IF(N582="snížená",J582,0)</f>
        <v>0</v>
      </c>
      <c r="BG582" s="193">
        <f>IF(N582="zákl. přenesená",J582,0)</f>
        <v>0</v>
      </c>
      <c r="BH582" s="193">
        <f>IF(N582="sníž. přenesená",J582,0)</f>
        <v>0</v>
      </c>
      <c r="BI582" s="193">
        <f>IF(N582="nulová",J582,0)</f>
        <v>0</v>
      </c>
      <c r="BJ582" s="17" t="s">
        <v>75</v>
      </c>
      <c r="BK582" s="193">
        <f>ROUND(I582*H582,2)</f>
        <v>0</v>
      </c>
      <c r="BL582" s="17" t="s">
        <v>147</v>
      </c>
      <c r="BM582" s="17" t="s">
        <v>735</v>
      </c>
    </row>
    <row r="583" spans="2:65" s="1" customFormat="1" ht="11.25">
      <c r="B583" s="34"/>
      <c r="C583" s="35"/>
      <c r="D583" s="194" t="s">
        <v>149</v>
      </c>
      <c r="E583" s="35"/>
      <c r="F583" s="195" t="s">
        <v>734</v>
      </c>
      <c r="G583" s="35"/>
      <c r="H583" s="35"/>
      <c r="I583" s="112"/>
      <c r="J583" s="35"/>
      <c r="K583" s="35"/>
      <c r="L583" s="38"/>
      <c r="M583" s="196"/>
      <c r="N583" s="60"/>
      <c r="O583" s="60"/>
      <c r="P583" s="60"/>
      <c r="Q583" s="60"/>
      <c r="R583" s="60"/>
      <c r="S583" s="60"/>
      <c r="T583" s="61"/>
      <c r="AT583" s="17" t="s">
        <v>149</v>
      </c>
      <c r="AU583" s="17" t="s">
        <v>77</v>
      </c>
    </row>
    <row r="584" spans="2:65" s="1" customFormat="1" ht="16.5" customHeight="1">
      <c r="B584" s="34"/>
      <c r="C584" s="241" t="s">
        <v>736</v>
      </c>
      <c r="D584" s="241" t="s">
        <v>400</v>
      </c>
      <c r="E584" s="242" t="s">
        <v>737</v>
      </c>
      <c r="F584" s="243" t="s">
        <v>738</v>
      </c>
      <c r="G584" s="244" t="s">
        <v>583</v>
      </c>
      <c r="H584" s="245">
        <v>1</v>
      </c>
      <c r="I584" s="246"/>
      <c r="J584" s="247">
        <f>ROUND(I584*H584,2)</f>
        <v>0</v>
      </c>
      <c r="K584" s="243" t="s">
        <v>146</v>
      </c>
      <c r="L584" s="248"/>
      <c r="M584" s="249" t="s">
        <v>1</v>
      </c>
      <c r="N584" s="250" t="s">
        <v>40</v>
      </c>
      <c r="O584" s="60"/>
      <c r="P584" s="191">
        <f>O584*H584</f>
        <v>0</v>
      </c>
      <c r="Q584" s="191">
        <v>8.5999999999999993E-2</v>
      </c>
      <c r="R584" s="191">
        <f>Q584*H584</f>
        <v>8.5999999999999993E-2</v>
      </c>
      <c r="S584" s="191">
        <v>0</v>
      </c>
      <c r="T584" s="192">
        <f>S584*H584</f>
        <v>0</v>
      </c>
      <c r="AR584" s="17" t="s">
        <v>197</v>
      </c>
      <c r="AT584" s="17" t="s">
        <v>400</v>
      </c>
      <c r="AU584" s="17" t="s">
        <v>77</v>
      </c>
      <c r="AY584" s="17" t="s">
        <v>140</v>
      </c>
      <c r="BE584" s="193">
        <f>IF(N584="základní",J584,0)</f>
        <v>0</v>
      </c>
      <c r="BF584" s="193">
        <f>IF(N584="snížená",J584,0)</f>
        <v>0</v>
      </c>
      <c r="BG584" s="193">
        <f>IF(N584="zákl. přenesená",J584,0)</f>
        <v>0</v>
      </c>
      <c r="BH584" s="193">
        <f>IF(N584="sníž. přenesená",J584,0)</f>
        <v>0</v>
      </c>
      <c r="BI584" s="193">
        <f>IF(N584="nulová",J584,0)</f>
        <v>0</v>
      </c>
      <c r="BJ584" s="17" t="s">
        <v>75</v>
      </c>
      <c r="BK584" s="193">
        <f>ROUND(I584*H584,2)</f>
        <v>0</v>
      </c>
      <c r="BL584" s="17" t="s">
        <v>147</v>
      </c>
      <c r="BM584" s="17" t="s">
        <v>739</v>
      </c>
    </row>
    <row r="585" spans="2:65" s="1" customFormat="1" ht="11.25">
      <c r="B585" s="34"/>
      <c r="C585" s="35"/>
      <c r="D585" s="194" t="s">
        <v>149</v>
      </c>
      <c r="E585" s="35"/>
      <c r="F585" s="195" t="s">
        <v>738</v>
      </c>
      <c r="G585" s="35"/>
      <c r="H585" s="35"/>
      <c r="I585" s="112"/>
      <c r="J585" s="35"/>
      <c r="K585" s="35"/>
      <c r="L585" s="38"/>
      <c r="M585" s="196"/>
      <c r="N585" s="60"/>
      <c r="O585" s="60"/>
      <c r="P585" s="60"/>
      <c r="Q585" s="60"/>
      <c r="R585" s="60"/>
      <c r="S585" s="60"/>
      <c r="T585" s="61"/>
      <c r="AT585" s="17" t="s">
        <v>149</v>
      </c>
      <c r="AU585" s="17" t="s">
        <v>77</v>
      </c>
    </row>
    <row r="586" spans="2:65" s="1" customFormat="1" ht="16.5" customHeight="1">
      <c r="B586" s="34"/>
      <c r="C586" s="182" t="s">
        <v>740</v>
      </c>
      <c r="D586" s="182" t="s">
        <v>142</v>
      </c>
      <c r="E586" s="183" t="s">
        <v>741</v>
      </c>
      <c r="F586" s="184" t="s">
        <v>742</v>
      </c>
      <c r="G586" s="185" t="s">
        <v>583</v>
      </c>
      <c r="H586" s="186">
        <v>23</v>
      </c>
      <c r="I586" s="187"/>
      <c r="J586" s="188">
        <f>ROUND(I586*H586,2)</f>
        <v>0</v>
      </c>
      <c r="K586" s="184" t="s">
        <v>146</v>
      </c>
      <c r="L586" s="38"/>
      <c r="M586" s="189" t="s">
        <v>1</v>
      </c>
      <c r="N586" s="190" t="s">
        <v>40</v>
      </c>
      <c r="O586" s="60"/>
      <c r="P586" s="191">
        <f>O586*H586</f>
        <v>0</v>
      </c>
      <c r="Q586" s="191">
        <v>1.7000000000000001E-4</v>
      </c>
      <c r="R586" s="191">
        <f>Q586*H586</f>
        <v>3.9100000000000003E-3</v>
      </c>
      <c r="S586" s="191">
        <v>0</v>
      </c>
      <c r="T586" s="192">
        <f>S586*H586</f>
        <v>0</v>
      </c>
      <c r="AR586" s="17" t="s">
        <v>147</v>
      </c>
      <c r="AT586" s="17" t="s">
        <v>142</v>
      </c>
      <c r="AU586" s="17" t="s">
        <v>77</v>
      </c>
      <c r="AY586" s="17" t="s">
        <v>140</v>
      </c>
      <c r="BE586" s="193">
        <f>IF(N586="základní",J586,0)</f>
        <v>0</v>
      </c>
      <c r="BF586" s="193">
        <f>IF(N586="snížená",J586,0)</f>
        <v>0</v>
      </c>
      <c r="BG586" s="193">
        <f>IF(N586="zákl. přenesená",J586,0)</f>
        <v>0</v>
      </c>
      <c r="BH586" s="193">
        <f>IF(N586="sníž. přenesená",J586,0)</f>
        <v>0</v>
      </c>
      <c r="BI586" s="193">
        <f>IF(N586="nulová",J586,0)</f>
        <v>0</v>
      </c>
      <c r="BJ586" s="17" t="s">
        <v>75</v>
      </c>
      <c r="BK586" s="193">
        <f>ROUND(I586*H586,2)</f>
        <v>0</v>
      </c>
      <c r="BL586" s="17" t="s">
        <v>147</v>
      </c>
      <c r="BM586" s="17" t="s">
        <v>743</v>
      </c>
    </row>
    <row r="587" spans="2:65" s="1" customFormat="1" ht="11.25">
      <c r="B587" s="34"/>
      <c r="C587" s="35"/>
      <c r="D587" s="194" t="s">
        <v>149</v>
      </c>
      <c r="E587" s="35"/>
      <c r="F587" s="195" t="s">
        <v>744</v>
      </c>
      <c r="G587" s="35"/>
      <c r="H587" s="35"/>
      <c r="I587" s="112"/>
      <c r="J587" s="35"/>
      <c r="K587" s="35"/>
      <c r="L587" s="38"/>
      <c r="M587" s="196"/>
      <c r="N587" s="60"/>
      <c r="O587" s="60"/>
      <c r="P587" s="60"/>
      <c r="Q587" s="60"/>
      <c r="R587" s="60"/>
      <c r="S587" s="60"/>
      <c r="T587" s="61"/>
      <c r="AT587" s="17" t="s">
        <v>149</v>
      </c>
      <c r="AU587" s="17" t="s">
        <v>77</v>
      </c>
    </row>
    <row r="588" spans="2:65" s="1" customFormat="1" ht="19.5">
      <c r="B588" s="34"/>
      <c r="C588" s="35"/>
      <c r="D588" s="194" t="s">
        <v>151</v>
      </c>
      <c r="E588" s="35"/>
      <c r="F588" s="197" t="s">
        <v>152</v>
      </c>
      <c r="G588" s="35"/>
      <c r="H588" s="35"/>
      <c r="I588" s="112"/>
      <c r="J588" s="35"/>
      <c r="K588" s="35"/>
      <c r="L588" s="38"/>
      <c r="M588" s="196"/>
      <c r="N588" s="60"/>
      <c r="O588" s="60"/>
      <c r="P588" s="60"/>
      <c r="Q588" s="60"/>
      <c r="R588" s="60"/>
      <c r="S588" s="60"/>
      <c r="T588" s="61"/>
      <c r="AT588" s="17" t="s">
        <v>151</v>
      </c>
      <c r="AU588" s="17" t="s">
        <v>77</v>
      </c>
    </row>
    <row r="589" spans="2:65" s="12" customFormat="1" ht="11.25">
      <c r="B589" s="198"/>
      <c r="C589" s="199"/>
      <c r="D589" s="194" t="s">
        <v>153</v>
      </c>
      <c r="E589" s="200" t="s">
        <v>1</v>
      </c>
      <c r="F589" s="201" t="s">
        <v>730</v>
      </c>
      <c r="G589" s="199"/>
      <c r="H589" s="200" t="s">
        <v>1</v>
      </c>
      <c r="I589" s="202"/>
      <c r="J589" s="199"/>
      <c r="K589" s="199"/>
      <c r="L589" s="203"/>
      <c r="M589" s="204"/>
      <c r="N589" s="205"/>
      <c r="O589" s="205"/>
      <c r="P589" s="205"/>
      <c r="Q589" s="205"/>
      <c r="R589" s="205"/>
      <c r="S589" s="205"/>
      <c r="T589" s="206"/>
      <c r="AT589" s="207" t="s">
        <v>153</v>
      </c>
      <c r="AU589" s="207" t="s">
        <v>77</v>
      </c>
      <c r="AV589" s="12" t="s">
        <v>75</v>
      </c>
      <c r="AW589" s="12" t="s">
        <v>32</v>
      </c>
      <c r="AX589" s="12" t="s">
        <v>69</v>
      </c>
      <c r="AY589" s="207" t="s">
        <v>140</v>
      </c>
    </row>
    <row r="590" spans="2:65" s="13" customFormat="1" ht="11.25">
      <c r="B590" s="208"/>
      <c r="C590" s="209"/>
      <c r="D590" s="194" t="s">
        <v>153</v>
      </c>
      <c r="E590" s="210" t="s">
        <v>1</v>
      </c>
      <c r="F590" s="211" t="s">
        <v>171</v>
      </c>
      <c r="G590" s="209"/>
      <c r="H590" s="212">
        <v>5</v>
      </c>
      <c r="I590" s="213"/>
      <c r="J590" s="209"/>
      <c r="K590" s="209"/>
      <c r="L590" s="214"/>
      <c r="M590" s="215"/>
      <c r="N590" s="216"/>
      <c r="O590" s="216"/>
      <c r="P590" s="216"/>
      <c r="Q590" s="216"/>
      <c r="R590" s="216"/>
      <c r="S590" s="216"/>
      <c r="T590" s="217"/>
      <c r="AT590" s="218" t="s">
        <v>153</v>
      </c>
      <c r="AU590" s="218" t="s">
        <v>77</v>
      </c>
      <c r="AV590" s="13" t="s">
        <v>77</v>
      </c>
      <c r="AW590" s="13" t="s">
        <v>32</v>
      </c>
      <c r="AX590" s="13" t="s">
        <v>69</v>
      </c>
      <c r="AY590" s="218" t="s">
        <v>140</v>
      </c>
    </row>
    <row r="591" spans="2:65" s="12" customFormat="1" ht="11.25">
      <c r="B591" s="198"/>
      <c r="C591" s="199"/>
      <c r="D591" s="194" t="s">
        <v>153</v>
      </c>
      <c r="E591" s="200" t="s">
        <v>1</v>
      </c>
      <c r="F591" s="201" t="s">
        <v>731</v>
      </c>
      <c r="G591" s="199"/>
      <c r="H591" s="200" t="s">
        <v>1</v>
      </c>
      <c r="I591" s="202"/>
      <c r="J591" s="199"/>
      <c r="K591" s="199"/>
      <c r="L591" s="203"/>
      <c r="M591" s="204"/>
      <c r="N591" s="205"/>
      <c r="O591" s="205"/>
      <c r="P591" s="205"/>
      <c r="Q591" s="205"/>
      <c r="R591" s="205"/>
      <c r="S591" s="205"/>
      <c r="T591" s="206"/>
      <c r="AT591" s="207" t="s">
        <v>153</v>
      </c>
      <c r="AU591" s="207" t="s">
        <v>77</v>
      </c>
      <c r="AV591" s="12" t="s">
        <v>75</v>
      </c>
      <c r="AW591" s="12" t="s">
        <v>32</v>
      </c>
      <c r="AX591" s="12" t="s">
        <v>69</v>
      </c>
      <c r="AY591" s="207" t="s">
        <v>140</v>
      </c>
    </row>
    <row r="592" spans="2:65" s="13" customFormat="1" ht="11.25">
      <c r="B592" s="208"/>
      <c r="C592" s="209"/>
      <c r="D592" s="194" t="s">
        <v>153</v>
      </c>
      <c r="E592" s="210" t="s">
        <v>1</v>
      </c>
      <c r="F592" s="211" t="s">
        <v>271</v>
      </c>
      <c r="G592" s="209"/>
      <c r="H592" s="212">
        <v>18</v>
      </c>
      <c r="I592" s="213"/>
      <c r="J592" s="209"/>
      <c r="K592" s="209"/>
      <c r="L592" s="214"/>
      <c r="M592" s="215"/>
      <c r="N592" s="216"/>
      <c r="O592" s="216"/>
      <c r="P592" s="216"/>
      <c r="Q592" s="216"/>
      <c r="R592" s="216"/>
      <c r="S592" s="216"/>
      <c r="T592" s="217"/>
      <c r="AT592" s="218" t="s">
        <v>153</v>
      </c>
      <c r="AU592" s="218" t="s">
        <v>77</v>
      </c>
      <c r="AV592" s="13" t="s">
        <v>77</v>
      </c>
      <c r="AW592" s="13" t="s">
        <v>32</v>
      </c>
      <c r="AX592" s="13" t="s">
        <v>69</v>
      </c>
      <c r="AY592" s="218" t="s">
        <v>140</v>
      </c>
    </row>
    <row r="593" spans="2:65" s="14" customFormat="1" ht="11.25">
      <c r="B593" s="219"/>
      <c r="C593" s="220"/>
      <c r="D593" s="194" t="s">
        <v>153</v>
      </c>
      <c r="E593" s="221" t="s">
        <v>1</v>
      </c>
      <c r="F593" s="222" t="s">
        <v>196</v>
      </c>
      <c r="G593" s="220"/>
      <c r="H593" s="223">
        <v>23</v>
      </c>
      <c r="I593" s="224"/>
      <c r="J593" s="220"/>
      <c r="K593" s="220"/>
      <c r="L593" s="225"/>
      <c r="M593" s="226"/>
      <c r="N593" s="227"/>
      <c r="O593" s="227"/>
      <c r="P593" s="227"/>
      <c r="Q593" s="227"/>
      <c r="R593" s="227"/>
      <c r="S593" s="227"/>
      <c r="T593" s="228"/>
      <c r="AT593" s="229" t="s">
        <v>153</v>
      </c>
      <c r="AU593" s="229" t="s">
        <v>77</v>
      </c>
      <c r="AV593" s="14" t="s">
        <v>147</v>
      </c>
      <c r="AW593" s="14" t="s">
        <v>32</v>
      </c>
      <c r="AX593" s="14" t="s">
        <v>75</v>
      </c>
      <c r="AY593" s="229" t="s">
        <v>140</v>
      </c>
    </row>
    <row r="594" spans="2:65" s="1" customFormat="1" ht="16.5" customHeight="1">
      <c r="B594" s="34"/>
      <c r="C594" s="241" t="s">
        <v>745</v>
      </c>
      <c r="D594" s="241" t="s">
        <v>400</v>
      </c>
      <c r="E594" s="242" t="s">
        <v>746</v>
      </c>
      <c r="F594" s="243" t="s">
        <v>747</v>
      </c>
      <c r="G594" s="244" t="s">
        <v>583</v>
      </c>
      <c r="H594" s="245">
        <v>18</v>
      </c>
      <c r="I594" s="246"/>
      <c r="J594" s="247">
        <f>ROUND(I594*H594,2)</f>
        <v>0</v>
      </c>
      <c r="K594" s="243" t="s">
        <v>146</v>
      </c>
      <c r="L594" s="248"/>
      <c r="M594" s="249" t="s">
        <v>1</v>
      </c>
      <c r="N594" s="250" t="s">
        <v>40</v>
      </c>
      <c r="O594" s="60"/>
      <c r="P594" s="191">
        <f>O594*H594</f>
        <v>0</v>
      </c>
      <c r="Q594" s="191">
        <v>0.14499999999999999</v>
      </c>
      <c r="R594" s="191">
        <f>Q594*H594</f>
        <v>2.61</v>
      </c>
      <c r="S594" s="191">
        <v>0</v>
      </c>
      <c r="T594" s="192">
        <f>S594*H594</f>
        <v>0</v>
      </c>
      <c r="AR594" s="17" t="s">
        <v>197</v>
      </c>
      <c r="AT594" s="17" t="s">
        <v>400</v>
      </c>
      <c r="AU594" s="17" t="s">
        <v>77</v>
      </c>
      <c r="AY594" s="17" t="s">
        <v>140</v>
      </c>
      <c r="BE594" s="193">
        <f>IF(N594="základní",J594,0)</f>
        <v>0</v>
      </c>
      <c r="BF594" s="193">
        <f>IF(N594="snížená",J594,0)</f>
        <v>0</v>
      </c>
      <c r="BG594" s="193">
        <f>IF(N594="zákl. přenesená",J594,0)</f>
        <v>0</v>
      </c>
      <c r="BH594" s="193">
        <f>IF(N594="sníž. přenesená",J594,0)</f>
        <v>0</v>
      </c>
      <c r="BI594" s="193">
        <f>IF(N594="nulová",J594,0)</f>
        <v>0</v>
      </c>
      <c r="BJ594" s="17" t="s">
        <v>75</v>
      </c>
      <c r="BK594" s="193">
        <f>ROUND(I594*H594,2)</f>
        <v>0</v>
      </c>
      <c r="BL594" s="17" t="s">
        <v>147</v>
      </c>
      <c r="BM594" s="17" t="s">
        <v>748</v>
      </c>
    </row>
    <row r="595" spans="2:65" s="1" customFormat="1" ht="11.25">
      <c r="B595" s="34"/>
      <c r="C595" s="35"/>
      <c r="D595" s="194" t="s">
        <v>149</v>
      </c>
      <c r="E595" s="35"/>
      <c r="F595" s="195" t="s">
        <v>747</v>
      </c>
      <c r="G595" s="35"/>
      <c r="H595" s="35"/>
      <c r="I595" s="112"/>
      <c r="J595" s="35"/>
      <c r="K595" s="35"/>
      <c r="L595" s="38"/>
      <c r="M595" s="196"/>
      <c r="N595" s="60"/>
      <c r="O595" s="60"/>
      <c r="P595" s="60"/>
      <c r="Q595" s="60"/>
      <c r="R595" s="60"/>
      <c r="S595" s="60"/>
      <c r="T595" s="61"/>
      <c r="AT595" s="17" t="s">
        <v>149</v>
      </c>
      <c r="AU595" s="17" t="s">
        <v>77</v>
      </c>
    </row>
    <row r="596" spans="2:65" s="1" customFormat="1" ht="16.5" customHeight="1">
      <c r="B596" s="34"/>
      <c r="C596" s="241" t="s">
        <v>749</v>
      </c>
      <c r="D596" s="241" t="s">
        <v>400</v>
      </c>
      <c r="E596" s="242" t="s">
        <v>750</v>
      </c>
      <c r="F596" s="243" t="s">
        <v>751</v>
      </c>
      <c r="G596" s="244" t="s">
        <v>583</v>
      </c>
      <c r="H596" s="245">
        <v>5</v>
      </c>
      <c r="I596" s="246"/>
      <c r="J596" s="247">
        <f>ROUND(I596*H596,2)</f>
        <v>0</v>
      </c>
      <c r="K596" s="243" t="s">
        <v>1</v>
      </c>
      <c r="L596" s="248"/>
      <c r="M596" s="249" t="s">
        <v>1</v>
      </c>
      <c r="N596" s="250" t="s">
        <v>40</v>
      </c>
      <c r="O596" s="60"/>
      <c r="P596" s="191">
        <f>O596*H596</f>
        <v>0</v>
      </c>
      <c r="Q596" s="191">
        <v>0.14499999999999999</v>
      </c>
      <c r="R596" s="191">
        <f>Q596*H596</f>
        <v>0.72499999999999998</v>
      </c>
      <c r="S596" s="191">
        <v>0</v>
      </c>
      <c r="T596" s="192">
        <f>S596*H596</f>
        <v>0</v>
      </c>
      <c r="AR596" s="17" t="s">
        <v>197</v>
      </c>
      <c r="AT596" s="17" t="s">
        <v>400</v>
      </c>
      <c r="AU596" s="17" t="s">
        <v>77</v>
      </c>
      <c r="AY596" s="17" t="s">
        <v>140</v>
      </c>
      <c r="BE596" s="193">
        <f>IF(N596="základní",J596,0)</f>
        <v>0</v>
      </c>
      <c r="BF596" s="193">
        <f>IF(N596="snížená",J596,0)</f>
        <v>0</v>
      </c>
      <c r="BG596" s="193">
        <f>IF(N596="zákl. přenesená",J596,0)</f>
        <v>0</v>
      </c>
      <c r="BH596" s="193">
        <f>IF(N596="sníž. přenesená",J596,0)</f>
        <v>0</v>
      </c>
      <c r="BI596" s="193">
        <f>IF(N596="nulová",J596,0)</f>
        <v>0</v>
      </c>
      <c r="BJ596" s="17" t="s">
        <v>75</v>
      </c>
      <c r="BK596" s="193">
        <f>ROUND(I596*H596,2)</f>
        <v>0</v>
      </c>
      <c r="BL596" s="17" t="s">
        <v>147</v>
      </c>
      <c r="BM596" s="17" t="s">
        <v>752</v>
      </c>
    </row>
    <row r="597" spans="2:65" s="1" customFormat="1" ht="11.25">
      <c r="B597" s="34"/>
      <c r="C597" s="35"/>
      <c r="D597" s="194" t="s">
        <v>149</v>
      </c>
      <c r="E597" s="35"/>
      <c r="F597" s="195" t="s">
        <v>751</v>
      </c>
      <c r="G597" s="35"/>
      <c r="H597" s="35"/>
      <c r="I597" s="112"/>
      <c r="J597" s="35"/>
      <c r="K597" s="35"/>
      <c r="L597" s="38"/>
      <c r="M597" s="196"/>
      <c r="N597" s="60"/>
      <c r="O597" s="60"/>
      <c r="P597" s="60"/>
      <c r="Q597" s="60"/>
      <c r="R597" s="60"/>
      <c r="S597" s="60"/>
      <c r="T597" s="61"/>
      <c r="AT597" s="17" t="s">
        <v>149</v>
      </c>
      <c r="AU597" s="17" t="s">
        <v>77</v>
      </c>
    </row>
    <row r="598" spans="2:65" s="1" customFormat="1" ht="16.5" customHeight="1">
      <c r="B598" s="34"/>
      <c r="C598" s="182" t="s">
        <v>753</v>
      </c>
      <c r="D598" s="182" t="s">
        <v>142</v>
      </c>
      <c r="E598" s="183" t="s">
        <v>754</v>
      </c>
      <c r="F598" s="184" t="s">
        <v>755</v>
      </c>
      <c r="G598" s="185" t="s">
        <v>583</v>
      </c>
      <c r="H598" s="186">
        <v>7</v>
      </c>
      <c r="I598" s="187"/>
      <c r="J598" s="188">
        <f>ROUND(I598*H598,2)</f>
        <v>0</v>
      </c>
      <c r="K598" s="184" t="s">
        <v>146</v>
      </c>
      <c r="L598" s="38"/>
      <c r="M598" s="189" t="s">
        <v>1</v>
      </c>
      <c r="N598" s="190" t="s">
        <v>40</v>
      </c>
      <c r="O598" s="60"/>
      <c r="P598" s="191">
        <f>O598*H598</f>
        <v>0</v>
      </c>
      <c r="Q598" s="191">
        <v>1E-4</v>
      </c>
      <c r="R598" s="191">
        <f>Q598*H598</f>
        <v>6.9999999999999999E-4</v>
      </c>
      <c r="S598" s="191">
        <v>0</v>
      </c>
      <c r="T598" s="192">
        <f>S598*H598</f>
        <v>0</v>
      </c>
      <c r="AR598" s="17" t="s">
        <v>147</v>
      </c>
      <c r="AT598" s="17" t="s">
        <v>142</v>
      </c>
      <c r="AU598" s="17" t="s">
        <v>77</v>
      </c>
      <c r="AY598" s="17" t="s">
        <v>140</v>
      </c>
      <c r="BE598" s="193">
        <f>IF(N598="základní",J598,0)</f>
        <v>0</v>
      </c>
      <c r="BF598" s="193">
        <f>IF(N598="snížená",J598,0)</f>
        <v>0</v>
      </c>
      <c r="BG598" s="193">
        <f>IF(N598="zákl. přenesená",J598,0)</f>
        <v>0</v>
      </c>
      <c r="BH598" s="193">
        <f>IF(N598="sníž. přenesená",J598,0)</f>
        <v>0</v>
      </c>
      <c r="BI598" s="193">
        <f>IF(N598="nulová",J598,0)</f>
        <v>0</v>
      </c>
      <c r="BJ598" s="17" t="s">
        <v>75</v>
      </c>
      <c r="BK598" s="193">
        <f>ROUND(I598*H598,2)</f>
        <v>0</v>
      </c>
      <c r="BL598" s="17" t="s">
        <v>147</v>
      </c>
      <c r="BM598" s="17" t="s">
        <v>756</v>
      </c>
    </row>
    <row r="599" spans="2:65" s="1" customFormat="1" ht="11.25">
      <c r="B599" s="34"/>
      <c r="C599" s="35"/>
      <c r="D599" s="194" t="s">
        <v>149</v>
      </c>
      <c r="E599" s="35"/>
      <c r="F599" s="195" t="s">
        <v>757</v>
      </c>
      <c r="G599" s="35"/>
      <c r="H599" s="35"/>
      <c r="I599" s="112"/>
      <c r="J599" s="35"/>
      <c r="K599" s="35"/>
      <c r="L599" s="38"/>
      <c r="M599" s="196"/>
      <c r="N599" s="60"/>
      <c r="O599" s="60"/>
      <c r="P599" s="60"/>
      <c r="Q599" s="60"/>
      <c r="R599" s="60"/>
      <c r="S599" s="60"/>
      <c r="T599" s="61"/>
      <c r="AT599" s="17" t="s">
        <v>149</v>
      </c>
      <c r="AU599" s="17" t="s">
        <v>77</v>
      </c>
    </row>
    <row r="600" spans="2:65" s="1" customFormat="1" ht="19.5">
      <c r="B600" s="34"/>
      <c r="C600" s="35"/>
      <c r="D600" s="194" t="s">
        <v>151</v>
      </c>
      <c r="E600" s="35"/>
      <c r="F600" s="197" t="s">
        <v>152</v>
      </c>
      <c r="G600" s="35"/>
      <c r="H600" s="35"/>
      <c r="I600" s="112"/>
      <c r="J600" s="35"/>
      <c r="K600" s="35"/>
      <c r="L600" s="38"/>
      <c r="M600" s="196"/>
      <c r="N600" s="60"/>
      <c r="O600" s="60"/>
      <c r="P600" s="60"/>
      <c r="Q600" s="60"/>
      <c r="R600" s="60"/>
      <c r="S600" s="60"/>
      <c r="T600" s="61"/>
      <c r="AT600" s="17" t="s">
        <v>151</v>
      </c>
      <c r="AU600" s="17" t="s">
        <v>77</v>
      </c>
    </row>
    <row r="601" spans="2:65" s="12" customFormat="1" ht="11.25">
      <c r="B601" s="198"/>
      <c r="C601" s="199"/>
      <c r="D601" s="194" t="s">
        <v>153</v>
      </c>
      <c r="E601" s="200" t="s">
        <v>1</v>
      </c>
      <c r="F601" s="201" t="s">
        <v>758</v>
      </c>
      <c r="G601" s="199"/>
      <c r="H601" s="200" t="s">
        <v>1</v>
      </c>
      <c r="I601" s="202"/>
      <c r="J601" s="199"/>
      <c r="K601" s="199"/>
      <c r="L601" s="203"/>
      <c r="M601" s="204"/>
      <c r="N601" s="205"/>
      <c r="O601" s="205"/>
      <c r="P601" s="205"/>
      <c r="Q601" s="205"/>
      <c r="R601" s="205"/>
      <c r="S601" s="205"/>
      <c r="T601" s="206"/>
      <c r="AT601" s="207" t="s">
        <v>153</v>
      </c>
      <c r="AU601" s="207" t="s">
        <v>77</v>
      </c>
      <c r="AV601" s="12" t="s">
        <v>75</v>
      </c>
      <c r="AW601" s="12" t="s">
        <v>32</v>
      </c>
      <c r="AX601" s="12" t="s">
        <v>69</v>
      </c>
      <c r="AY601" s="207" t="s">
        <v>140</v>
      </c>
    </row>
    <row r="602" spans="2:65" s="13" customFormat="1" ht="11.25">
      <c r="B602" s="208"/>
      <c r="C602" s="209"/>
      <c r="D602" s="194" t="s">
        <v>153</v>
      </c>
      <c r="E602" s="210" t="s">
        <v>1</v>
      </c>
      <c r="F602" s="211" t="s">
        <v>759</v>
      </c>
      <c r="G602" s="209"/>
      <c r="H602" s="212">
        <v>2</v>
      </c>
      <c r="I602" s="213"/>
      <c r="J602" s="209"/>
      <c r="K602" s="209"/>
      <c r="L602" s="214"/>
      <c r="M602" s="215"/>
      <c r="N602" s="216"/>
      <c r="O602" s="216"/>
      <c r="P602" s="216"/>
      <c r="Q602" s="216"/>
      <c r="R602" s="216"/>
      <c r="S602" s="216"/>
      <c r="T602" s="217"/>
      <c r="AT602" s="218" t="s">
        <v>153</v>
      </c>
      <c r="AU602" s="218" t="s">
        <v>77</v>
      </c>
      <c r="AV602" s="13" t="s">
        <v>77</v>
      </c>
      <c r="AW602" s="13" t="s">
        <v>32</v>
      </c>
      <c r="AX602" s="13" t="s">
        <v>69</v>
      </c>
      <c r="AY602" s="218" t="s">
        <v>140</v>
      </c>
    </row>
    <row r="603" spans="2:65" s="13" customFormat="1" ht="11.25">
      <c r="B603" s="208"/>
      <c r="C603" s="209"/>
      <c r="D603" s="194" t="s">
        <v>153</v>
      </c>
      <c r="E603" s="210" t="s">
        <v>1</v>
      </c>
      <c r="F603" s="211" t="s">
        <v>760</v>
      </c>
      <c r="G603" s="209"/>
      <c r="H603" s="212">
        <v>3</v>
      </c>
      <c r="I603" s="213"/>
      <c r="J603" s="209"/>
      <c r="K603" s="209"/>
      <c r="L603" s="214"/>
      <c r="M603" s="215"/>
      <c r="N603" s="216"/>
      <c r="O603" s="216"/>
      <c r="P603" s="216"/>
      <c r="Q603" s="216"/>
      <c r="R603" s="216"/>
      <c r="S603" s="216"/>
      <c r="T603" s="217"/>
      <c r="AT603" s="218" t="s">
        <v>153</v>
      </c>
      <c r="AU603" s="218" t="s">
        <v>77</v>
      </c>
      <c r="AV603" s="13" t="s">
        <v>77</v>
      </c>
      <c r="AW603" s="13" t="s">
        <v>32</v>
      </c>
      <c r="AX603" s="13" t="s">
        <v>69</v>
      </c>
      <c r="AY603" s="218" t="s">
        <v>140</v>
      </c>
    </row>
    <row r="604" spans="2:65" s="12" customFormat="1" ht="11.25">
      <c r="B604" s="198"/>
      <c r="C604" s="199"/>
      <c r="D604" s="194" t="s">
        <v>153</v>
      </c>
      <c r="E604" s="200" t="s">
        <v>1</v>
      </c>
      <c r="F604" s="201" t="s">
        <v>761</v>
      </c>
      <c r="G604" s="199"/>
      <c r="H604" s="200" t="s">
        <v>1</v>
      </c>
      <c r="I604" s="202"/>
      <c r="J604" s="199"/>
      <c r="K604" s="199"/>
      <c r="L604" s="203"/>
      <c r="M604" s="204"/>
      <c r="N604" s="205"/>
      <c r="O604" s="205"/>
      <c r="P604" s="205"/>
      <c r="Q604" s="205"/>
      <c r="R604" s="205"/>
      <c r="S604" s="205"/>
      <c r="T604" s="206"/>
      <c r="AT604" s="207" t="s">
        <v>153</v>
      </c>
      <c r="AU604" s="207" t="s">
        <v>77</v>
      </c>
      <c r="AV604" s="12" t="s">
        <v>75</v>
      </c>
      <c r="AW604" s="12" t="s">
        <v>32</v>
      </c>
      <c r="AX604" s="12" t="s">
        <v>69</v>
      </c>
      <c r="AY604" s="207" t="s">
        <v>140</v>
      </c>
    </row>
    <row r="605" spans="2:65" s="13" customFormat="1" ht="11.25">
      <c r="B605" s="208"/>
      <c r="C605" s="209"/>
      <c r="D605" s="194" t="s">
        <v>153</v>
      </c>
      <c r="E605" s="210" t="s">
        <v>1</v>
      </c>
      <c r="F605" s="211" t="s">
        <v>77</v>
      </c>
      <c r="G605" s="209"/>
      <c r="H605" s="212">
        <v>2</v>
      </c>
      <c r="I605" s="213"/>
      <c r="J605" s="209"/>
      <c r="K605" s="209"/>
      <c r="L605" s="214"/>
      <c r="M605" s="215"/>
      <c r="N605" s="216"/>
      <c r="O605" s="216"/>
      <c r="P605" s="216"/>
      <c r="Q605" s="216"/>
      <c r="R605" s="216"/>
      <c r="S605" s="216"/>
      <c r="T605" s="217"/>
      <c r="AT605" s="218" t="s">
        <v>153</v>
      </c>
      <c r="AU605" s="218" t="s">
        <v>77</v>
      </c>
      <c r="AV605" s="13" t="s">
        <v>77</v>
      </c>
      <c r="AW605" s="13" t="s">
        <v>32</v>
      </c>
      <c r="AX605" s="13" t="s">
        <v>69</v>
      </c>
      <c r="AY605" s="218" t="s">
        <v>140</v>
      </c>
    </row>
    <row r="606" spans="2:65" s="14" customFormat="1" ht="11.25">
      <c r="B606" s="219"/>
      <c r="C606" s="220"/>
      <c r="D606" s="194" t="s">
        <v>153</v>
      </c>
      <c r="E606" s="221" t="s">
        <v>1</v>
      </c>
      <c r="F606" s="222" t="s">
        <v>196</v>
      </c>
      <c r="G606" s="220"/>
      <c r="H606" s="223">
        <v>7</v>
      </c>
      <c r="I606" s="224"/>
      <c r="J606" s="220"/>
      <c r="K606" s="220"/>
      <c r="L606" s="225"/>
      <c r="M606" s="226"/>
      <c r="N606" s="227"/>
      <c r="O606" s="227"/>
      <c r="P606" s="227"/>
      <c r="Q606" s="227"/>
      <c r="R606" s="227"/>
      <c r="S606" s="227"/>
      <c r="T606" s="228"/>
      <c r="AT606" s="229" t="s">
        <v>153</v>
      </c>
      <c r="AU606" s="229" t="s">
        <v>77</v>
      </c>
      <c r="AV606" s="14" t="s">
        <v>147</v>
      </c>
      <c r="AW606" s="14" t="s">
        <v>32</v>
      </c>
      <c r="AX606" s="14" t="s">
        <v>75</v>
      </c>
      <c r="AY606" s="229" t="s">
        <v>140</v>
      </c>
    </row>
    <row r="607" spans="2:65" s="1" customFormat="1" ht="16.5" customHeight="1">
      <c r="B607" s="34"/>
      <c r="C607" s="241" t="s">
        <v>762</v>
      </c>
      <c r="D607" s="241" t="s">
        <v>400</v>
      </c>
      <c r="E607" s="242" t="s">
        <v>763</v>
      </c>
      <c r="F607" s="243" t="s">
        <v>764</v>
      </c>
      <c r="G607" s="244" t="s">
        <v>583</v>
      </c>
      <c r="H607" s="245">
        <v>5</v>
      </c>
      <c r="I607" s="246"/>
      <c r="J607" s="247">
        <f>ROUND(I607*H607,2)</f>
        <v>0</v>
      </c>
      <c r="K607" s="243" t="s">
        <v>146</v>
      </c>
      <c r="L607" s="248"/>
      <c r="M607" s="249" t="s">
        <v>1</v>
      </c>
      <c r="N607" s="250" t="s">
        <v>40</v>
      </c>
      <c r="O607" s="60"/>
      <c r="P607" s="191">
        <f>O607*H607</f>
        <v>0</v>
      </c>
      <c r="Q607" s="191">
        <v>0.115</v>
      </c>
      <c r="R607" s="191">
        <f>Q607*H607</f>
        <v>0.57500000000000007</v>
      </c>
      <c r="S607" s="191">
        <v>0</v>
      </c>
      <c r="T607" s="192">
        <f>S607*H607</f>
        <v>0</v>
      </c>
      <c r="AR607" s="17" t="s">
        <v>197</v>
      </c>
      <c r="AT607" s="17" t="s">
        <v>400</v>
      </c>
      <c r="AU607" s="17" t="s">
        <v>77</v>
      </c>
      <c r="AY607" s="17" t="s">
        <v>140</v>
      </c>
      <c r="BE607" s="193">
        <f>IF(N607="základní",J607,0)</f>
        <v>0</v>
      </c>
      <c r="BF607" s="193">
        <f>IF(N607="snížená",J607,0)</f>
        <v>0</v>
      </c>
      <c r="BG607" s="193">
        <f>IF(N607="zákl. přenesená",J607,0)</f>
        <v>0</v>
      </c>
      <c r="BH607" s="193">
        <f>IF(N607="sníž. přenesená",J607,0)</f>
        <v>0</v>
      </c>
      <c r="BI607" s="193">
        <f>IF(N607="nulová",J607,0)</f>
        <v>0</v>
      </c>
      <c r="BJ607" s="17" t="s">
        <v>75</v>
      </c>
      <c r="BK607" s="193">
        <f>ROUND(I607*H607,2)</f>
        <v>0</v>
      </c>
      <c r="BL607" s="17" t="s">
        <v>147</v>
      </c>
      <c r="BM607" s="17" t="s">
        <v>765</v>
      </c>
    </row>
    <row r="608" spans="2:65" s="1" customFormat="1" ht="11.25">
      <c r="B608" s="34"/>
      <c r="C608" s="35"/>
      <c r="D608" s="194" t="s">
        <v>149</v>
      </c>
      <c r="E608" s="35"/>
      <c r="F608" s="195" t="s">
        <v>764</v>
      </c>
      <c r="G608" s="35"/>
      <c r="H608" s="35"/>
      <c r="I608" s="112"/>
      <c r="J608" s="35"/>
      <c r="K608" s="35"/>
      <c r="L608" s="38"/>
      <c r="M608" s="196"/>
      <c r="N608" s="60"/>
      <c r="O608" s="60"/>
      <c r="P608" s="60"/>
      <c r="Q608" s="60"/>
      <c r="R608" s="60"/>
      <c r="S608" s="60"/>
      <c r="T608" s="61"/>
      <c r="AT608" s="17" t="s">
        <v>149</v>
      </c>
      <c r="AU608" s="17" t="s">
        <v>77</v>
      </c>
    </row>
    <row r="609" spans="2:65" s="1" customFormat="1" ht="16.5" customHeight="1">
      <c r="B609" s="34"/>
      <c r="C609" s="241" t="s">
        <v>766</v>
      </c>
      <c r="D609" s="241" t="s">
        <v>400</v>
      </c>
      <c r="E609" s="242" t="s">
        <v>767</v>
      </c>
      <c r="F609" s="243" t="s">
        <v>768</v>
      </c>
      <c r="G609" s="244" t="s">
        <v>583</v>
      </c>
      <c r="H609" s="245">
        <v>2</v>
      </c>
      <c r="I609" s="246"/>
      <c r="J609" s="247">
        <f>ROUND(I609*H609,2)</f>
        <v>0</v>
      </c>
      <c r="K609" s="243" t="s">
        <v>146</v>
      </c>
      <c r="L609" s="248"/>
      <c r="M609" s="249" t="s">
        <v>1</v>
      </c>
      <c r="N609" s="250" t="s">
        <v>40</v>
      </c>
      <c r="O609" s="60"/>
      <c r="P609" s="191">
        <f>O609*H609</f>
        <v>0</v>
      </c>
      <c r="Q609" s="191">
        <v>1.4E-2</v>
      </c>
      <c r="R609" s="191">
        <f>Q609*H609</f>
        <v>2.8000000000000001E-2</v>
      </c>
      <c r="S609" s="191">
        <v>0</v>
      </c>
      <c r="T609" s="192">
        <f>S609*H609</f>
        <v>0</v>
      </c>
      <c r="AR609" s="17" t="s">
        <v>197</v>
      </c>
      <c r="AT609" s="17" t="s">
        <v>400</v>
      </c>
      <c r="AU609" s="17" t="s">
        <v>77</v>
      </c>
      <c r="AY609" s="17" t="s">
        <v>140</v>
      </c>
      <c r="BE609" s="193">
        <f>IF(N609="základní",J609,0)</f>
        <v>0</v>
      </c>
      <c r="BF609" s="193">
        <f>IF(N609="snížená",J609,0)</f>
        <v>0</v>
      </c>
      <c r="BG609" s="193">
        <f>IF(N609="zákl. přenesená",J609,0)</f>
        <v>0</v>
      </c>
      <c r="BH609" s="193">
        <f>IF(N609="sníž. přenesená",J609,0)</f>
        <v>0</v>
      </c>
      <c r="BI609" s="193">
        <f>IF(N609="nulová",J609,0)</f>
        <v>0</v>
      </c>
      <c r="BJ609" s="17" t="s">
        <v>75</v>
      </c>
      <c r="BK609" s="193">
        <f>ROUND(I609*H609,2)</f>
        <v>0</v>
      </c>
      <c r="BL609" s="17" t="s">
        <v>147</v>
      </c>
      <c r="BM609" s="17" t="s">
        <v>769</v>
      </c>
    </row>
    <row r="610" spans="2:65" s="1" customFormat="1" ht="11.25">
      <c r="B610" s="34"/>
      <c r="C610" s="35"/>
      <c r="D610" s="194" t="s">
        <v>149</v>
      </c>
      <c r="E610" s="35"/>
      <c r="F610" s="195" t="s">
        <v>768</v>
      </c>
      <c r="G610" s="35"/>
      <c r="H610" s="35"/>
      <c r="I610" s="112"/>
      <c r="J610" s="35"/>
      <c r="K610" s="35"/>
      <c r="L610" s="38"/>
      <c r="M610" s="196"/>
      <c r="N610" s="60"/>
      <c r="O610" s="60"/>
      <c r="P610" s="60"/>
      <c r="Q610" s="60"/>
      <c r="R610" s="60"/>
      <c r="S610" s="60"/>
      <c r="T610" s="61"/>
      <c r="AT610" s="17" t="s">
        <v>149</v>
      </c>
      <c r="AU610" s="17" t="s">
        <v>77</v>
      </c>
    </row>
    <row r="611" spans="2:65" s="1" customFormat="1" ht="16.5" customHeight="1">
      <c r="B611" s="34"/>
      <c r="C611" s="182" t="s">
        <v>770</v>
      </c>
      <c r="D611" s="182" t="s">
        <v>142</v>
      </c>
      <c r="E611" s="183" t="s">
        <v>771</v>
      </c>
      <c r="F611" s="184" t="s">
        <v>772</v>
      </c>
      <c r="G611" s="185" t="s">
        <v>244</v>
      </c>
      <c r="H611" s="186">
        <v>15.754</v>
      </c>
      <c r="I611" s="187"/>
      <c r="J611" s="188">
        <f>ROUND(I611*H611,2)</f>
        <v>0</v>
      </c>
      <c r="K611" s="184" t="s">
        <v>146</v>
      </c>
      <c r="L611" s="38"/>
      <c r="M611" s="189" t="s">
        <v>1</v>
      </c>
      <c r="N611" s="190" t="s">
        <v>40</v>
      </c>
      <c r="O611" s="60"/>
      <c r="P611" s="191">
        <f>O611*H611</f>
        <v>0</v>
      </c>
      <c r="Q611" s="191">
        <v>0</v>
      </c>
      <c r="R611" s="191">
        <f>Q611*H611</f>
        <v>0</v>
      </c>
      <c r="S611" s="191">
        <v>0.6</v>
      </c>
      <c r="T611" s="192">
        <f>S611*H611</f>
        <v>9.452399999999999</v>
      </c>
      <c r="AR611" s="17" t="s">
        <v>147</v>
      </c>
      <c r="AT611" s="17" t="s">
        <v>142</v>
      </c>
      <c r="AU611" s="17" t="s">
        <v>77</v>
      </c>
      <c r="AY611" s="17" t="s">
        <v>140</v>
      </c>
      <c r="BE611" s="193">
        <f>IF(N611="základní",J611,0)</f>
        <v>0</v>
      </c>
      <c r="BF611" s="193">
        <f>IF(N611="snížená",J611,0)</f>
        <v>0</v>
      </c>
      <c r="BG611" s="193">
        <f>IF(N611="zákl. přenesená",J611,0)</f>
        <v>0</v>
      </c>
      <c r="BH611" s="193">
        <f>IF(N611="sníž. přenesená",J611,0)</f>
        <v>0</v>
      </c>
      <c r="BI611" s="193">
        <f>IF(N611="nulová",J611,0)</f>
        <v>0</v>
      </c>
      <c r="BJ611" s="17" t="s">
        <v>75</v>
      </c>
      <c r="BK611" s="193">
        <f>ROUND(I611*H611,2)</f>
        <v>0</v>
      </c>
      <c r="BL611" s="17" t="s">
        <v>147</v>
      </c>
      <c r="BM611" s="17" t="s">
        <v>773</v>
      </c>
    </row>
    <row r="612" spans="2:65" s="1" customFormat="1" ht="11.25">
      <c r="B612" s="34"/>
      <c r="C612" s="35"/>
      <c r="D612" s="194" t="s">
        <v>149</v>
      </c>
      <c r="E612" s="35"/>
      <c r="F612" s="195" t="s">
        <v>774</v>
      </c>
      <c r="G612" s="35"/>
      <c r="H612" s="35"/>
      <c r="I612" s="112"/>
      <c r="J612" s="35"/>
      <c r="K612" s="35"/>
      <c r="L612" s="38"/>
      <c r="M612" s="196"/>
      <c r="N612" s="60"/>
      <c r="O612" s="60"/>
      <c r="P612" s="60"/>
      <c r="Q612" s="60"/>
      <c r="R612" s="60"/>
      <c r="S612" s="60"/>
      <c r="T612" s="61"/>
      <c r="AT612" s="17" t="s">
        <v>149</v>
      </c>
      <c r="AU612" s="17" t="s">
        <v>77</v>
      </c>
    </row>
    <row r="613" spans="2:65" s="1" customFormat="1" ht="19.5">
      <c r="B613" s="34"/>
      <c r="C613" s="35"/>
      <c r="D613" s="194" t="s">
        <v>151</v>
      </c>
      <c r="E613" s="35"/>
      <c r="F613" s="197" t="s">
        <v>152</v>
      </c>
      <c r="G613" s="35"/>
      <c r="H613" s="35"/>
      <c r="I613" s="112"/>
      <c r="J613" s="35"/>
      <c r="K613" s="35"/>
      <c r="L613" s="38"/>
      <c r="M613" s="196"/>
      <c r="N613" s="60"/>
      <c r="O613" s="60"/>
      <c r="P613" s="60"/>
      <c r="Q613" s="60"/>
      <c r="R613" s="60"/>
      <c r="S613" s="60"/>
      <c r="T613" s="61"/>
      <c r="AT613" s="17" t="s">
        <v>151</v>
      </c>
      <c r="AU613" s="17" t="s">
        <v>77</v>
      </c>
    </row>
    <row r="614" spans="2:65" s="12" customFormat="1" ht="11.25">
      <c r="B614" s="198"/>
      <c r="C614" s="199"/>
      <c r="D614" s="194" t="s">
        <v>153</v>
      </c>
      <c r="E614" s="200" t="s">
        <v>1</v>
      </c>
      <c r="F614" s="201" t="s">
        <v>775</v>
      </c>
      <c r="G614" s="199"/>
      <c r="H614" s="200" t="s">
        <v>1</v>
      </c>
      <c r="I614" s="202"/>
      <c r="J614" s="199"/>
      <c r="K614" s="199"/>
      <c r="L614" s="203"/>
      <c r="M614" s="204"/>
      <c r="N614" s="205"/>
      <c r="O614" s="205"/>
      <c r="P614" s="205"/>
      <c r="Q614" s="205"/>
      <c r="R614" s="205"/>
      <c r="S614" s="205"/>
      <c r="T614" s="206"/>
      <c r="AT614" s="207" t="s">
        <v>153</v>
      </c>
      <c r="AU614" s="207" t="s">
        <v>77</v>
      </c>
      <c r="AV614" s="12" t="s">
        <v>75</v>
      </c>
      <c r="AW614" s="12" t="s">
        <v>32</v>
      </c>
      <c r="AX614" s="12" t="s">
        <v>69</v>
      </c>
      <c r="AY614" s="207" t="s">
        <v>140</v>
      </c>
    </row>
    <row r="615" spans="2:65" s="13" customFormat="1" ht="11.25">
      <c r="B615" s="208"/>
      <c r="C615" s="209"/>
      <c r="D615" s="194" t="s">
        <v>153</v>
      </c>
      <c r="E615" s="210" t="s">
        <v>1</v>
      </c>
      <c r="F615" s="211" t="s">
        <v>776</v>
      </c>
      <c r="G615" s="209"/>
      <c r="H615" s="212">
        <v>13.927</v>
      </c>
      <c r="I615" s="213"/>
      <c r="J615" s="209"/>
      <c r="K615" s="209"/>
      <c r="L615" s="214"/>
      <c r="M615" s="215"/>
      <c r="N615" s="216"/>
      <c r="O615" s="216"/>
      <c r="P615" s="216"/>
      <c r="Q615" s="216"/>
      <c r="R615" s="216"/>
      <c r="S615" s="216"/>
      <c r="T615" s="217"/>
      <c r="AT615" s="218" t="s">
        <v>153</v>
      </c>
      <c r="AU615" s="218" t="s">
        <v>77</v>
      </c>
      <c r="AV615" s="13" t="s">
        <v>77</v>
      </c>
      <c r="AW615" s="13" t="s">
        <v>32</v>
      </c>
      <c r="AX615" s="13" t="s">
        <v>69</v>
      </c>
      <c r="AY615" s="218" t="s">
        <v>140</v>
      </c>
    </row>
    <row r="616" spans="2:65" s="13" customFormat="1" ht="11.25">
      <c r="B616" s="208"/>
      <c r="C616" s="209"/>
      <c r="D616" s="194" t="s">
        <v>153</v>
      </c>
      <c r="E616" s="210" t="s">
        <v>1</v>
      </c>
      <c r="F616" s="211" t="s">
        <v>777</v>
      </c>
      <c r="G616" s="209"/>
      <c r="H616" s="212">
        <v>1.827</v>
      </c>
      <c r="I616" s="213"/>
      <c r="J616" s="209"/>
      <c r="K616" s="209"/>
      <c r="L616" s="214"/>
      <c r="M616" s="215"/>
      <c r="N616" s="216"/>
      <c r="O616" s="216"/>
      <c r="P616" s="216"/>
      <c r="Q616" s="216"/>
      <c r="R616" s="216"/>
      <c r="S616" s="216"/>
      <c r="T616" s="217"/>
      <c r="AT616" s="218" t="s">
        <v>153</v>
      </c>
      <c r="AU616" s="218" t="s">
        <v>77</v>
      </c>
      <c r="AV616" s="13" t="s">
        <v>77</v>
      </c>
      <c r="AW616" s="13" t="s">
        <v>32</v>
      </c>
      <c r="AX616" s="13" t="s">
        <v>69</v>
      </c>
      <c r="AY616" s="218" t="s">
        <v>140</v>
      </c>
    </row>
    <row r="617" spans="2:65" s="14" customFormat="1" ht="11.25">
      <c r="B617" s="219"/>
      <c r="C617" s="220"/>
      <c r="D617" s="194" t="s">
        <v>153</v>
      </c>
      <c r="E617" s="221" t="s">
        <v>1</v>
      </c>
      <c r="F617" s="222" t="s">
        <v>196</v>
      </c>
      <c r="G617" s="220"/>
      <c r="H617" s="223">
        <v>15.754</v>
      </c>
      <c r="I617" s="224"/>
      <c r="J617" s="220"/>
      <c r="K617" s="220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153</v>
      </c>
      <c r="AU617" s="229" t="s">
        <v>77</v>
      </c>
      <c r="AV617" s="14" t="s">
        <v>147</v>
      </c>
      <c r="AW617" s="14" t="s">
        <v>32</v>
      </c>
      <c r="AX617" s="14" t="s">
        <v>75</v>
      </c>
      <c r="AY617" s="229" t="s">
        <v>140</v>
      </c>
    </row>
    <row r="618" spans="2:65" s="1" customFormat="1" ht="16.5" customHeight="1">
      <c r="B618" s="34"/>
      <c r="C618" s="182" t="s">
        <v>778</v>
      </c>
      <c r="D618" s="182" t="s">
        <v>142</v>
      </c>
      <c r="E618" s="183" t="s">
        <v>779</v>
      </c>
      <c r="F618" s="184" t="s">
        <v>780</v>
      </c>
      <c r="G618" s="185" t="s">
        <v>200</v>
      </c>
      <c r="H618" s="186">
        <v>793.57</v>
      </c>
      <c r="I618" s="187"/>
      <c r="J618" s="188">
        <f>ROUND(I618*H618,2)</f>
        <v>0</v>
      </c>
      <c r="K618" s="184" t="s">
        <v>1</v>
      </c>
      <c r="L618" s="38"/>
      <c r="M618" s="189" t="s">
        <v>1</v>
      </c>
      <c r="N618" s="190" t="s">
        <v>40</v>
      </c>
      <c r="O618" s="60"/>
      <c r="P618" s="191">
        <f>O618*H618</f>
        <v>0</v>
      </c>
      <c r="Q618" s="191">
        <v>0</v>
      </c>
      <c r="R618" s="191">
        <f>Q618*H618</f>
        <v>0</v>
      </c>
      <c r="S618" s="191">
        <v>0</v>
      </c>
      <c r="T618" s="192">
        <f>S618*H618</f>
        <v>0</v>
      </c>
      <c r="AR618" s="17" t="s">
        <v>147</v>
      </c>
      <c r="AT618" s="17" t="s">
        <v>142</v>
      </c>
      <c r="AU618" s="17" t="s">
        <v>77</v>
      </c>
      <c r="AY618" s="17" t="s">
        <v>140</v>
      </c>
      <c r="BE618" s="193">
        <f>IF(N618="základní",J618,0)</f>
        <v>0</v>
      </c>
      <c r="BF618" s="193">
        <f>IF(N618="snížená",J618,0)</f>
        <v>0</v>
      </c>
      <c r="BG618" s="193">
        <f>IF(N618="zákl. přenesená",J618,0)</f>
        <v>0</v>
      </c>
      <c r="BH618" s="193">
        <f>IF(N618="sníž. přenesená",J618,0)</f>
        <v>0</v>
      </c>
      <c r="BI618" s="193">
        <f>IF(N618="nulová",J618,0)</f>
        <v>0</v>
      </c>
      <c r="BJ618" s="17" t="s">
        <v>75</v>
      </c>
      <c r="BK618" s="193">
        <f>ROUND(I618*H618,2)</f>
        <v>0</v>
      </c>
      <c r="BL618" s="17" t="s">
        <v>147</v>
      </c>
      <c r="BM618" s="17" t="s">
        <v>781</v>
      </c>
    </row>
    <row r="619" spans="2:65" s="1" customFormat="1" ht="11.25">
      <c r="B619" s="34"/>
      <c r="C619" s="35"/>
      <c r="D619" s="194" t="s">
        <v>149</v>
      </c>
      <c r="E619" s="35"/>
      <c r="F619" s="195" t="s">
        <v>782</v>
      </c>
      <c r="G619" s="35"/>
      <c r="H619" s="35"/>
      <c r="I619" s="112"/>
      <c r="J619" s="35"/>
      <c r="K619" s="35"/>
      <c r="L619" s="38"/>
      <c r="M619" s="196"/>
      <c r="N619" s="60"/>
      <c r="O619" s="60"/>
      <c r="P619" s="60"/>
      <c r="Q619" s="60"/>
      <c r="R619" s="60"/>
      <c r="S619" s="60"/>
      <c r="T619" s="61"/>
      <c r="AT619" s="17" t="s">
        <v>149</v>
      </c>
      <c r="AU619" s="17" t="s">
        <v>77</v>
      </c>
    </row>
    <row r="620" spans="2:65" s="13" customFormat="1" ht="11.25">
      <c r="B620" s="208"/>
      <c r="C620" s="209"/>
      <c r="D620" s="194" t="s">
        <v>153</v>
      </c>
      <c r="E620" s="210" t="s">
        <v>1</v>
      </c>
      <c r="F620" s="211" t="s">
        <v>783</v>
      </c>
      <c r="G620" s="209"/>
      <c r="H620" s="212">
        <v>793.57</v>
      </c>
      <c r="I620" s="213"/>
      <c r="J620" s="209"/>
      <c r="K620" s="209"/>
      <c r="L620" s="214"/>
      <c r="M620" s="215"/>
      <c r="N620" s="216"/>
      <c r="O620" s="216"/>
      <c r="P620" s="216"/>
      <c r="Q620" s="216"/>
      <c r="R620" s="216"/>
      <c r="S620" s="216"/>
      <c r="T620" s="217"/>
      <c r="AT620" s="218" t="s">
        <v>153</v>
      </c>
      <c r="AU620" s="218" t="s">
        <v>77</v>
      </c>
      <c r="AV620" s="13" t="s">
        <v>77</v>
      </c>
      <c r="AW620" s="13" t="s">
        <v>32</v>
      </c>
      <c r="AX620" s="13" t="s">
        <v>75</v>
      </c>
      <c r="AY620" s="218" t="s">
        <v>140</v>
      </c>
    </row>
    <row r="621" spans="2:65" s="1" customFormat="1" ht="16.5" customHeight="1">
      <c r="B621" s="34"/>
      <c r="C621" s="182" t="s">
        <v>784</v>
      </c>
      <c r="D621" s="182" t="s">
        <v>142</v>
      </c>
      <c r="E621" s="183" t="s">
        <v>785</v>
      </c>
      <c r="F621" s="184" t="s">
        <v>786</v>
      </c>
      <c r="G621" s="185" t="s">
        <v>787</v>
      </c>
      <c r="H621" s="186">
        <v>3</v>
      </c>
      <c r="I621" s="187"/>
      <c r="J621" s="188">
        <f>ROUND(I621*H621,2)</f>
        <v>0</v>
      </c>
      <c r="K621" s="184" t="s">
        <v>146</v>
      </c>
      <c r="L621" s="38"/>
      <c r="M621" s="189" t="s">
        <v>1</v>
      </c>
      <c r="N621" s="190" t="s">
        <v>40</v>
      </c>
      <c r="O621" s="60"/>
      <c r="P621" s="191">
        <f>O621*H621</f>
        <v>0</v>
      </c>
      <c r="Q621" s="191">
        <v>3.1E-4</v>
      </c>
      <c r="R621" s="191">
        <f>Q621*H621</f>
        <v>9.3000000000000005E-4</v>
      </c>
      <c r="S621" s="191">
        <v>0</v>
      </c>
      <c r="T621" s="192">
        <f>S621*H621</f>
        <v>0</v>
      </c>
      <c r="AR621" s="17" t="s">
        <v>147</v>
      </c>
      <c r="AT621" s="17" t="s">
        <v>142</v>
      </c>
      <c r="AU621" s="17" t="s">
        <v>77</v>
      </c>
      <c r="AY621" s="17" t="s">
        <v>140</v>
      </c>
      <c r="BE621" s="193">
        <f>IF(N621="základní",J621,0)</f>
        <v>0</v>
      </c>
      <c r="BF621" s="193">
        <f>IF(N621="snížená",J621,0)</f>
        <v>0</v>
      </c>
      <c r="BG621" s="193">
        <f>IF(N621="zákl. přenesená",J621,0)</f>
        <v>0</v>
      </c>
      <c r="BH621" s="193">
        <f>IF(N621="sníž. přenesená",J621,0)</f>
        <v>0</v>
      </c>
      <c r="BI621" s="193">
        <f>IF(N621="nulová",J621,0)</f>
        <v>0</v>
      </c>
      <c r="BJ621" s="17" t="s">
        <v>75</v>
      </c>
      <c r="BK621" s="193">
        <f>ROUND(I621*H621,2)</f>
        <v>0</v>
      </c>
      <c r="BL621" s="17" t="s">
        <v>147</v>
      </c>
      <c r="BM621" s="17" t="s">
        <v>788</v>
      </c>
    </row>
    <row r="622" spans="2:65" s="1" customFormat="1" ht="11.25">
      <c r="B622" s="34"/>
      <c r="C622" s="35"/>
      <c r="D622" s="194" t="s">
        <v>149</v>
      </c>
      <c r="E622" s="35"/>
      <c r="F622" s="195" t="s">
        <v>789</v>
      </c>
      <c r="G622" s="35"/>
      <c r="H622" s="35"/>
      <c r="I622" s="112"/>
      <c r="J622" s="35"/>
      <c r="K622" s="35"/>
      <c r="L622" s="38"/>
      <c r="M622" s="196"/>
      <c r="N622" s="60"/>
      <c r="O622" s="60"/>
      <c r="P622" s="60"/>
      <c r="Q622" s="60"/>
      <c r="R622" s="60"/>
      <c r="S622" s="60"/>
      <c r="T622" s="61"/>
      <c r="AT622" s="17" t="s">
        <v>149</v>
      </c>
      <c r="AU622" s="17" t="s">
        <v>77</v>
      </c>
    </row>
    <row r="623" spans="2:65" s="12" customFormat="1" ht="11.25">
      <c r="B623" s="198"/>
      <c r="C623" s="199"/>
      <c r="D623" s="194" t="s">
        <v>153</v>
      </c>
      <c r="E623" s="200" t="s">
        <v>1</v>
      </c>
      <c r="F623" s="201" t="s">
        <v>790</v>
      </c>
      <c r="G623" s="199"/>
      <c r="H623" s="200" t="s">
        <v>1</v>
      </c>
      <c r="I623" s="202"/>
      <c r="J623" s="199"/>
      <c r="K623" s="199"/>
      <c r="L623" s="203"/>
      <c r="M623" s="204"/>
      <c r="N623" s="205"/>
      <c r="O623" s="205"/>
      <c r="P623" s="205"/>
      <c r="Q623" s="205"/>
      <c r="R623" s="205"/>
      <c r="S623" s="205"/>
      <c r="T623" s="206"/>
      <c r="AT623" s="207" t="s">
        <v>153</v>
      </c>
      <c r="AU623" s="207" t="s">
        <v>77</v>
      </c>
      <c r="AV623" s="12" t="s">
        <v>75</v>
      </c>
      <c r="AW623" s="12" t="s">
        <v>32</v>
      </c>
      <c r="AX623" s="12" t="s">
        <v>69</v>
      </c>
      <c r="AY623" s="207" t="s">
        <v>140</v>
      </c>
    </row>
    <row r="624" spans="2:65" s="13" customFormat="1" ht="11.25">
      <c r="B624" s="208"/>
      <c r="C624" s="209"/>
      <c r="D624" s="194" t="s">
        <v>153</v>
      </c>
      <c r="E624" s="210" t="s">
        <v>1</v>
      </c>
      <c r="F624" s="211" t="s">
        <v>160</v>
      </c>
      <c r="G624" s="209"/>
      <c r="H624" s="212">
        <v>3</v>
      </c>
      <c r="I624" s="213"/>
      <c r="J624" s="209"/>
      <c r="K624" s="209"/>
      <c r="L624" s="214"/>
      <c r="M624" s="215"/>
      <c r="N624" s="216"/>
      <c r="O624" s="216"/>
      <c r="P624" s="216"/>
      <c r="Q624" s="216"/>
      <c r="R624" s="216"/>
      <c r="S624" s="216"/>
      <c r="T624" s="217"/>
      <c r="AT624" s="218" t="s">
        <v>153</v>
      </c>
      <c r="AU624" s="218" t="s">
        <v>77</v>
      </c>
      <c r="AV624" s="13" t="s">
        <v>77</v>
      </c>
      <c r="AW624" s="13" t="s">
        <v>32</v>
      </c>
      <c r="AX624" s="13" t="s">
        <v>75</v>
      </c>
      <c r="AY624" s="218" t="s">
        <v>140</v>
      </c>
    </row>
    <row r="625" spans="2:65" s="1" customFormat="1" ht="16.5" customHeight="1">
      <c r="B625" s="34"/>
      <c r="C625" s="182" t="s">
        <v>791</v>
      </c>
      <c r="D625" s="182" t="s">
        <v>142</v>
      </c>
      <c r="E625" s="183" t="s">
        <v>792</v>
      </c>
      <c r="F625" s="184" t="s">
        <v>793</v>
      </c>
      <c r="G625" s="185" t="s">
        <v>200</v>
      </c>
      <c r="H625" s="186">
        <v>129.4</v>
      </c>
      <c r="I625" s="187"/>
      <c r="J625" s="188">
        <f>ROUND(I625*H625,2)</f>
        <v>0</v>
      </c>
      <c r="K625" s="184" t="s">
        <v>146</v>
      </c>
      <c r="L625" s="38"/>
      <c r="M625" s="189" t="s">
        <v>1</v>
      </c>
      <c r="N625" s="190" t="s">
        <v>40</v>
      </c>
      <c r="O625" s="60"/>
      <c r="P625" s="191">
        <f>O625*H625</f>
        <v>0</v>
      </c>
      <c r="Q625" s="191">
        <v>0</v>
      </c>
      <c r="R625" s="191">
        <f>Q625*H625</f>
        <v>0</v>
      </c>
      <c r="S625" s="191">
        <v>0</v>
      </c>
      <c r="T625" s="192">
        <f>S625*H625</f>
        <v>0</v>
      </c>
      <c r="AR625" s="17" t="s">
        <v>147</v>
      </c>
      <c r="AT625" s="17" t="s">
        <v>142</v>
      </c>
      <c r="AU625" s="17" t="s">
        <v>77</v>
      </c>
      <c r="AY625" s="17" t="s">
        <v>140</v>
      </c>
      <c r="BE625" s="193">
        <f>IF(N625="základní",J625,0)</f>
        <v>0</v>
      </c>
      <c r="BF625" s="193">
        <f>IF(N625="snížená",J625,0)</f>
        <v>0</v>
      </c>
      <c r="BG625" s="193">
        <f>IF(N625="zákl. přenesená",J625,0)</f>
        <v>0</v>
      </c>
      <c r="BH625" s="193">
        <f>IF(N625="sníž. přenesená",J625,0)</f>
        <v>0</v>
      </c>
      <c r="BI625" s="193">
        <f>IF(N625="nulová",J625,0)</f>
        <v>0</v>
      </c>
      <c r="BJ625" s="17" t="s">
        <v>75</v>
      </c>
      <c r="BK625" s="193">
        <f>ROUND(I625*H625,2)</f>
        <v>0</v>
      </c>
      <c r="BL625" s="17" t="s">
        <v>147</v>
      </c>
      <c r="BM625" s="17" t="s">
        <v>794</v>
      </c>
    </row>
    <row r="626" spans="2:65" s="1" customFormat="1" ht="11.25">
      <c r="B626" s="34"/>
      <c r="C626" s="35"/>
      <c r="D626" s="194" t="s">
        <v>149</v>
      </c>
      <c r="E626" s="35"/>
      <c r="F626" s="195" t="s">
        <v>795</v>
      </c>
      <c r="G626" s="35"/>
      <c r="H626" s="35"/>
      <c r="I626" s="112"/>
      <c r="J626" s="35"/>
      <c r="K626" s="35"/>
      <c r="L626" s="38"/>
      <c r="M626" s="196"/>
      <c r="N626" s="60"/>
      <c r="O626" s="60"/>
      <c r="P626" s="60"/>
      <c r="Q626" s="60"/>
      <c r="R626" s="60"/>
      <c r="S626" s="60"/>
      <c r="T626" s="61"/>
      <c r="AT626" s="17" t="s">
        <v>149</v>
      </c>
      <c r="AU626" s="17" t="s">
        <v>77</v>
      </c>
    </row>
    <row r="627" spans="2:65" s="13" customFormat="1" ht="11.25">
      <c r="B627" s="208"/>
      <c r="C627" s="209"/>
      <c r="D627" s="194" t="s">
        <v>153</v>
      </c>
      <c r="E627" s="210" t="s">
        <v>1</v>
      </c>
      <c r="F627" s="211" t="s">
        <v>796</v>
      </c>
      <c r="G627" s="209"/>
      <c r="H627" s="212">
        <v>129.4</v>
      </c>
      <c r="I627" s="213"/>
      <c r="J627" s="209"/>
      <c r="K627" s="209"/>
      <c r="L627" s="214"/>
      <c r="M627" s="215"/>
      <c r="N627" s="216"/>
      <c r="O627" s="216"/>
      <c r="P627" s="216"/>
      <c r="Q627" s="216"/>
      <c r="R627" s="216"/>
      <c r="S627" s="216"/>
      <c r="T627" s="217"/>
      <c r="AT627" s="218" t="s">
        <v>153</v>
      </c>
      <c r="AU627" s="218" t="s">
        <v>77</v>
      </c>
      <c r="AV627" s="13" t="s">
        <v>77</v>
      </c>
      <c r="AW627" s="13" t="s">
        <v>32</v>
      </c>
      <c r="AX627" s="13" t="s">
        <v>75</v>
      </c>
      <c r="AY627" s="218" t="s">
        <v>140</v>
      </c>
    </row>
    <row r="628" spans="2:65" s="1" customFormat="1" ht="16.5" customHeight="1">
      <c r="B628" s="34"/>
      <c r="C628" s="182" t="s">
        <v>797</v>
      </c>
      <c r="D628" s="182" t="s">
        <v>142</v>
      </c>
      <c r="E628" s="183" t="s">
        <v>798</v>
      </c>
      <c r="F628" s="184" t="s">
        <v>799</v>
      </c>
      <c r="G628" s="185" t="s">
        <v>787</v>
      </c>
      <c r="H628" s="186">
        <v>18</v>
      </c>
      <c r="I628" s="187"/>
      <c r="J628" s="188">
        <f>ROUND(I628*H628,2)</f>
        <v>0</v>
      </c>
      <c r="K628" s="184" t="s">
        <v>146</v>
      </c>
      <c r="L628" s="38"/>
      <c r="M628" s="189" t="s">
        <v>1</v>
      </c>
      <c r="N628" s="190" t="s">
        <v>40</v>
      </c>
      <c r="O628" s="60"/>
      <c r="P628" s="191">
        <f>O628*H628</f>
        <v>0</v>
      </c>
      <c r="Q628" s="191">
        <v>2.5000000000000001E-4</v>
      </c>
      <c r="R628" s="191">
        <f>Q628*H628</f>
        <v>4.5000000000000005E-3</v>
      </c>
      <c r="S628" s="191">
        <v>0</v>
      </c>
      <c r="T628" s="192">
        <f>S628*H628</f>
        <v>0</v>
      </c>
      <c r="AR628" s="17" t="s">
        <v>147</v>
      </c>
      <c r="AT628" s="17" t="s">
        <v>142</v>
      </c>
      <c r="AU628" s="17" t="s">
        <v>77</v>
      </c>
      <c r="AY628" s="17" t="s">
        <v>140</v>
      </c>
      <c r="BE628" s="193">
        <f>IF(N628="základní",J628,0)</f>
        <v>0</v>
      </c>
      <c r="BF628" s="193">
        <f>IF(N628="snížená",J628,0)</f>
        <v>0</v>
      </c>
      <c r="BG628" s="193">
        <f>IF(N628="zákl. přenesená",J628,0)</f>
        <v>0</v>
      </c>
      <c r="BH628" s="193">
        <f>IF(N628="sníž. přenesená",J628,0)</f>
        <v>0</v>
      </c>
      <c r="BI628" s="193">
        <f>IF(N628="nulová",J628,0)</f>
        <v>0</v>
      </c>
      <c r="BJ628" s="17" t="s">
        <v>75</v>
      </c>
      <c r="BK628" s="193">
        <f>ROUND(I628*H628,2)</f>
        <v>0</v>
      </c>
      <c r="BL628" s="17" t="s">
        <v>147</v>
      </c>
      <c r="BM628" s="17" t="s">
        <v>800</v>
      </c>
    </row>
    <row r="629" spans="2:65" s="1" customFormat="1" ht="11.25">
      <c r="B629" s="34"/>
      <c r="C629" s="35"/>
      <c r="D629" s="194" t="s">
        <v>149</v>
      </c>
      <c r="E629" s="35"/>
      <c r="F629" s="195" t="s">
        <v>801</v>
      </c>
      <c r="G629" s="35"/>
      <c r="H629" s="35"/>
      <c r="I629" s="112"/>
      <c r="J629" s="35"/>
      <c r="K629" s="35"/>
      <c r="L629" s="38"/>
      <c r="M629" s="196"/>
      <c r="N629" s="60"/>
      <c r="O629" s="60"/>
      <c r="P629" s="60"/>
      <c r="Q629" s="60"/>
      <c r="R629" s="60"/>
      <c r="S629" s="60"/>
      <c r="T629" s="61"/>
      <c r="AT629" s="17" t="s">
        <v>149</v>
      </c>
      <c r="AU629" s="17" t="s">
        <v>77</v>
      </c>
    </row>
    <row r="630" spans="2:65" s="12" customFormat="1" ht="11.25">
      <c r="B630" s="198"/>
      <c r="C630" s="199"/>
      <c r="D630" s="194" t="s">
        <v>153</v>
      </c>
      <c r="E630" s="200" t="s">
        <v>1</v>
      </c>
      <c r="F630" s="201" t="s">
        <v>790</v>
      </c>
      <c r="G630" s="199"/>
      <c r="H630" s="200" t="s">
        <v>1</v>
      </c>
      <c r="I630" s="202"/>
      <c r="J630" s="199"/>
      <c r="K630" s="199"/>
      <c r="L630" s="203"/>
      <c r="M630" s="204"/>
      <c r="N630" s="205"/>
      <c r="O630" s="205"/>
      <c r="P630" s="205"/>
      <c r="Q630" s="205"/>
      <c r="R630" s="205"/>
      <c r="S630" s="205"/>
      <c r="T630" s="206"/>
      <c r="AT630" s="207" t="s">
        <v>153</v>
      </c>
      <c r="AU630" s="207" t="s">
        <v>77</v>
      </c>
      <c r="AV630" s="12" t="s">
        <v>75</v>
      </c>
      <c r="AW630" s="12" t="s">
        <v>32</v>
      </c>
      <c r="AX630" s="12" t="s">
        <v>69</v>
      </c>
      <c r="AY630" s="207" t="s">
        <v>140</v>
      </c>
    </row>
    <row r="631" spans="2:65" s="13" customFormat="1" ht="11.25">
      <c r="B631" s="208"/>
      <c r="C631" s="209"/>
      <c r="D631" s="194" t="s">
        <v>153</v>
      </c>
      <c r="E631" s="210" t="s">
        <v>1</v>
      </c>
      <c r="F631" s="211" t="s">
        <v>258</v>
      </c>
      <c r="G631" s="209"/>
      <c r="H631" s="212">
        <v>17</v>
      </c>
      <c r="I631" s="213"/>
      <c r="J631" s="209"/>
      <c r="K631" s="209"/>
      <c r="L631" s="214"/>
      <c r="M631" s="215"/>
      <c r="N631" s="216"/>
      <c r="O631" s="216"/>
      <c r="P631" s="216"/>
      <c r="Q631" s="216"/>
      <c r="R631" s="216"/>
      <c r="S631" s="216"/>
      <c r="T631" s="217"/>
      <c r="AT631" s="218" t="s">
        <v>153</v>
      </c>
      <c r="AU631" s="218" t="s">
        <v>77</v>
      </c>
      <c r="AV631" s="13" t="s">
        <v>77</v>
      </c>
      <c r="AW631" s="13" t="s">
        <v>32</v>
      </c>
      <c r="AX631" s="13" t="s">
        <v>69</v>
      </c>
      <c r="AY631" s="218" t="s">
        <v>140</v>
      </c>
    </row>
    <row r="632" spans="2:65" s="12" customFormat="1" ht="11.25">
      <c r="B632" s="198"/>
      <c r="C632" s="199"/>
      <c r="D632" s="194" t="s">
        <v>153</v>
      </c>
      <c r="E632" s="200" t="s">
        <v>1</v>
      </c>
      <c r="F632" s="201" t="s">
        <v>194</v>
      </c>
      <c r="G632" s="199"/>
      <c r="H632" s="200" t="s">
        <v>1</v>
      </c>
      <c r="I632" s="202"/>
      <c r="J632" s="199"/>
      <c r="K632" s="199"/>
      <c r="L632" s="203"/>
      <c r="M632" s="204"/>
      <c r="N632" s="205"/>
      <c r="O632" s="205"/>
      <c r="P632" s="205"/>
      <c r="Q632" s="205"/>
      <c r="R632" s="205"/>
      <c r="S632" s="205"/>
      <c r="T632" s="206"/>
      <c r="AT632" s="207" t="s">
        <v>153</v>
      </c>
      <c r="AU632" s="207" t="s">
        <v>77</v>
      </c>
      <c r="AV632" s="12" t="s">
        <v>75</v>
      </c>
      <c r="AW632" s="12" t="s">
        <v>32</v>
      </c>
      <c r="AX632" s="12" t="s">
        <v>69</v>
      </c>
      <c r="AY632" s="207" t="s">
        <v>140</v>
      </c>
    </row>
    <row r="633" spans="2:65" s="13" customFormat="1" ht="11.25">
      <c r="B633" s="208"/>
      <c r="C633" s="209"/>
      <c r="D633" s="194" t="s">
        <v>153</v>
      </c>
      <c r="E633" s="210" t="s">
        <v>1</v>
      </c>
      <c r="F633" s="211" t="s">
        <v>75</v>
      </c>
      <c r="G633" s="209"/>
      <c r="H633" s="212">
        <v>1</v>
      </c>
      <c r="I633" s="213"/>
      <c r="J633" s="209"/>
      <c r="K633" s="209"/>
      <c r="L633" s="214"/>
      <c r="M633" s="215"/>
      <c r="N633" s="216"/>
      <c r="O633" s="216"/>
      <c r="P633" s="216"/>
      <c r="Q633" s="216"/>
      <c r="R633" s="216"/>
      <c r="S633" s="216"/>
      <c r="T633" s="217"/>
      <c r="AT633" s="218" t="s">
        <v>153</v>
      </c>
      <c r="AU633" s="218" t="s">
        <v>77</v>
      </c>
      <c r="AV633" s="13" t="s">
        <v>77</v>
      </c>
      <c r="AW633" s="13" t="s">
        <v>32</v>
      </c>
      <c r="AX633" s="13" t="s">
        <v>69</v>
      </c>
      <c r="AY633" s="218" t="s">
        <v>140</v>
      </c>
    </row>
    <row r="634" spans="2:65" s="14" customFormat="1" ht="11.25">
      <c r="B634" s="219"/>
      <c r="C634" s="220"/>
      <c r="D634" s="194" t="s">
        <v>153</v>
      </c>
      <c r="E634" s="221" t="s">
        <v>1</v>
      </c>
      <c r="F634" s="222" t="s">
        <v>196</v>
      </c>
      <c r="G634" s="220"/>
      <c r="H634" s="223">
        <v>18</v>
      </c>
      <c r="I634" s="224"/>
      <c r="J634" s="220"/>
      <c r="K634" s="220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153</v>
      </c>
      <c r="AU634" s="229" t="s">
        <v>77</v>
      </c>
      <c r="AV634" s="14" t="s">
        <v>147</v>
      </c>
      <c r="AW634" s="14" t="s">
        <v>32</v>
      </c>
      <c r="AX634" s="14" t="s">
        <v>75</v>
      </c>
      <c r="AY634" s="229" t="s">
        <v>140</v>
      </c>
    </row>
    <row r="635" spans="2:65" s="1" customFormat="1" ht="16.5" customHeight="1">
      <c r="B635" s="34"/>
      <c r="C635" s="182" t="s">
        <v>802</v>
      </c>
      <c r="D635" s="182" t="s">
        <v>142</v>
      </c>
      <c r="E635" s="183" t="s">
        <v>803</v>
      </c>
      <c r="F635" s="184" t="s">
        <v>804</v>
      </c>
      <c r="G635" s="185" t="s">
        <v>200</v>
      </c>
      <c r="H635" s="186">
        <v>664.17</v>
      </c>
      <c r="I635" s="187"/>
      <c r="J635" s="188">
        <f>ROUND(I635*H635,2)</f>
        <v>0</v>
      </c>
      <c r="K635" s="184" t="s">
        <v>146</v>
      </c>
      <c r="L635" s="38"/>
      <c r="M635" s="189" t="s">
        <v>1</v>
      </c>
      <c r="N635" s="190" t="s">
        <v>40</v>
      </c>
      <c r="O635" s="60"/>
      <c r="P635" s="191">
        <f>O635*H635</f>
        <v>0</v>
      </c>
      <c r="Q635" s="191">
        <v>0</v>
      </c>
      <c r="R635" s="191">
        <f>Q635*H635</f>
        <v>0</v>
      </c>
      <c r="S635" s="191">
        <v>0</v>
      </c>
      <c r="T635" s="192">
        <f>S635*H635</f>
        <v>0</v>
      </c>
      <c r="AR635" s="17" t="s">
        <v>147</v>
      </c>
      <c r="AT635" s="17" t="s">
        <v>142</v>
      </c>
      <c r="AU635" s="17" t="s">
        <v>77</v>
      </c>
      <c r="AY635" s="17" t="s">
        <v>140</v>
      </c>
      <c r="BE635" s="193">
        <f>IF(N635="základní",J635,0)</f>
        <v>0</v>
      </c>
      <c r="BF635" s="193">
        <f>IF(N635="snížená",J635,0)</f>
        <v>0</v>
      </c>
      <c r="BG635" s="193">
        <f>IF(N635="zákl. přenesená",J635,0)</f>
        <v>0</v>
      </c>
      <c r="BH635" s="193">
        <f>IF(N635="sníž. přenesená",J635,0)</f>
        <v>0</v>
      </c>
      <c r="BI635" s="193">
        <f>IF(N635="nulová",J635,0)</f>
        <v>0</v>
      </c>
      <c r="BJ635" s="17" t="s">
        <v>75</v>
      </c>
      <c r="BK635" s="193">
        <f>ROUND(I635*H635,2)</f>
        <v>0</v>
      </c>
      <c r="BL635" s="17" t="s">
        <v>147</v>
      </c>
      <c r="BM635" s="17" t="s">
        <v>805</v>
      </c>
    </row>
    <row r="636" spans="2:65" s="1" customFormat="1" ht="11.25">
      <c r="B636" s="34"/>
      <c r="C636" s="35"/>
      <c r="D636" s="194" t="s">
        <v>149</v>
      </c>
      <c r="E636" s="35"/>
      <c r="F636" s="195" t="s">
        <v>806</v>
      </c>
      <c r="G636" s="35"/>
      <c r="H636" s="35"/>
      <c r="I636" s="112"/>
      <c r="J636" s="35"/>
      <c r="K636" s="35"/>
      <c r="L636" s="38"/>
      <c r="M636" s="196"/>
      <c r="N636" s="60"/>
      <c r="O636" s="60"/>
      <c r="P636" s="60"/>
      <c r="Q636" s="60"/>
      <c r="R636" s="60"/>
      <c r="S636" s="60"/>
      <c r="T636" s="61"/>
      <c r="AT636" s="17" t="s">
        <v>149</v>
      </c>
      <c r="AU636" s="17" t="s">
        <v>77</v>
      </c>
    </row>
    <row r="637" spans="2:65" s="13" customFormat="1" ht="11.25">
      <c r="B637" s="208"/>
      <c r="C637" s="209"/>
      <c r="D637" s="194" t="s">
        <v>153</v>
      </c>
      <c r="E637" s="210" t="s">
        <v>1</v>
      </c>
      <c r="F637" s="211" t="s">
        <v>807</v>
      </c>
      <c r="G637" s="209"/>
      <c r="H637" s="212">
        <v>664.17</v>
      </c>
      <c r="I637" s="213"/>
      <c r="J637" s="209"/>
      <c r="K637" s="209"/>
      <c r="L637" s="214"/>
      <c r="M637" s="215"/>
      <c r="N637" s="216"/>
      <c r="O637" s="216"/>
      <c r="P637" s="216"/>
      <c r="Q637" s="216"/>
      <c r="R637" s="216"/>
      <c r="S637" s="216"/>
      <c r="T637" s="217"/>
      <c r="AT637" s="218" t="s">
        <v>153</v>
      </c>
      <c r="AU637" s="218" t="s">
        <v>77</v>
      </c>
      <c r="AV637" s="13" t="s">
        <v>77</v>
      </c>
      <c r="AW637" s="13" t="s">
        <v>32</v>
      </c>
      <c r="AX637" s="13" t="s">
        <v>75</v>
      </c>
      <c r="AY637" s="218" t="s">
        <v>140</v>
      </c>
    </row>
    <row r="638" spans="2:65" s="1" customFormat="1" ht="16.5" customHeight="1">
      <c r="B638" s="34"/>
      <c r="C638" s="182" t="s">
        <v>808</v>
      </c>
      <c r="D638" s="182" t="s">
        <v>142</v>
      </c>
      <c r="E638" s="183" t="s">
        <v>809</v>
      </c>
      <c r="F638" s="184" t="s">
        <v>810</v>
      </c>
      <c r="G638" s="185" t="s">
        <v>583</v>
      </c>
      <c r="H638" s="186">
        <v>47</v>
      </c>
      <c r="I638" s="187"/>
      <c r="J638" s="188">
        <f>ROUND(I638*H638,2)</f>
        <v>0</v>
      </c>
      <c r="K638" s="184" t="s">
        <v>146</v>
      </c>
      <c r="L638" s="38"/>
      <c r="M638" s="189" t="s">
        <v>1</v>
      </c>
      <c r="N638" s="190" t="s">
        <v>40</v>
      </c>
      <c r="O638" s="60"/>
      <c r="P638" s="191">
        <f>O638*H638</f>
        <v>0</v>
      </c>
      <c r="Q638" s="191">
        <v>9.1800000000000007E-3</v>
      </c>
      <c r="R638" s="191">
        <f>Q638*H638</f>
        <v>0.43146000000000001</v>
      </c>
      <c r="S638" s="191">
        <v>0</v>
      </c>
      <c r="T638" s="192">
        <f>S638*H638</f>
        <v>0</v>
      </c>
      <c r="AR638" s="17" t="s">
        <v>147</v>
      </c>
      <c r="AT638" s="17" t="s">
        <v>142</v>
      </c>
      <c r="AU638" s="17" t="s">
        <v>77</v>
      </c>
      <c r="AY638" s="17" t="s">
        <v>140</v>
      </c>
      <c r="BE638" s="193">
        <f>IF(N638="základní",J638,0)</f>
        <v>0</v>
      </c>
      <c r="BF638" s="193">
        <f>IF(N638="snížená",J638,0)</f>
        <v>0</v>
      </c>
      <c r="BG638" s="193">
        <f>IF(N638="zákl. přenesená",J638,0)</f>
        <v>0</v>
      </c>
      <c r="BH638" s="193">
        <f>IF(N638="sníž. přenesená",J638,0)</f>
        <v>0</v>
      </c>
      <c r="BI638" s="193">
        <f>IF(N638="nulová",J638,0)</f>
        <v>0</v>
      </c>
      <c r="BJ638" s="17" t="s">
        <v>75</v>
      </c>
      <c r="BK638" s="193">
        <f>ROUND(I638*H638,2)</f>
        <v>0</v>
      </c>
      <c r="BL638" s="17" t="s">
        <v>147</v>
      </c>
      <c r="BM638" s="17" t="s">
        <v>811</v>
      </c>
    </row>
    <row r="639" spans="2:65" s="1" customFormat="1" ht="11.25">
      <c r="B639" s="34"/>
      <c r="C639" s="35"/>
      <c r="D639" s="194" t="s">
        <v>149</v>
      </c>
      <c r="E639" s="35"/>
      <c r="F639" s="195" t="s">
        <v>810</v>
      </c>
      <c r="G639" s="35"/>
      <c r="H639" s="35"/>
      <c r="I639" s="112"/>
      <c r="J639" s="35"/>
      <c r="K639" s="35"/>
      <c r="L639" s="38"/>
      <c r="M639" s="196"/>
      <c r="N639" s="60"/>
      <c r="O639" s="60"/>
      <c r="P639" s="60"/>
      <c r="Q639" s="60"/>
      <c r="R639" s="60"/>
      <c r="S639" s="60"/>
      <c r="T639" s="61"/>
      <c r="AT639" s="17" t="s">
        <v>149</v>
      </c>
      <c r="AU639" s="17" t="s">
        <v>77</v>
      </c>
    </row>
    <row r="640" spans="2:65" s="1" customFormat="1" ht="19.5">
      <c r="B640" s="34"/>
      <c r="C640" s="35"/>
      <c r="D640" s="194" t="s">
        <v>151</v>
      </c>
      <c r="E640" s="35"/>
      <c r="F640" s="197" t="s">
        <v>152</v>
      </c>
      <c r="G640" s="35"/>
      <c r="H640" s="35"/>
      <c r="I640" s="112"/>
      <c r="J640" s="35"/>
      <c r="K640" s="35"/>
      <c r="L640" s="38"/>
      <c r="M640" s="196"/>
      <c r="N640" s="60"/>
      <c r="O640" s="60"/>
      <c r="P640" s="60"/>
      <c r="Q640" s="60"/>
      <c r="R640" s="60"/>
      <c r="S640" s="60"/>
      <c r="T640" s="61"/>
      <c r="AT640" s="17" t="s">
        <v>151</v>
      </c>
      <c r="AU640" s="17" t="s">
        <v>77</v>
      </c>
    </row>
    <row r="641" spans="2:65" s="13" customFormat="1" ht="11.25">
      <c r="B641" s="208"/>
      <c r="C641" s="209"/>
      <c r="D641" s="194" t="s">
        <v>153</v>
      </c>
      <c r="E641" s="210" t="s">
        <v>1</v>
      </c>
      <c r="F641" s="211" t="s">
        <v>812</v>
      </c>
      <c r="G641" s="209"/>
      <c r="H641" s="212">
        <v>47</v>
      </c>
      <c r="I641" s="213"/>
      <c r="J641" s="209"/>
      <c r="K641" s="209"/>
      <c r="L641" s="214"/>
      <c r="M641" s="215"/>
      <c r="N641" s="216"/>
      <c r="O641" s="216"/>
      <c r="P641" s="216"/>
      <c r="Q641" s="216"/>
      <c r="R641" s="216"/>
      <c r="S641" s="216"/>
      <c r="T641" s="217"/>
      <c r="AT641" s="218" t="s">
        <v>153</v>
      </c>
      <c r="AU641" s="218" t="s">
        <v>77</v>
      </c>
      <c r="AV641" s="13" t="s">
        <v>77</v>
      </c>
      <c r="AW641" s="13" t="s">
        <v>32</v>
      </c>
      <c r="AX641" s="13" t="s">
        <v>75</v>
      </c>
      <c r="AY641" s="218" t="s">
        <v>140</v>
      </c>
    </row>
    <row r="642" spans="2:65" s="1" customFormat="1" ht="16.5" customHeight="1">
      <c r="B642" s="34"/>
      <c r="C642" s="241" t="s">
        <v>813</v>
      </c>
      <c r="D642" s="241" t="s">
        <v>400</v>
      </c>
      <c r="E642" s="242" t="s">
        <v>814</v>
      </c>
      <c r="F642" s="243" t="s">
        <v>815</v>
      </c>
      <c r="G642" s="244" t="s">
        <v>583</v>
      </c>
      <c r="H642" s="245">
        <v>9</v>
      </c>
      <c r="I642" s="246"/>
      <c r="J642" s="247">
        <f>ROUND(I642*H642,2)</f>
        <v>0</v>
      </c>
      <c r="K642" s="243" t="s">
        <v>146</v>
      </c>
      <c r="L642" s="248"/>
      <c r="M642" s="249" t="s">
        <v>1</v>
      </c>
      <c r="N642" s="250" t="s">
        <v>40</v>
      </c>
      <c r="O642" s="60"/>
      <c r="P642" s="191">
        <f>O642*H642</f>
        <v>0</v>
      </c>
      <c r="Q642" s="191">
        <v>0.254</v>
      </c>
      <c r="R642" s="191">
        <f>Q642*H642</f>
        <v>2.286</v>
      </c>
      <c r="S642" s="191">
        <v>0</v>
      </c>
      <c r="T642" s="192">
        <f>S642*H642</f>
        <v>0</v>
      </c>
      <c r="AR642" s="17" t="s">
        <v>197</v>
      </c>
      <c r="AT642" s="17" t="s">
        <v>400</v>
      </c>
      <c r="AU642" s="17" t="s">
        <v>77</v>
      </c>
      <c r="AY642" s="17" t="s">
        <v>140</v>
      </c>
      <c r="BE642" s="193">
        <f>IF(N642="základní",J642,0)</f>
        <v>0</v>
      </c>
      <c r="BF642" s="193">
        <f>IF(N642="snížená",J642,0)</f>
        <v>0</v>
      </c>
      <c r="BG642" s="193">
        <f>IF(N642="zákl. přenesená",J642,0)</f>
        <v>0</v>
      </c>
      <c r="BH642" s="193">
        <f>IF(N642="sníž. přenesená",J642,0)</f>
        <v>0</v>
      </c>
      <c r="BI642" s="193">
        <f>IF(N642="nulová",J642,0)</f>
        <v>0</v>
      </c>
      <c r="BJ642" s="17" t="s">
        <v>75</v>
      </c>
      <c r="BK642" s="193">
        <f>ROUND(I642*H642,2)</f>
        <v>0</v>
      </c>
      <c r="BL642" s="17" t="s">
        <v>147</v>
      </c>
      <c r="BM642" s="17" t="s">
        <v>816</v>
      </c>
    </row>
    <row r="643" spans="2:65" s="1" customFormat="1" ht="11.25">
      <c r="B643" s="34"/>
      <c r="C643" s="35"/>
      <c r="D643" s="194" t="s">
        <v>149</v>
      </c>
      <c r="E643" s="35"/>
      <c r="F643" s="195" t="s">
        <v>817</v>
      </c>
      <c r="G643" s="35"/>
      <c r="H643" s="35"/>
      <c r="I643" s="112"/>
      <c r="J643" s="35"/>
      <c r="K643" s="35"/>
      <c r="L643" s="38"/>
      <c r="M643" s="196"/>
      <c r="N643" s="60"/>
      <c r="O643" s="60"/>
      <c r="P643" s="60"/>
      <c r="Q643" s="60"/>
      <c r="R643" s="60"/>
      <c r="S643" s="60"/>
      <c r="T643" s="61"/>
      <c r="AT643" s="17" t="s">
        <v>149</v>
      </c>
      <c r="AU643" s="17" t="s">
        <v>77</v>
      </c>
    </row>
    <row r="644" spans="2:65" s="1" customFormat="1" ht="16.5" customHeight="1">
      <c r="B644" s="34"/>
      <c r="C644" s="241" t="s">
        <v>818</v>
      </c>
      <c r="D644" s="241" t="s">
        <v>400</v>
      </c>
      <c r="E644" s="242" t="s">
        <v>819</v>
      </c>
      <c r="F644" s="243" t="s">
        <v>820</v>
      </c>
      <c r="G644" s="244" t="s">
        <v>583</v>
      </c>
      <c r="H644" s="245">
        <v>8</v>
      </c>
      <c r="I644" s="246"/>
      <c r="J644" s="247">
        <f>ROUND(I644*H644,2)</f>
        <v>0</v>
      </c>
      <c r="K644" s="243" t="s">
        <v>146</v>
      </c>
      <c r="L644" s="248"/>
      <c r="M644" s="249" t="s">
        <v>1</v>
      </c>
      <c r="N644" s="250" t="s">
        <v>40</v>
      </c>
      <c r="O644" s="60"/>
      <c r="P644" s="191">
        <f>O644*H644</f>
        <v>0</v>
      </c>
      <c r="Q644" s="191">
        <v>0.50600000000000001</v>
      </c>
      <c r="R644" s="191">
        <f>Q644*H644</f>
        <v>4.048</v>
      </c>
      <c r="S644" s="191">
        <v>0</v>
      </c>
      <c r="T644" s="192">
        <f>S644*H644</f>
        <v>0</v>
      </c>
      <c r="AR644" s="17" t="s">
        <v>197</v>
      </c>
      <c r="AT644" s="17" t="s">
        <v>400</v>
      </c>
      <c r="AU644" s="17" t="s">
        <v>77</v>
      </c>
      <c r="AY644" s="17" t="s">
        <v>140</v>
      </c>
      <c r="BE644" s="193">
        <f>IF(N644="základní",J644,0)</f>
        <v>0</v>
      </c>
      <c r="BF644" s="193">
        <f>IF(N644="snížená",J644,0)</f>
        <v>0</v>
      </c>
      <c r="BG644" s="193">
        <f>IF(N644="zákl. přenesená",J644,0)</f>
        <v>0</v>
      </c>
      <c r="BH644" s="193">
        <f>IF(N644="sníž. přenesená",J644,0)</f>
        <v>0</v>
      </c>
      <c r="BI644" s="193">
        <f>IF(N644="nulová",J644,0)</f>
        <v>0</v>
      </c>
      <c r="BJ644" s="17" t="s">
        <v>75</v>
      </c>
      <c r="BK644" s="193">
        <f>ROUND(I644*H644,2)</f>
        <v>0</v>
      </c>
      <c r="BL644" s="17" t="s">
        <v>147</v>
      </c>
      <c r="BM644" s="17" t="s">
        <v>821</v>
      </c>
    </row>
    <row r="645" spans="2:65" s="1" customFormat="1" ht="11.25">
      <c r="B645" s="34"/>
      <c r="C645" s="35"/>
      <c r="D645" s="194" t="s">
        <v>149</v>
      </c>
      <c r="E645" s="35"/>
      <c r="F645" s="195" t="s">
        <v>822</v>
      </c>
      <c r="G645" s="35"/>
      <c r="H645" s="35"/>
      <c r="I645" s="112"/>
      <c r="J645" s="35"/>
      <c r="K645" s="35"/>
      <c r="L645" s="38"/>
      <c r="M645" s="196"/>
      <c r="N645" s="60"/>
      <c r="O645" s="60"/>
      <c r="P645" s="60"/>
      <c r="Q645" s="60"/>
      <c r="R645" s="60"/>
      <c r="S645" s="60"/>
      <c r="T645" s="61"/>
      <c r="AT645" s="17" t="s">
        <v>149</v>
      </c>
      <c r="AU645" s="17" t="s">
        <v>77</v>
      </c>
    </row>
    <row r="646" spans="2:65" s="1" customFormat="1" ht="16.5" customHeight="1">
      <c r="B646" s="34"/>
      <c r="C646" s="241" t="s">
        <v>823</v>
      </c>
      <c r="D646" s="241" t="s">
        <v>400</v>
      </c>
      <c r="E646" s="242" t="s">
        <v>824</v>
      </c>
      <c r="F646" s="243" t="s">
        <v>825</v>
      </c>
      <c r="G646" s="244" t="s">
        <v>583</v>
      </c>
      <c r="H646" s="245">
        <v>30</v>
      </c>
      <c r="I646" s="246"/>
      <c r="J646" s="247">
        <f>ROUND(I646*H646,2)</f>
        <v>0</v>
      </c>
      <c r="K646" s="243" t="s">
        <v>146</v>
      </c>
      <c r="L646" s="248"/>
      <c r="M646" s="249" t="s">
        <v>1</v>
      </c>
      <c r="N646" s="250" t="s">
        <v>40</v>
      </c>
      <c r="O646" s="60"/>
      <c r="P646" s="191">
        <f>O646*H646</f>
        <v>0</v>
      </c>
      <c r="Q646" s="191">
        <v>1.0129999999999999</v>
      </c>
      <c r="R646" s="191">
        <f>Q646*H646</f>
        <v>30.389999999999997</v>
      </c>
      <c r="S646" s="191">
        <v>0</v>
      </c>
      <c r="T646" s="192">
        <f>S646*H646</f>
        <v>0</v>
      </c>
      <c r="AR646" s="17" t="s">
        <v>197</v>
      </c>
      <c r="AT646" s="17" t="s">
        <v>400</v>
      </c>
      <c r="AU646" s="17" t="s">
        <v>77</v>
      </c>
      <c r="AY646" s="17" t="s">
        <v>140</v>
      </c>
      <c r="BE646" s="193">
        <f>IF(N646="základní",J646,0)</f>
        <v>0</v>
      </c>
      <c r="BF646" s="193">
        <f>IF(N646="snížená",J646,0)</f>
        <v>0</v>
      </c>
      <c r="BG646" s="193">
        <f>IF(N646="zákl. přenesená",J646,0)</f>
        <v>0</v>
      </c>
      <c r="BH646" s="193">
        <f>IF(N646="sníž. přenesená",J646,0)</f>
        <v>0</v>
      </c>
      <c r="BI646" s="193">
        <f>IF(N646="nulová",J646,0)</f>
        <v>0</v>
      </c>
      <c r="BJ646" s="17" t="s">
        <v>75</v>
      </c>
      <c r="BK646" s="193">
        <f>ROUND(I646*H646,2)</f>
        <v>0</v>
      </c>
      <c r="BL646" s="17" t="s">
        <v>147</v>
      </c>
      <c r="BM646" s="17" t="s">
        <v>826</v>
      </c>
    </row>
    <row r="647" spans="2:65" s="1" customFormat="1" ht="11.25">
      <c r="B647" s="34"/>
      <c r="C647" s="35"/>
      <c r="D647" s="194" t="s">
        <v>149</v>
      </c>
      <c r="E647" s="35"/>
      <c r="F647" s="195" t="s">
        <v>827</v>
      </c>
      <c r="G647" s="35"/>
      <c r="H647" s="35"/>
      <c r="I647" s="112"/>
      <c r="J647" s="35"/>
      <c r="K647" s="35"/>
      <c r="L647" s="38"/>
      <c r="M647" s="196"/>
      <c r="N647" s="60"/>
      <c r="O647" s="60"/>
      <c r="P647" s="60"/>
      <c r="Q647" s="60"/>
      <c r="R647" s="60"/>
      <c r="S647" s="60"/>
      <c r="T647" s="61"/>
      <c r="AT647" s="17" t="s">
        <v>149</v>
      </c>
      <c r="AU647" s="17" t="s">
        <v>77</v>
      </c>
    </row>
    <row r="648" spans="2:65" s="1" customFormat="1" ht="16.5" customHeight="1">
      <c r="B648" s="34"/>
      <c r="C648" s="182" t="s">
        <v>828</v>
      </c>
      <c r="D648" s="182" t="s">
        <v>142</v>
      </c>
      <c r="E648" s="183" t="s">
        <v>829</v>
      </c>
      <c r="F648" s="184" t="s">
        <v>830</v>
      </c>
      <c r="G648" s="185" t="s">
        <v>583</v>
      </c>
      <c r="H648" s="186">
        <v>20</v>
      </c>
      <c r="I648" s="187"/>
      <c r="J648" s="188">
        <f>ROUND(I648*H648,2)</f>
        <v>0</v>
      </c>
      <c r="K648" s="184" t="s">
        <v>146</v>
      </c>
      <c r="L648" s="38"/>
      <c r="M648" s="189" t="s">
        <v>1</v>
      </c>
      <c r="N648" s="190" t="s">
        <v>40</v>
      </c>
      <c r="O648" s="60"/>
      <c r="P648" s="191">
        <f>O648*H648</f>
        <v>0</v>
      </c>
      <c r="Q648" s="191">
        <v>1.1469999999999999E-2</v>
      </c>
      <c r="R648" s="191">
        <f>Q648*H648</f>
        <v>0.22939999999999999</v>
      </c>
      <c r="S648" s="191">
        <v>0</v>
      </c>
      <c r="T648" s="192">
        <f>S648*H648</f>
        <v>0</v>
      </c>
      <c r="AR648" s="17" t="s">
        <v>147</v>
      </c>
      <c r="AT648" s="17" t="s">
        <v>142</v>
      </c>
      <c r="AU648" s="17" t="s">
        <v>77</v>
      </c>
      <c r="AY648" s="17" t="s">
        <v>140</v>
      </c>
      <c r="BE648" s="193">
        <f>IF(N648="základní",J648,0)</f>
        <v>0</v>
      </c>
      <c r="BF648" s="193">
        <f>IF(N648="snížená",J648,0)</f>
        <v>0</v>
      </c>
      <c r="BG648" s="193">
        <f>IF(N648="zákl. přenesená",J648,0)</f>
        <v>0</v>
      </c>
      <c r="BH648" s="193">
        <f>IF(N648="sníž. přenesená",J648,0)</f>
        <v>0</v>
      </c>
      <c r="BI648" s="193">
        <f>IF(N648="nulová",J648,0)</f>
        <v>0</v>
      </c>
      <c r="BJ648" s="17" t="s">
        <v>75</v>
      </c>
      <c r="BK648" s="193">
        <f>ROUND(I648*H648,2)</f>
        <v>0</v>
      </c>
      <c r="BL648" s="17" t="s">
        <v>147</v>
      </c>
      <c r="BM648" s="17" t="s">
        <v>831</v>
      </c>
    </row>
    <row r="649" spans="2:65" s="1" customFormat="1" ht="11.25">
      <c r="B649" s="34"/>
      <c r="C649" s="35"/>
      <c r="D649" s="194" t="s">
        <v>149</v>
      </c>
      <c r="E649" s="35"/>
      <c r="F649" s="195" t="s">
        <v>830</v>
      </c>
      <c r="G649" s="35"/>
      <c r="H649" s="35"/>
      <c r="I649" s="112"/>
      <c r="J649" s="35"/>
      <c r="K649" s="35"/>
      <c r="L649" s="38"/>
      <c r="M649" s="196"/>
      <c r="N649" s="60"/>
      <c r="O649" s="60"/>
      <c r="P649" s="60"/>
      <c r="Q649" s="60"/>
      <c r="R649" s="60"/>
      <c r="S649" s="60"/>
      <c r="T649" s="61"/>
      <c r="AT649" s="17" t="s">
        <v>149</v>
      </c>
      <c r="AU649" s="17" t="s">
        <v>77</v>
      </c>
    </row>
    <row r="650" spans="2:65" s="1" customFormat="1" ht="19.5">
      <c r="B650" s="34"/>
      <c r="C650" s="35"/>
      <c r="D650" s="194" t="s">
        <v>151</v>
      </c>
      <c r="E650" s="35"/>
      <c r="F650" s="197" t="s">
        <v>152</v>
      </c>
      <c r="G650" s="35"/>
      <c r="H650" s="35"/>
      <c r="I650" s="112"/>
      <c r="J650" s="35"/>
      <c r="K650" s="35"/>
      <c r="L650" s="38"/>
      <c r="M650" s="196"/>
      <c r="N650" s="60"/>
      <c r="O650" s="60"/>
      <c r="P650" s="60"/>
      <c r="Q650" s="60"/>
      <c r="R650" s="60"/>
      <c r="S650" s="60"/>
      <c r="T650" s="61"/>
      <c r="AT650" s="17" t="s">
        <v>151</v>
      </c>
      <c r="AU650" s="17" t="s">
        <v>77</v>
      </c>
    </row>
    <row r="651" spans="2:65" s="13" customFormat="1" ht="11.25">
      <c r="B651" s="208"/>
      <c r="C651" s="209"/>
      <c r="D651" s="194" t="s">
        <v>153</v>
      </c>
      <c r="E651" s="210" t="s">
        <v>1</v>
      </c>
      <c r="F651" s="211" t="s">
        <v>282</v>
      </c>
      <c r="G651" s="209"/>
      <c r="H651" s="212">
        <v>20</v>
      </c>
      <c r="I651" s="213"/>
      <c r="J651" s="209"/>
      <c r="K651" s="209"/>
      <c r="L651" s="214"/>
      <c r="M651" s="215"/>
      <c r="N651" s="216"/>
      <c r="O651" s="216"/>
      <c r="P651" s="216"/>
      <c r="Q651" s="216"/>
      <c r="R651" s="216"/>
      <c r="S651" s="216"/>
      <c r="T651" s="217"/>
      <c r="AT651" s="218" t="s">
        <v>153</v>
      </c>
      <c r="AU651" s="218" t="s">
        <v>77</v>
      </c>
      <c r="AV651" s="13" t="s">
        <v>77</v>
      </c>
      <c r="AW651" s="13" t="s">
        <v>32</v>
      </c>
      <c r="AX651" s="13" t="s">
        <v>75</v>
      </c>
      <c r="AY651" s="218" t="s">
        <v>140</v>
      </c>
    </row>
    <row r="652" spans="2:65" s="1" customFormat="1" ht="16.5" customHeight="1">
      <c r="B652" s="34"/>
      <c r="C652" s="241" t="s">
        <v>832</v>
      </c>
      <c r="D652" s="241" t="s">
        <v>400</v>
      </c>
      <c r="E652" s="242" t="s">
        <v>833</v>
      </c>
      <c r="F652" s="243" t="s">
        <v>834</v>
      </c>
      <c r="G652" s="244" t="s">
        <v>583</v>
      </c>
      <c r="H652" s="245">
        <v>20</v>
      </c>
      <c r="I652" s="246"/>
      <c r="J652" s="247">
        <f>ROUND(I652*H652,2)</f>
        <v>0</v>
      </c>
      <c r="K652" s="243" t="s">
        <v>146</v>
      </c>
      <c r="L652" s="248"/>
      <c r="M652" s="249" t="s">
        <v>1</v>
      </c>
      <c r="N652" s="250" t="s">
        <v>40</v>
      </c>
      <c r="O652" s="60"/>
      <c r="P652" s="191">
        <f>O652*H652</f>
        <v>0</v>
      </c>
      <c r="Q652" s="191">
        <v>0.54800000000000004</v>
      </c>
      <c r="R652" s="191">
        <f>Q652*H652</f>
        <v>10.96</v>
      </c>
      <c r="S652" s="191">
        <v>0</v>
      </c>
      <c r="T652" s="192">
        <f>S652*H652</f>
        <v>0</v>
      </c>
      <c r="AR652" s="17" t="s">
        <v>197</v>
      </c>
      <c r="AT652" s="17" t="s">
        <v>400</v>
      </c>
      <c r="AU652" s="17" t="s">
        <v>77</v>
      </c>
      <c r="AY652" s="17" t="s">
        <v>140</v>
      </c>
      <c r="BE652" s="193">
        <f>IF(N652="základní",J652,0)</f>
        <v>0</v>
      </c>
      <c r="BF652" s="193">
        <f>IF(N652="snížená",J652,0)</f>
        <v>0</v>
      </c>
      <c r="BG652" s="193">
        <f>IF(N652="zákl. přenesená",J652,0)</f>
        <v>0</v>
      </c>
      <c r="BH652" s="193">
        <f>IF(N652="sníž. přenesená",J652,0)</f>
        <v>0</v>
      </c>
      <c r="BI652" s="193">
        <f>IF(N652="nulová",J652,0)</f>
        <v>0</v>
      </c>
      <c r="BJ652" s="17" t="s">
        <v>75</v>
      </c>
      <c r="BK652" s="193">
        <f>ROUND(I652*H652,2)</f>
        <v>0</v>
      </c>
      <c r="BL652" s="17" t="s">
        <v>147</v>
      </c>
      <c r="BM652" s="17" t="s">
        <v>835</v>
      </c>
    </row>
    <row r="653" spans="2:65" s="1" customFormat="1" ht="11.25">
      <c r="B653" s="34"/>
      <c r="C653" s="35"/>
      <c r="D653" s="194" t="s">
        <v>149</v>
      </c>
      <c r="E653" s="35"/>
      <c r="F653" s="195" t="s">
        <v>834</v>
      </c>
      <c r="G653" s="35"/>
      <c r="H653" s="35"/>
      <c r="I653" s="112"/>
      <c r="J653" s="35"/>
      <c r="K653" s="35"/>
      <c r="L653" s="38"/>
      <c r="M653" s="196"/>
      <c r="N653" s="60"/>
      <c r="O653" s="60"/>
      <c r="P653" s="60"/>
      <c r="Q653" s="60"/>
      <c r="R653" s="60"/>
      <c r="S653" s="60"/>
      <c r="T653" s="61"/>
      <c r="AT653" s="17" t="s">
        <v>149</v>
      </c>
      <c r="AU653" s="17" t="s">
        <v>77</v>
      </c>
    </row>
    <row r="654" spans="2:65" s="1" customFormat="1" ht="16.5" customHeight="1">
      <c r="B654" s="34"/>
      <c r="C654" s="182" t="s">
        <v>836</v>
      </c>
      <c r="D654" s="182" t="s">
        <v>142</v>
      </c>
      <c r="E654" s="183" t="s">
        <v>837</v>
      </c>
      <c r="F654" s="184" t="s">
        <v>838</v>
      </c>
      <c r="G654" s="185" t="s">
        <v>583</v>
      </c>
      <c r="H654" s="186">
        <v>17</v>
      </c>
      <c r="I654" s="187"/>
      <c r="J654" s="188">
        <f>ROUND(I654*H654,2)</f>
        <v>0</v>
      </c>
      <c r="K654" s="184" t="s">
        <v>146</v>
      </c>
      <c r="L654" s="38"/>
      <c r="M654" s="189" t="s">
        <v>1</v>
      </c>
      <c r="N654" s="190" t="s">
        <v>40</v>
      </c>
      <c r="O654" s="60"/>
      <c r="P654" s="191">
        <f>O654*H654</f>
        <v>0</v>
      </c>
      <c r="Q654" s="191">
        <v>2.7529999999999999E-2</v>
      </c>
      <c r="R654" s="191">
        <f>Q654*H654</f>
        <v>0.46800999999999998</v>
      </c>
      <c r="S654" s="191">
        <v>0</v>
      </c>
      <c r="T654" s="192">
        <f>S654*H654</f>
        <v>0</v>
      </c>
      <c r="AR654" s="17" t="s">
        <v>147</v>
      </c>
      <c r="AT654" s="17" t="s">
        <v>142</v>
      </c>
      <c r="AU654" s="17" t="s">
        <v>77</v>
      </c>
      <c r="AY654" s="17" t="s">
        <v>140</v>
      </c>
      <c r="BE654" s="193">
        <f>IF(N654="základní",J654,0)</f>
        <v>0</v>
      </c>
      <c r="BF654" s="193">
        <f>IF(N654="snížená",J654,0)</f>
        <v>0</v>
      </c>
      <c r="BG654" s="193">
        <f>IF(N654="zákl. přenesená",J654,0)</f>
        <v>0</v>
      </c>
      <c r="BH654" s="193">
        <f>IF(N654="sníž. přenesená",J654,0)</f>
        <v>0</v>
      </c>
      <c r="BI654" s="193">
        <f>IF(N654="nulová",J654,0)</f>
        <v>0</v>
      </c>
      <c r="BJ654" s="17" t="s">
        <v>75</v>
      </c>
      <c r="BK654" s="193">
        <f>ROUND(I654*H654,2)</f>
        <v>0</v>
      </c>
      <c r="BL654" s="17" t="s">
        <v>147</v>
      </c>
      <c r="BM654" s="17" t="s">
        <v>839</v>
      </c>
    </row>
    <row r="655" spans="2:65" s="1" customFormat="1" ht="11.25">
      <c r="B655" s="34"/>
      <c r="C655" s="35"/>
      <c r="D655" s="194" t="s">
        <v>149</v>
      </c>
      <c r="E655" s="35"/>
      <c r="F655" s="195" t="s">
        <v>838</v>
      </c>
      <c r="G655" s="35"/>
      <c r="H655" s="35"/>
      <c r="I655" s="112"/>
      <c r="J655" s="35"/>
      <c r="K655" s="35"/>
      <c r="L655" s="38"/>
      <c r="M655" s="196"/>
      <c r="N655" s="60"/>
      <c r="O655" s="60"/>
      <c r="P655" s="60"/>
      <c r="Q655" s="60"/>
      <c r="R655" s="60"/>
      <c r="S655" s="60"/>
      <c r="T655" s="61"/>
      <c r="AT655" s="17" t="s">
        <v>149</v>
      </c>
      <c r="AU655" s="17" t="s">
        <v>77</v>
      </c>
    </row>
    <row r="656" spans="2:65" s="1" customFormat="1" ht="19.5">
      <c r="B656" s="34"/>
      <c r="C656" s="35"/>
      <c r="D656" s="194" t="s">
        <v>151</v>
      </c>
      <c r="E656" s="35"/>
      <c r="F656" s="197" t="s">
        <v>152</v>
      </c>
      <c r="G656" s="35"/>
      <c r="H656" s="35"/>
      <c r="I656" s="112"/>
      <c r="J656" s="35"/>
      <c r="K656" s="35"/>
      <c r="L656" s="38"/>
      <c r="M656" s="196"/>
      <c r="N656" s="60"/>
      <c r="O656" s="60"/>
      <c r="P656" s="60"/>
      <c r="Q656" s="60"/>
      <c r="R656" s="60"/>
      <c r="S656" s="60"/>
      <c r="T656" s="61"/>
      <c r="AT656" s="17" t="s">
        <v>151</v>
      </c>
      <c r="AU656" s="17" t="s">
        <v>77</v>
      </c>
    </row>
    <row r="657" spans="2:65" s="13" customFormat="1" ht="11.25">
      <c r="B657" s="208"/>
      <c r="C657" s="209"/>
      <c r="D657" s="194" t="s">
        <v>153</v>
      </c>
      <c r="E657" s="210" t="s">
        <v>1</v>
      </c>
      <c r="F657" s="211" t="s">
        <v>258</v>
      </c>
      <c r="G657" s="209"/>
      <c r="H657" s="212">
        <v>17</v>
      </c>
      <c r="I657" s="213"/>
      <c r="J657" s="209"/>
      <c r="K657" s="209"/>
      <c r="L657" s="214"/>
      <c r="M657" s="215"/>
      <c r="N657" s="216"/>
      <c r="O657" s="216"/>
      <c r="P657" s="216"/>
      <c r="Q657" s="216"/>
      <c r="R657" s="216"/>
      <c r="S657" s="216"/>
      <c r="T657" s="217"/>
      <c r="AT657" s="218" t="s">
        <v>153</v>
      </c>
      <c r="AU657" s="218" t="s">
        <v>77</v>
      </c>
      <c r="AV657" s="13" t="s">
        <v>77</v>
      </c>
      <c r="AW657" s="13" t="s">
        <v>32</v>
      </c>
      <c r="AX657" s="13" t="s">
        <v>75</v>
      </c>
      <c r="AY657" s="218" t="s">
        <v>140</v>
      </c>
    </row>
    <row r="658" spans="2:65" s="1" customFormat="1" ht="22.5" customHeight="1">
      <c r="B658" s="34"/>
      <c r="C658" s="241" t="s">
        <v>840</v>
      </c>
      <c r="D658" s="241" t="s">
        <v>400</v>
      </c>
      <c r="E658" s="242" t="s">
        <v>841</v>
      </c>
      <c r="F658" s="243" t="s">
        <v>842</v>
      </c>
      <c r="G658" s="244" t="s">
        <v>583</v>
      </c>
      <c r="H658" s="245">
        <v>17</v>
      </c>
      <c r="I658" s="246"/>
      <c r="J658" s="247">
        <f>ROUND(I658*H658,2)</f>
        <v>0</v>
      </c>
      <c r="K658" s="243" t="s">
        <v>146</v>
      </c>
      <c r="L658" s="248"/>
      <c r="M658" s="249" t="s">
        <v>1</v>
      </c>
      <c r="N658" s="250" t="s">
        <v>40</v>
      </c>
      <c r="O658" s="60"/>
      <c r="P658" s="191">
        <f>O658*H658</f>
        <v>0</v>
      </c>
      <c r="Q658" s="191">
        <v>2.1</v>
      </c>
      <c r="R658" s="191">
        <f>Q658*H658</f>
        <v>35.700000000000003</v>
      </c>
      <c r="S658" s="191">
        <v>0</v>
      </c>
      <c r="T658" s="192">
        <f>S658*H658</f>
        <v>0</v>
      </c>
      <c r="AR658" s="17" t="s">
        <v>197</v>
      </c>
      <c r="AT658" s="17" t="s">
        <v>400</v>
      </c>
      <c r="AU658" s="17" t="s">
        <v>77</v>
      </c>
      <c r="AY658" s="17" t="s">
        <v>140</v>
      </c>
      <c r="BE658" s="193">
        <f>IF(N658="základní",J658,0)</f>
        <v>0</v>
      </c>
      <c r="BF658" s="193">
        <f>IF(N658="snížená",J658,0)</f>
        <v>0</v>
      </c>
      <c r="BG658" s="193">
        <f>IF(N658="zákl. přenesená",J658,0)</f>
        <v>0</v>
      </c>
      <c r="BH658" s="193">
        <f>IF(N658="sníž. přenesená",J658,0)</f>
        <v>0</v>
      </c>
      <c r="BI658" s="193">
        <f>IF(N658="nulová",J658,0)</f>
        <v>0</v>
      </c>
      <c r="BJ658" s="17" t="s">
        <v>75</v>
      </c>
      <c r="BK658" s="193">
        <f>ROUND(I658*H658,2)</f>
        <v>0</v>
      </c>
      <c r="BL658" s="17" t="s">
        <v>147</v>
      </c>
      <c r="BM658" s="17" t="s">
        <v>843</v>
      </c>
    </row>
    <row r="659" spans="2:65" s="1" customFormat="1" ht="19.5">
      <c r="B659" s="34"/>
      <c r="C659" s="35"/>
      <c r="D659" s="194" t="s">
        <v>149</v>
      </c>
      <c r="E659" s="35"/>
      <c r="F659" s="195" t="s">
        <v>842</v>
      </c>
      <c r="G659" s="35"/>
      <c r="H659" s="35"/>
      <c r="I659" s="112"/>
      <c r="J659" s="35"/>
      <c r="K659" s="35"/>
      <c r="L659" s="38"/>
      <c r="M659" s="196"/>
      <c r="N659" s="60"/>
      <c r="O659" s="60"/>
      <c r="P659" s="60"/>
      <c r="Q659" s="60"/>
      <c r="R659" s="60"/>
      <c r="S659" s="60"/>
      <c r="T659" s="61"/>
      <c r="AT659" s="17" t="s">
        <v>149</v>
      </c>
      <c r="AU659" s="17" t="s">
        <v>77</v>
      </c>
    </row>
    <row r="660" spans="2:65" s="1" customFormat="1" ht="16.5" customHeight="1">
      <c r="B660" s="34"/>
      <c r="C660" s="241" t="s">
        <v>844</v>
      </c>
      <c r="D660" s="241" t="s">
        <v>400</v>
      </c>
      <c r="E660" s="242" t="s">
        <v>845</v>
      </c>
      <c r="F660" s="243" t="s">
        <v>846</v>
      </c>
      <c r="G660" s="244" t="s">
        <v>583</v>
      </c>
      <c r="H660" s="245">
        <v>65</v>
      </c>
      <c r="I660" s="246"/>
      <c r="J660" s="247">
        <f>ROUND(I660*H660,2)</f>
        <v>0</v>
      </c>
      <c r="K660" s="243" t="s">
        <v>146</v>
      </c>
      <c r="L660" s="248"/>
      <c r="M660" s="249" t="s">
        <v>1</v>
      </c>
      <c r="N660" s="250" t="s">
        <v>40</v>
      </c>
      <c r="O660" s="60"/>
      <c r="P660" s="191">
        <f>O660*H660</f>
        <v>0</v>
      </c>
      <c r="Q660" s="191">
        <v>2E-3</v>
      </c>
      <c r="R660" s="191">
        <f>Q660*H660</f>
        <v>0.13</v>
      </c>
      <c r="S660" s="191">
        <v>0</v>
      </c>
      <c r="T660" s="192">
        <f>S660*H660</f>
        <v>0</v>
      </c>
      <c r="AR660" s="17" t="s">
        <v>197</v>
      </c>
      <c r="AT660" s="17" t="s">
        <v>400</v>
      </c>
      <c r="AU660" s="17" t="s">
        <v>77</v>
      </c>
      <c r="AY660" s="17" t="s">
        <v>140</v>
      </c>
      <c r="BE660" s="193">
        <f>IF(N660="základní",J660,0)</f>
        <v>0</v>
      </c>
      <c r="BF660" s="193">
        <f>IF(N660="snížená",J660,0)</f>
        <v>0</v>
      </c>
      <c r="BG660" s="193">
        <f>IF(N660="zákl. přenesená",J660,0)</f>
        <v>0</v>
      </c>
      <c r="BH660" s="193">
        <f>IF(N660="sníž. přenesená",J660,0)</f>
        <v>0</v>
      </c>
      <c r="BI660" s="193">
        <f>IF(N660="nulová",J660,0)</f>
        <v>0</v>
      </c>
      <c r="BJ660" s="17" t="s">
        <v>75</v>
      </c>
      <c r="BK660" s="193">
        <f>ROUND(I660*H660,2)</f>
        <v>0</v>
      </c>
      <c r="BL660" s="17" t="s">
        <v>147</v>
      </c>
      <c r="BM660" s="17" t="s">
        <v>847</v>
      </c>
    </row>
    <row r="661" spans="2:65" s="1" customFormat="1" ht="11.25">
      <c r="B661" s="34"/>
      <c r="C661" s="35"/>
      <c r="D661" s="194" t="s">
        <v>149</v>
      </c>
      <c r="E661" s="35"/>
      <c r="F661" s="195" t="s">
        <v>846</v>
      </c>
      <c r="G661" s="35"/>
      <c r="H661" s="35"/>
      <c r="I661" s="112"/>
      <c r="J661" s="35"/>
      <c r="K661" s="35"/>
      <c r="L661" s="38"/>
      <c r="M661" s="196"/>
      <c r="N661" s="60"/>
      <c r="O661" s="60"/>
      <c r="P661" s="60"/>
      <c r="Q661" s="60"/>
      <c r="R661" s="60"/>
      <c r="S661" s="60"/>
      <c r="T661" s="61"/>
      <c r="AT661" s="17" t="s">
        <v>149</v>
      </c>
      <c r="AU661" s="17" t="s">
        <v>77</v>
      </c>
    </row>
    <row r="662" spans="2:65" s="13" customFormat="1" ht="11.25">
      <c r="B662" s="208"/>
      <c r="C662" s="209"/>
      <c r="D662" s="194" t="s">
        <v>153</v>
      </c>
      <c r="E662" s="210" t="s">
        <v>1</v>
      </c>
      <c r="F662" s="211" t="s">
        <v>608</v>
      </c>
      <c r="G662" s="209"/>
      <c r="H662" s="212">
        <v>65</v>
      </c>
      <c r="I662" s="213"/>
      <c r="J662" s="209"/>
      <c r="K662" s="209"/>
      <c r="L662" s="214"/>
      <c r="M662" s="215"/>
      <c r="N662" s="216"/>
      <c r="O662" s="216"/>
      <c r="P662" s="216"/>
      <c r="Q662" s="216"/>
      <c r="R662" s="216"/>
      <c r="S662" s="216"/>
      <c r="T662" s="217"/>
      <c r="AT662" s="218" t="s">
        <v>153</v>
      </c>
      <c r="AU662" s="218" t="s">
        <v>77</v>
      </c>
      <c r="AV662" s="13" t="s">
        <v>77</v>
      </c>
      <c r="AW662" s="13" t="s">
        <v>32</v>
      </c>
      <c r="AX662" s="13" t="s">
        <v>75</v>
      </c>
      <c r="AY662" s="218" t="s">
        <v>140</v>
      </c>
    </row>
    <row r="663" spans="2:65" s="1" customFormat="1" ht="22.5" customHeight="1">
      <c r="B663" s="34"/>
      <c r="C663" s="182" t="s">
        <v>848</v>
      </c>
      <c r="D663" s="182" t="s">
        <v>142</v>
      </c>
      <c r="E663" s="183" t="s">
        <v>849</v>
      </c>
      <c r="F663" s="184" t="s">
        <v>850</v>
      </c>
      <c r="G663" s="185" t="s">
        <v>583</v>
      </c>
      <c r="H663" s="186">
        <v>1</v>
      </c>
      <c r="I663" s="187"/>
      <c r="J663" s="188">
        <f>ROUND(I663*H663,2)</f>
        <v>0</v>
      </c>
      <c r="K663" s="184" t="s">
        <v>146</v>
      </c>
      <c r="L663" s="38"/>
      <c r="M663" s="189" t="s">
        <v>1</v>
      </c>
      <c r="N663" s="190" t="s">
        <v>40</v>
      </c>
      <c r="O663" s="60"/>
      <c r="P663" s="191">
        <f>O663*H663</f>
        <v>0</v>
      </c>
      <c r="Q663" s="191">
        <v>3.8260000000000002E-2</v>
      </c>
      <c r="R663" s="191">
        <f>Q663*H663</f>
        <v>3.8260000000000002E-2</v>
      </c>
      <c r="S663" s="191">
        <v>0</v>
      </c>
      <c r="T663" s="192">
        <f>S663*H663</f>
        <v>0</v>
      </c>
      <c r="AR663" s="17" t="s">
        <v>147</v>
      </c>
      <c r="AT663" s="17" t="s">
        <v>142</v>
      </c>
      <c r="AU663" s="17" t="s">
        <v>77</v>
      </c>
      <c r="AY663" s="17" t="s">
        <v>140</v>
      </c>
      <c r="BE663" s="193">
        <f>IF(N663="základní",J663,0)</f>
        <v>0</v>
      </c>
      <c r="BF663" s="193">
        <f>IF(N663="snížená",J663,0)</f>
        <v>0</v>
      </c>
      <c r="BG663" s="193">
        <f>IF(N663="zákl. přenesená",J663,0)</f>
        <v>0</v>
      </c>
      <c r="BH663" s="193">
        <f>IF(N663="sníž. přenesená",J663,0)</f>
        <v>0</v>
      </c>
      <c r="BI663" s="193">
        <f>IF(N663="nulová",J663,0)</f>
        <v>0</v>
      </c>
      <c r="BJ663" s="17" t="s">
        <v>75</v>
      </c>
      <c r="BK663" s="193">
        <f>ROUND(I663*H663,2)</f>
        <v>0</v>
      </c>
      <c r="BL663" s="17" t="s">
        <v>147</v>
      </c>
      <c r="BM663" s="17" t="s">
        <v>851</v>
      </c>
    </row>
    <row r="664" spans="2:65" s="1" customFormat="1" ht="19.5">
      <c r="B664" s="34"/>
      <c r="C664" s="35"/>
      <c r="D664" s="194" t="s">
        <v>149</v>
      </c>
      <c r="E664" s="35"/>
      <c r="F664" s="195" t="s">
        <v>850</v>
      </c>
      <c r="G664" s="35"/>
      <c r="H664" s="35"/>
      <c r="I664" s="112"/>
      <c r="J664" s="35"/>
      <c r="K664" s="35"/>
      <c r="L664" s="38"/>
      <c r="M664" s="196"/>
      <c r="N664" s="60"/>
      <c r="O664" s="60"/>
      <c r="P664" s="60"/>
      <c r="Q664" s="60"/>
      <c r="R664" s="60"/>
      <c r="S664" s="60"/>
      <c r="T664" s="61"/>
      <c r="AT664" s="17" t="s">
        <v>149</v>
      </c>
      <c r="AU664" s="17" t="s">
        <v>77</v>
      </c>
    </row>
    <row r="665" spans="2:65" s="1" customFormat="1" ht="19.5">
      <c r="B665" s="34"/>
      <c r="C665" s="35"/>
      <c r="D665" s="194" t="s">
        <v>151</v>
      </c>
      <c r="E665" s="35"/>
      <c r="F665" s="197" t="s">
        <v>152</v>
      </c>
      <c r="G665" s="35"/>
      <c r="H665" s="35"/>
      <c r="I665" s="112"/>
      <c r="J665" s="35"/>
      <c r="K665" s="35"/>
      <c r="L665" s="38"/>
      <c r="M665" s="196"/>
      <c r="N665" s="60"/>
      <c r="O665" s="60"/>
      <c r="P665" s="60"/>
      <c r="Q665" s="60"/>
      <c r="R665" s="60"/>
      <c r="S665" s="60"/>
      <c r="T665" s="61"/>
      <c r="AT665" s="17" t="s">
        <v>151</v>
      </c>
      <c r="AU665" s="17" t="s">
        <v>77</v>
      </c>
    </row>
    <row r="666" spans="2:65" s="12" customFormat="1" ht="11.25">
      <c r="B666" s="198"/>
      <c r="C666" s="199"/>
      <c r="D666" s="194" t="s">
        <v>153</v>
      </c>
      <c r="E666" s="200" t="s">
        <v>1</v>
      </c>
      <c r="F666" s="201" t="s">
        <v>852</v>
      </c>
      <c r="G666" s="199"/>
      <c r="H666" s="200" t="s">
        <v>1</v>
      </c>
      <c r="I666" s="202"/>
      <c r="J666" s="199"/>
      <c r="K666" s="199"/>
      <c r="L666" s="203"/>
      <c r="M666" s="204"/>
      <c r="N666" s="205"/>
      <c r="O666" s="205"/>
      <c r="P666" s="205"/>
      <c r="Q666" s="205"/>
      <c r="R666" s="205"/>
      <c r="S666" s="205"/>
      <c r="T666" s="206"/>
      <c r="AT666" s="207" t="s">
        <v>153</v>
      </c>
      <c r="AU666" s="207" t="s">
        <v>77</v>
      </c>
      <c r="AV666" s="12" t="s">
        <v>75</v>
      </c>
      <c r="AW666" s="12" t="s">
        <v>32</v>
      </c>
      <c r="AX666" s="12" t="s">
        <v>69</v>
      </c>
      <c r="AY666" s="207" t="s">
        <v>140</v>
      </c>
    </row>
    <row r="667" spans="2:65" s="13" customFormat="1" ht="11.25">
      <c r="B667" s="208"/>
      <c r="C667" s="209"/>
      <c r="D667" s="194" t="s">
        <v>153</v>
      </c>
      <c r="E667" s="210" t="s">
        <v>1</v>
      </c>
      <c r="F667" s="211" t="s">
        <v>75</v>
      </c>
      <c r="G667" s="209"/>
      <c r="H667" s="212">
        <v>1</v>
      </c>
      <c r="I667" s="213"/>
      <c r="J667" s="209"/>
      <c r="K667" s="209"/>
      <c r="L667" s="214"/>
      <c r="M667" s="215"/>
      <c r="N667" s="216"/>
      <c r="O667" s="216"/>
      <c r="P667" s="216"/>
      <c r="Q667" s="216"/>
      <c r="R667" s="216"/>
      <c r="S667" s="216"/>
      <c r="T667" s="217"/>
      <c r="AT667" s="218" t="s">
        <v>153</v>
      </c>
      <c r="AU667" s="218" t="s">
        <v>77</v>
      </c>
      <c r="AV667" s="13" t="s">
        <v>77</v>
      </c>
      <c r="AW667" s="13" t="s">
        <v>32</v>
      </c>
      <c r="AX667" s="13" t="s">
        <v>75</v>
      </c>
      <c r="AY667" s="218" t="s">
        <v>140</v>
      </c>
    </row>
    <row r="668" spans="2:65" s="1" customFormat="1" ht="22.5" customHeight="1">
      <c r="B668" s="34"/>
      <c r="C668" s="241" t="s">
        <v>853</v>
      </c>
      <c r="D668" s="241" t="s">
        <v>400</v>
      </c>
      <c r="E668" s="242" t="s">
        <v>854</v>
      </c>
      <c r="F668" s="243" t="s">
        <v>855</v>
      </c>
      <c r="G668" s="244" t="s">
        <v>583</v>
      </c>
      <c r="H668" s="245">
        <v>1</v>
      </c>
      <c r="I668" s="246"/>
      <c r="J668" s="247">
        <f>ROUND(I668*H668,2)</f>
        <v>0</v>
      </c>
      <c r="K668" s="243" t="s">
        <v>1</v>
      </c>
      <c r="L668" s="248"/>
      <c r="M668" s="249" t="s">
        <v>1</v>
      </c>
      <c r="N668" s="250" t="s">
        <v>40</v>
      </c>
      <c r="O668" s="60"/>
      <c r="P668" s="191">
        <f>O668*H668</f>
        <v>0</v>
      </c>
      <c r="Q668" s="191">
        <v>1.1000000000000001</v>
      </c>
      <c r="R668" s="191">
        <f>Q668*H668</f>
        <v>1.1000000000000001</v>
      </c>
      <c r="S668" s="191">
        <v>0</v>
      </c>
      <c r="T668" s="192">
        <f>S668*H668</f>
        <v>0</v>
      </c>
      <c r="AR668" s="17" t="s">
        <v>197</v>
      </c>
      <c r="AT668" s="17" t="s">
        <v>400</v>
      </c>
      <c r="AU668" s="17" t="s">
        <v>77</v>
      </c>
      <c r="AY668" s="17" t="s">
        <v>140</v>
      </c>
      <c r="BE668" s="193">
        <f>IF(N668="základní",J668,0)</f>
        <v>0</v>
      </c>
      <c r="BF668" s="193">
        <f>IF(N668="snížená",J668,0)</f>
        <v>0</v>
      </c>
      <c r="BG668" s="193">
        <f>IF(N668="zákl. přenesená",J668,0)</f>
        <v>0</v>
      </c>
      <c r="BH668" s="193">
        <f>IF(N668="sníž. přenesená",J668,0)</f>
        <v>0</v>
      </c>
      <c r="BI668" s="193">
        <f>IF(N668="nulová",J668,0)</f>
        <v>0</v>
      </c>
      <c r="BJ668" s="17" t="s">
        <v>75</v>
      </c>
      <c r="BK668" s="193">
        <f>ROUND(I668*H668,2)</f>
        <v>0</v>
      </c>
      <c r="BL668" s="17" t="s">
        <v>147</v>
      </c>
      <c r="BM668" s="17" t="s">
        <v>856</v>
      </c>
    </row>
    <row r="669" spans="2:65" s="1" customFormat="1" ht="19.5">
      <c r="B669" s="34"/>
      <c r="C669" s="35"/>
      <c r="D669" s="194" t="s">
        <v>149</v>
      </c>
      <c r="E669" s="35"/>
      <c r="F669" s="195" t="s">
        <v>855</v>
      </c>
      <c r="G669" s="35"/>
      <c r="H669" s="35"/>
      <c r="I669" s="112"/>
      <c r="J669" s="35"/>
      <c r="K669" s="35"/>
      <c r="L669" s="38"/>
      <c r="M669" s="196"/>
      <c r="N669" s="60"/>
      <c r="O669" s="60"/>
      <c r="P669" s="60"/>
      <c r="Q669" s="60"/>
      <c r="R669" s="60"/>
      <c r="S669" s="60"/>
      <c r="T669" s="61"/>
      <c r="AT669" s="17" t="s">
        <v>149</v>
      </c>
      <c r="AU669" s="17" t="s">
        <v>77</v>
      </c>
    </row>
    <row r="670" spans="2:65" s="1" customFormat="1" ht="16.5" customHeight="1">
      <c r="B670" s="34"/>
      <c r="C670" s="182" t="s">
        <v>857</v>
      </c>
      <c r="D670" s="182" t="s">
        <v>142</v>
      </c>
      <c r="E670" s="183" t="s">
        <v>858</v>
      </c>
      <c r="F670" s="184" t="s">
        <v>859</v>
      </c>
      <c r="G670" s="185" t="s">
        <v>583</v>
      </c>
      <c r="H670" s="186">
        <v>23</v>
      </c>
      <c r="I670" s="187"/>
      <c r="J670" s="188">
        <f>ROUND(I670*H670,2)</f>
        <v>0</v>
      </c>
      <c r="K670" s="184" t="s">
        <v>146</v>
      </c>
      <c r="L670" s="38"/>
      <c r="M670" s="189" t="s">
        <v>1</v>
      </c>
      <c r="N670" s="190" t="s">
        <v>40</v>
      </c>
      <c r="O670" s="60"/>
      <c r="P670" s="191">
        <f>O670*H670</f>
        <v>0</v>
      </c>
      <c r="Q670" s="191">
        <v>0</v>
      </c>
      <c r="R670" s="191">
        <f>Q670*H670</f>
        <v>0</v>
      </c>
      <c r="S670" s="191">
        <v>0</v>
      </c>
      <c r="T670" s="192">
        <f>S670*H670</f>
        <v>0</v>
      </c>
      <c r="AR670" s="17" t="s">
        <v>147</v>
      </c>
      <c r="AT670" s="17" t="s">
        <v>142</v>
      </c>
      <c r="AU670" s="17" t="s">
        <v>77</v>
      </c>
      <c r="AY670" s="17" t="s">
        <v>140</v>
      </c>
      <c r="BE670" s="193">
        <f>IF(N670="základní",J670,0)</f>
        <v>0</v>
      </c>
      <c r="BF670" s="193">
        <f>IF(N670="snížená",J670,0)</f>
        <v>0</v>
      </c>
      <c r="BG670" s="193">
        <f>IF(N670="zákl. přenesená",J670,0)</f>
        <v>0</v>
      </c>
      <c r="BH670" s="193">
        <f>IF(N670="sníž. přenesená",J670,0)</f>
        <v>0</v>
      </c>
      <c r="BI670" s="193">
        <f>IF(N670="nulová",J670,0)</f>
        <v>0</v>
      </c>
      <c r="BJ670" s="17" t="s">
        <v>75</v>
      </c>
      <c r="BK670" s="193">
        <f>ROUND(I670*H670,2)</f>
        <v>0</v>
      </c>
      <c r="BL670" s="17" t="s">
        <v>147</v>
      </c>
      <c r="BM670" s="17" t="s">
        <v>860</v>
      </c>
    </row>
    <row r="671" spans="2:65" s="1" customFormat="1" ht="11.25">
      <c r="B671" s="34"/>
      <c r="C671" s="35"/>
      <c r="D671" s="194" t="s">
        <v>149</v>
      </c>
      <c r="E671" s="35"/>
      <c r="F671" s="195" t="s">
        <v>861</v>
      </c>
      <c r="G671" s="35"/>
      <c r="H671" s="35"/>
      <c r="I671" s="112"/>
      <c r="J671" s="35"/>
      <c r="K671" s="35"/>
      <c r="L671" s="38"/>
      <c r="M671" s="196"/>
      <c r="N671" s="60"/>
      <c r="O671" s="60"/>
      <c r="P671" s="60"/>
      <c r="Q671" s="60"/>
      <c r="R671" s="60"/>
      <c r="S671" s="60"/>
      <c r="T671" s="61"/>
      <c r="AT671" s="17" t="s">
        <v>149</v>
      </c>
      <c r="AU671" s="17" t="s">
        <v>77</v>
      </c>
    </row>
    <row r="672" spans="2:65" s="1" customFormat="1" ht="29.25">
      <c r="B672" s="34"/>
      <c r="C672" s="35"/>
      <c r="D672" s="194" t="s">
        <v>151</v>
      </c>
      <c r="E672" s="35"/>
      <c r="F672" s="197" t="s">
        <v>862</v>
      </c>
      <c r="G672" s="35"/>
      <c r="H672" s="35"/>
      <c r="I672" s="112"/>
      <c r="J672" s="35"/>
      <c r="K672" s="35"/>
      <c r="L672" s="38"/>
      <c r="M672" s="196"/>
      <c r="N672" s="60"/>
      <c r="O672" s="60"/>
      <c r="P672" s="60"/>
      <c r="Q672" s="60"/>
      <c r="R672" s="60"/>
      <c r="S672" s="60"/>
      <c r="T672" s="61"/>
      <c r="AT672" s="17" t="s">
        <v>151</v>
      </c>
      <c r="AU672" s="17" t="s">
        <v>77</v>
      </c>
    </row>
    <row r="673" spans="2:65" s="12" customFormat="1" ht="11.25">
      <c r="B673" s="198"/>
      <c r="C673" s="199"/>
      <c r="D673" s="194" t="s">
        <v>153</v>
      </c>
      <c r="E673" s="200" t="s">
        <v>1</v>
      </c>
      <c r="F673" s="201" t="s">
        <v>775</v>
      </c>
      <c r="G673" s="199"/>
      <c r="H673" s="200" t="s">
        <v>1</v>
      </c>
      <c r="I673" s="202"/>
      <c r="J673" s="199"/>
      <c r="K673" s="199"/>
      <c r="L673" s="203"/>
      <c r="M673" s="204"/>
      <c r="N673" s="205"/>
      <c r="O673" s="205"/>
      <c r="P673" s="205"/>
      <c r="Q673" s="205"/>
      <c r="R673" s="205"/>
      <c r="S673" s="205"/>
      <c r="T673" s="206"/>
      <c r="AT673" s="207" t="s">
        <v>153</v>
      </c>
      <c r="AU673" s="207" t="s">
        <v>77</v>
      </c>
      <c r="AV673" s="12" t="s">
        <v>75</v>
      </c>
      <c r="AW673" s="12" t="s">
        <v>32</v>
      </c>
      <c r="AX673" s="12" t="s">
        <v>69</v>
      </c>
      <c r="AY673" s="207" t="s">
        <v>140</v>
      </c>
    </row>
    <row r="674" spans="2:65" s="13" customFormat="1" ht="11.25">
      <c r="B674" s="208"/>
      <c r="C674" s="209"/>
      <c r="D674" s="194" t="s">
        <v>153</v>
      </c>
      <c r="E674" s="210" t="s">
        <v>1</v>
      </c>
      <c r="F674" s="211" t="s">
        <v>863</v>
      </c>
      <c r="G674" s="209"/>
      <c r="H674" s="212">
        <v>23</v>
      </c>
      <c r="I674" s="213"/>
      <c r="J674" s="209"/>
      <c r="K674" s="209"/>
      <c r="L674" s="214"/>
      <c r="M674" s="215"/>
      <c r="N674" s="216"/>
      <c r="O674" s="216"/>
      <c r="P674" s="216"/>
      <c r="Q674" s="216"/>
      <c r="R674" s="216"/>
      <c r="S674" s="216"/>
      <c r="T674" s="217"/>
      <c r="AT674" s="218" t="s">
        <v>153</v>
      </c>
      <c r="AU674" s="218" t="s">
        <v>77</v>
      </c>
      <c r="AV674" s="13" t="s">
        <v>77</v>
      </c>
      <c r="AW674" s="13" t="s">
        <v>32</v>
      </c>
      <c r="AX674" s="13" t="s">
        <v>75</v>
      </c>
      <c r="AY674" s="218" t="s">
        <v>140</v>
      </c>
    </row>
    <row r="675" spans="2:65" s="1" customFormat="1" ht="16.5" customHeight="1">
      <c r="B675" s="34"/>
      <c r="C675" s="182" t="s">
        <v>864</v>
      </c>
      <c r="D675" s="182" t="s">
        <v>142</v>
      </c>
      <c r="E675" s="183" t="s">
        <v>865</v>
      </c>
      <c r="F675" s="184" t="s">
        <v>866</v>
      </c>
      <c r="G675" s="185" t="s">
        <v>583</v>
      </c>
      <c r="H675" s="186">
        <v>20</v>
      </c>
      <c r="I675" s="187"/>
      <c r="J675" s="188">
        <f>ROUND(I675*H675,2)</f>
        <v>0</v>
      </c>
      <c r="K675" s="184" t="s">
        <v>146</v>
      </c>
      <c r="L675" s="38"/>
      <c r="M675" s="189" t="s">
        <v>1</v>
      </c>
      <c r="N675" s="190" t="s">
        <v>40</v>
      </c>
      <c r="O675" s="60"/>
      <c r="P675" s="191">
        <f>O675*H675</f>
        <v>0</v>
      </c>
      <c r="Q675" s="191">
        <v>0.21734000000000001</v>
      </c>
      <c r="R675" s="191">
        <f>Q675*H675</f>
        <v>4.3468</v>
      </c>
      <c r="S675" s="191">
        <v>0</v>
      </c>
      <c r="T675" s="192">
        <f>S675*H675</f>
        <v>0</v>
      </c>
      <c r="AR675" s="17" t="s">
        <v>147</v>
      </c>
      <c r="AT675" s="17" t="s">
        <v>142</v>
      </c>
      <c r="AU675" s="17" t="s">
        <v>77</v>
      </c>
      <c r="AY675" s="17" t="s">
        <v>140</v>
      </c>
      <c r="BE675" s="193">
        <f>IF(N675="základní",J675,0)</f>
        <v>0</v>
      </c>
      <c r="BF675" s="193">
        <f>IF(N675="snížená",J675,0)</f>
        <v>0</v>
      </c>
      <c r="BG675" s="193">
        <f>IF(N675="zákl. přenesená",J675,0)</f>
        <v>0</v>
      </c>
      <c r="BH675" s="193">
        <f>IF(N675="sníž. přenesená",J675,0)</f>
        <v>0</v>
      </c>
      <c r="BI675" s="193">
        <f>IF(N675="nulová",J675,0)</f>
        <v>0</v>
      </c>
      <c r="BJ675" s="17" t="s">
        <v>75</v>
      </c>
      <c r="BK675" s="193">
        <f>ROUND(I675*H675,2)</f>
        <v>0</v>
      </c>
      <c r="BL675" s="17" t="s">
        <v>147</v>
      </c>
      <c r="BM675" s="17" t="s">
        <v>867</v>
      </c>
    </row>
    <row r="676" spans="2:65" s="1" customFormat="1" ht="11.25">
      <c r="B676" s="34"/>
      <c r="C676" s="35"/>
      <c r="D676" s="194" t="s">
        <v>149</v>
      </c>
      <c r="E676" s="35"/>
      <c r="F676" s="195" t="s">
        <v>868</v>
      </c>
      <c r="G676" s="35"/>
      <c r="H676" s="35"/>
      <c r="I676" s="112"/>
      <c r="J676" s="35"/>
      <c r="K676" s="35"/>
      <c r="L676" s="38"/>
      <c r="M676" s="196"/>
      <c r="N676" s="60"/>
      <c r="O676" s="60"/>
      <c r="P676" s="60"/>
      <c r="Q676" s="60"/>
      <c r="R676" s="60"/>
      <c r="S676" s="60"/>
      <c r="T676" s="61"/>
      <c r="AT676" s="17" t="s">
        <v>149</v>
      </c>
      <c r="AU676" s="17" t="s">
        <v>77</v>
      </c>
    </row>
    <row r="677" spans="2:65" s="1" customFormat="1" ht="19.5">
      <c r="B677" s="34"/>
      <c r="C677" s="35"/>
      <c r="D677" s="194" t="s">
        <v>151</v>
      </c>
      <c r="E677" s="35"/>
      <c r="F677" s="197" t="s">
        <v>152</v>
      </c>
      <c r="G677" s="35"/>
      <c r="H677" s="35"/>
      <c r="I677" s="112"/>
      <c r="J677" s="35"/>
      <c r="K677" s="35"/>
      <c r="L677" s="38"/>
      <c r="M677" s="196"/>
      <c r="N677" s="60"/>
      <c r="O677" s="60"/>
      <c r="P677" s="60"/>
      <c r="Q677" s="60"/>
      <c r="R677" s="60"/>
      <c r="S677" s="60"/>
      <c r="T677" s="61"/>
      <c r="AT677" s="17" t="s">
        <v>151</v>
      </c>
      <c r="AU677" s="17" t="s">
        <v>77</v>
      </c>
    </row>
    <row r="678" spans="2:65" s="13" customFormat="1" ht="11.25">
      <c r="B678" s="208"/>
      <c r="C678" s="209"/>
      <c r="D678" s="194" t="s">
        <v>153</v>
      </c>
      <c r="E678" s="210" t="s">
        <v>1</v>
      </c>
      <c r="F678" s="211" t="s">
        <v>282</v>
      </c>
      <c r="G678" s="209"/>
      <c r="H678" s="212">
        <v>20</v>
      </c>
      <c r="I678" s="213"/>
      <c r="J678" s="209"/>
      <c r="K678" s="209"/>
      <c r="L678" s="214"/>
      <c r="M678" s="215"/>
      <c r="N678" s="216"/>
      <c r="O678" s="216"/>
      <c r="P678" s="216"/>
      <c r="Q678" s="216"/>
      <c r="R678" s="216"/>
      <c r="S678" s="216"/>
      <c r="T678" s="217"/>
      <c r="AT678" s="218" t="s">
        <v>153</v>
      </c>
      <c r="AU678" s="218" t="s">
        <v>77</v>
      </c>
      <c r="AV678" s="13" t="s">
        <v>77</v>
      </c>
      <c r="AW678" s="13" t="s">
        <v>32</v>
      </c>
      <c r="AX678" s="13" t="s">
        <v>75</v>
      </c>
      <c r="AY678" s="218" t="s">
        <v>140</v>
      </c>
    </row>
    <row r="679" spans="2:65" s="1" customFormat="1" ht="16.5" customHeight="1">
      <c r="B679" s="34"/>
      <c r="C679" s="241" t="s">
        <v>869</v>
      </c>
      <c r="D679" s="241" t="s">
        <v>400</v>
      </c>
      <c r="E679" s="242" t="s">
        <v>870</v>
      </c>
      <c r="F679" s="243" t="s">
        <v>871</v>
      </c>
      <c r="G679" s="244" t="s">
        <v>583</v>
      </c>
      <c r="H679" s="245">
        <v>20</v>
      </c>
      <c r="I679" s="246"/>
      <c r="J679" s="247">
        <f>ROUND(I679*H679,2)</f>
        <v>0</v>
      </c>
      <c r="K679" s="243" t="s">
        <v>146</v>
      </c>
      <c r="L679" s="248"/>
      <c r="M679" s="249" t="s">
        <v>1</v>
      </c>
      <c r="N679" s="250" t="s">
        <v>40</v>
      </c>
      <c r="O679" s="60"/>
      <c r="P679" s="191">
        <f>O679*H679</f>
        <v>0</v>
      </c>
      <c r="Q679" s="191">
        <v>5.6300000000000003E-2</v>
      </c>
      <c r="R679" s="191">
        <f>Q679*H679</f>
        <v>1.1260000000000001</v>
      </c>
      <c r="S679" s="191">
        <v>0</v>
      </c>
      <c r="T679" s="192">
        <f>S679*H679</f>
        <v>0</v>
      </c>
      <c r="AR679" s="17" t="s">
        <v>197</v>
      </c>
      <c r="AT679" s="17" t="s">
        <v>400</v>
      </c>
      <c r="AU679" s="17" t="s">
        <v>77</v>
      </c>
      <c r="AY679" s="17" t="s">
        <v>140</v>
      </c>
      <c r="BE679" s="193">
        <f>IF(N679="základní",J679,0)</f>
        <v>0</v>
      </c>
      <c r="BF679" s="193">
        <f>IF(N679="snížená",J679,0)</f>
        <v>0</v>
      </c>
      <c r="BG679" s="193">
        <f>IF(N679="zákl. přenesená",J679,0)</f>
        <v>0</v>
      </c>
      <c r="BH679" s="193">
        <f>IF(N679="sníž. přenesená",J679,0)</f>
        <v>0</v>
      </c>
      <c r="BI679" s="193">
        <f>IF(N679="nulová",J679,0)</f>
        <v>0</v>
      </c>
      <c r="BJ679" s="17" t="s">
        <v>75</v>
      </c>
      <c r="BK679" s="193">
        <f>ROUND(I679*H679,2)</f>
        <v>0</v>
      </c>
      <c r="BL679" s="17" t="s">
        <v>147</v>
      </c>
      <c r="BM679" s="17" t="s">
        <v>872</v>
      </c>
    </row>
    <row r="680" spans="2:65" s="1" customFormat="1" ht="11.25">
      <c r="B680" s="34"/>
      <c r="C680" s="35"/>
      <c r="D680" s="194" t="s">
        <v>149</v>
      </c>
      <c r="E680" s="35"/>
      <c r="F680" s="195" t="s">
        <v>871</v>
      </c>
      <c r="G680" s="35"/>
      <c r="H680" s="35"/>
      <c r="I680" s="112"/>
      <c r="J680" s="35"/>
      <c r="K680" s="35"/>
      <c r="L680" s="38"/>
      <c r="M680" s="196"/>
      <c r="N680" s="60"/>
      <c r="O680" s="60"/>
      <c r="P680" s="60"/>
      <c r="Q680" s="60"/>
      <c r="R680" s="60"/>
      <c r="S680" s="60"/>
      <c r="T680" s="61"/>
      <c r="AT680" s="17" t="s">
        <v>149</v>
      </c>
      <c r="AU680" s="17" t="s">
        <v>77</v>
      </c>
    </row>
    <row r="681" spans="2:65" s="1" customFormat="1" ht="22.5" customHeight="1">
      <c r="B681" s="34"/>
      <c r="C681" s="182" t="s">
        <v>873</v>
      </c>
      <c r="D681" s="182" t="s">
        <v>142</v>
      </c>
      <c r="E681" s="183" t="s">
        <v>874</v>
      </c>
      <c r="F681" s="184" t="s">
        <v>875</v>
      </c>
      <c r="G681" s="185" t="s">
        <v>207</v>
      </c>
      <c r="H681" s="186">
        <v>1</v>
      </c>
      <c r="I681" s="187"/>
      <c r="J681" s="188">
        <f>ROUND(I681*H681,2)</f>
        <v>0</v>
      </c>
      <c r="K681" s="184" t="s">
        <v>1</v>
      </c>
      <c r="L681" s="38"/>
      <c r="M681" s="189" t="s">
        <v>1</v>
      </c>
      <c r="N681" s="190" t="s">
        <v>40</v>
      </c>
      <c r="O681" s="60"/>
      <c r="P681" s="191">
        <f>O681*H681</f>
        <v>0</v>
      </c>
      <c r="Q681" s="191">
        <v>0</v>
      </c>
      <c r="R681" s="191">
        <f>Q681*H681</f>
        <v>0</v>
      </c>
      <c r="S681" s="191">
        <v>0</v>
      </c>
      <c r="T681" s="192">
        <f>S681*H681</f>
        <v>0</v>
      </c>
      <c r="AR681" s="17" t="s">
        <v>147</v>
      </c>
      <c r="AT681" s="17" t="s">
        <v>142</v>
      </c>
      <c r="AU681" s="17" t="s">
        <v>77</v>
      </c>
      <c r="AY681" s="17" t="s">
        <v>140</v>
      </c>
      <c r="BE681" s="193">
        <f>IF(N681="základní",J681,0)</f>
        <v>0</v>
      </c>
      <c r="BF681" s="193">
        <f>IF(N681="snížená",J681,0)</f>
        <v>0</v>
      </c>
      <c r="BG681" s="193">
        <f>IF(N681="zákl. přenesená",J681,0)</f>
        <v>0</v>
      </c>
      <c r="BH681" s="193">
        <f>IF(N681="sníž. přenesená",J681,0)</f>
        <v>0</v>
      </c>
      <c r="BI681" s="193">
        <f>IF(N681="nulová",J681,0)</f>
        <v>0</v>
      </c>
      <c r="BJ681" s="17" t="s">
        <v>75</v>
      </c>
      <c r="BK681" s="193">
        <f>ROUND(I681*H681,2)</f>
        <v>0</v>
      </c>
      <c r="BL681" s="17" t="s">
        <v>147</v>
      </c>
      <c r="BM681" s="17" t="s">
        <v>876</v>
      </c>
    </row>
    <row r="682" spans="2:65" s="1" customFormat="1" ht="19.5">
      <c r="B682" s="34"/>
      <c r="C682" s="35"/>
      <c r="D682" s="194" t="s">
        <v>149</v>
      </c>
      <c r="E682" s="35"/>
      <c r="F682" s="195" t="s">
        <v>875</v>
      </c>
      <c r="G682" s="35"/>
      <c r="H682" s="35"/>
      <c r="I682" s="112"/>
      <c r="J682" s="35"/>
      <c r="K682" s="35"/>
      <c r="L682" s="38"/>
      <c r="M682" s="196"/>
      <c r="N682" s="60"/>
      <c r="O682" s="60"/>
      <c r="P682" s="60"/>
      <c r="Q682" s="60"/>
      <c r="R682" s="60"/>
      <c r="S682" s="60"/>
      <c r="T682" s="61"/>
      <c r="AT682" s="17" t="s">
        <v>149</v>
      </c>
      <c r="AU682" s="17" t="s">
        <v>77</v>
      </c>
    </row>
    <row r="683" spans="2:65" s="1" customFormat="1" ht="19.5">
      <c r="B683" s="34"/>
      <c r="C683" s="35"/>
      <c r="D683" s="194" t="s">
        <v>151</v>
      </c>
      <c r="E683" s="35"/>
      <c r="F683" s="197" t="s">
        <v>152</v>
      </c>
      <c r="G683" s="35"/>
      <c r="H683" s="35"/>
      <c r="I683" s="112"/>
      <c r="J683" s="35"/>
      <c r="K683" s="35"/>
      <c r="L683" s="38"/>
      <c r="M683" s="196"/>
      <c r="N683" s="60"/>
      <c r="O683" s="60"/>
      <c r="P683" s="60"/>
      <c r="Q683" s="60"/>
      <c r="R683" s="60"/>
      <c r="S683" s="60"/>
      <c r="T683" s="61"/>
      <c r="AT683" s="17" t="s">
        <v>151</v>
      </c>
      <c r="AU683" s="17" t="s">
        <v>77</v>
      </c>
    </row>
    <row r="684" spans="2:65" s="13" customFormat="1" ht="11.25">
      <c r="B684" s="208"/>
      <c r="C684" s="209"/>
      <c r="D684" s="194" t="s">
        <v>153</v>
      </c>
      <c r="E684" s="210" t="s">
        <v>1</v>
      </c>
      <c r="F684" s="211" t="s">
        <v>877</v>
      </c>
      <c r="G684" s="209"/>
      <c r="H684" s="212">
        <v>1</v>
      </c>
      <c r="I684" s="213"/>
      <c r="J684" s="209"/>
      <c r="K684" s="209"/>
      <c r="L684" s="214"/>
      <c r="M684" s="215"/>
      <c r="N684" s="216"/>
      <c r="O684" s="216"/>
      <c r="P684" s="216"/>
      <c r="Q684" s="216"/>
      <c r="R684" s="216"/>
      <c r="S684" s="216"/>
      <c r="T684" s="217"/>
      <c r="AT684" s="218" t="s">
        <v>153</v>
      </c>
      <c r="AU684" s="218" t="s">
        <v>77</v>
      </c>
      <c r="AV684" s="13" t="s">
        <v>77</v>
      </c>
      <c r="AW684" s="13" t="s">
        <v>32</v>
      </c>
      <c r="AX684" s="13" t="s">
        <v>75</v>
      </c>
      <c r="AY684" s="218" t="s">
        <v>140</v>
      </c>
    </row>
    <row r="685" spans="2:65" s="1" customFormat="1" ht="22.5" customHeight="1">
      <c r="B685" s="34"/>
      <c r="C685" s="182" t="s">
        <v>878</v>
      </c>
      <c r="D685" s="182" t="s">
        <v>142</v>
      </c>
      <c r="E685" s="183" t="s">
        <v>879</v>
      </c>
      <c r="F685" s="184" t="s">
        <v>880</v>
      </c>
      <c r="G685" s="185" t="s">
        <v>207</v>
      </c>
      <c r="H685" s="186">
        <v>1</v>
      </c>
      <c r="I685" s="187"/>
      <c r="J685" s="188">
        <f>ROUND(I685*H685,2)</f>
        <v>0</v>
      </c>
      <c r="K685" s="184" t="s">
        <v>1</v>
      </c>
      <c r="L685" s="38"/>
      <c r="M685" s="189" t="s">
        <v>1</v>
      </c>
      <c r="N685" s="190" t="s">
        <v>40</v>
      </c>
      <c r="O685" s="60"/>
      <c r="P685" s="191">
        <f>O685*H685</f>
        <v>0</v>
      </c>
      <c r="Q685" s="191">
        <v>0</v>
      </c>
      <c r="R685" s="191">
        <f>Q685*H685</f>
        <v>0</v>
      </c>
      <c r="S685" s="191">
        <v>0</v>
      </c>
      <c r="T685" s="192">
        <f>S685*H685</f>
        <v>0</v>
      </c>
      <c r="AR685" s="17" t="s">
        <v>147</v>
      </c>
      <c r="AT685" s="17" t="s">
        <v>142</v>
      </c>
      <c r="AU685" s="17" t="s">
        <v>77</v>
      </c>
      <c r="AY685" s="17" t="s">
        <v>140</v>
      </c>
      <c r="BE685" s="193">
        <f>IF(N685="základní",J685,0)</f>
        <v>0</v>
      </c>
      <c r="BF685" s="193">
        <f>IF(N685="snížená",J685,0)</f>
        <v>0</v>
      </c>
      <c r="BG685" s="193">
        <f>IF(N685="zákl. přenesená",J685,0)</f>
        <v>0</v>
      </c>
      <c r="BH685" s="193">
        <f>IF(N685="sníž. přenesená",J685,0)</f>
        <v>0</v>
      </c>
      <c r="BI685" s="193">
        <f>IF(N685="nulová",J685,0)</f>
        <v>0</v>
      </c>
      <c r="BJ685" s="17" t="s">
        <v>75</v>
      </c>
      <c r="BK685" s="193">
        <f>ROUND(I685*H685,2)</f>
        <v>0</v>
      </c>
      <c r="BL685" s="17" t="s">
        <v>147</v>
      </c>
      <c r="BM685" s="17" t="s">
        <v>881</v>
      </c>
    </row>
    <row r="686" spans="2:65" s="1" customFormat="1" ht="19.5">
      <c r="B686" s="34"/>
      <c r="C686" s="35"/>
      <c r="D686" s="194" t="s">
        <v>149</v>
      </c>
      <c r="E686" s="35"/>
      <c r="F686" s="195" t="s">
        <v>880</v>
      </c>
      <c r="G686" s="35"/>
      <c r="H686" s="35"/>
      <c r="I686" s="112"/>
      <c r="J686" s="35"/>
      <c r="K686" s="35"/>
      <c r="L686" s="38"/>
      <c r="M686" s="196"/>
      <c r="N686" s="60"/>
      <c r="O686" s="60"/>
      <c r="P686" s="60"/>
      <c r="Q686" s="60"/>
      <c r="R686" s="60"/>
      <c r="S686" s="60"/>
      <c r="T686" s="61"/>
      <c r="AT686" s="17" t="s">
        <v>149</v>
      </c>
      <c r="AU686" s="17" t="s">
        <v>77</v>
      </c>
    </row>
    <row r="687" spans="2:65" s="1" customFormat="1" ht="19.5">
      <c r="B687" s="34"/>
      <c r="C687" s="35"/>
      <c r="D687" s="194" t="s">
        <v>151</v>
      </c>
      <c r="E687" s="35"/>
      <c r="F687" s="197" t="s">
        <v>152</v>
      </c>
      <c r="G687" s="35"/>
      <c r="H687" s="35"/>
      <c r="I687" s="112"/>
      <c r="J687" s="35"/>
      <c r="K687" s="35"/>
      <c r="L687" s="38"/>
      <c r="M687" s="196"/>
      <c r="N687" s="60"/>
      <c r="O687" s="60"/>
      <c r="P687" s="60"/>
      <c r="Q687" s="60"/>
      <c r="R687" s="60"/>
      <c r="S687" s="60"/>
      <c r="T687" s="61"/>
      <c r="AT687" s="17" t="s">
        <v>151</v>
      </c>
      <c r="AU687" s="17" t="s">
        <v>77</v>
      </c>
    </row>
    <row r="688" spans="2:65" s="13" customFormat="1" ht="11.25">
      <c r="B688" s="208"/>
      <c r="C688" s="209"/>
      <c r="D688" s="194" t="s">
        <v>153</v>
      </c>
      <c r="E688" s="210" t="s">
        <v>1</v>
      </c>
      <c r="F688" s="211" t="s">
        <v>882</v>
      </c>
      <c r="G688" s="209"/>
      <c r="H688" s="212">
        <v>1</v>
      </c>
      <c r="I688" s="213"/>
      <c r="J688" s="209"/>
      <c r="K688" s="209"/>
      <c r="L688" s="214"/>
      <c r="M688" s="215"/>
      <c r="N688" s="216"/>
      <c r="O688" s="216"/>
      <c r="P688" s="216"/>
      <c r="Q688" s="216"/>
      <c r="R688" s="216"/>
      <c r="S688" s="216"/>
      <c r="T688" s="217"/>
      <c r="AT688" s="218" t="s">
        <v>153</v>
      </c>
      <c r="AU688" s="218" t="s">
        <v>77</v>
      </c>
      <c r="AV688" s="13" t="s">
        <v>77</v>
      </c>
      <c r="AW688" s="13" t="s">
        <v>32</v>
      </c>
      <c r="AX688" s="13" t="s">
        <v>75</v>
      </c>
      <c r="AY688" s="218" t="s">
        <v>140</v>
      </c>
    </row>
    <row r="689" spans="2:65" s="1" customFormat="1" ht="16.5" customHeight="1">
      <c r="B689" s="34"/>
      <c r="C689" s="182" t="s">
        <v>883</v>
      </c>
      <c r="D689" s="182" t="s">
        <v>142</v>
      </c>
      <c r="E689" s="183" t="s">
        <v>884</v>
      </c>
      <c r="F689" s="184" t="s">
        <v>885</v>
      </c>
      <c r="G689" s="185" t="s">
        <v>200</v>
      </c>
      <c r="H689" s="186">
        <v>31.04</v>
      </c>
      <c r="I689" s="187"/>
      <c r="J689" s="188">
        <f>ROUND(I689*H689,2)</f>
        <v>0</v>
      </c>
      <c r="K689" s="184" t="s">
        <v>1</v>
      </c>
      <c r="L689" s="38"/>
      <c r="M689" s="189" t="s">
        <v>1</v>
      </c>
      <c r="N689" s="190" t="s">
        <v>40</v>
      </c>
      <c r="O689" s="60"/>
      <c r="P689" s="191">
        <f>O689*H689</f>
        <v>0</v>
      </c>
      <c r="Q689" s="191">
        <v>6.9999999999999994E-5</v>
      </c>
      <c r="R689" s="191">
        <f>Q689*H689</f>
        <v>2.1727999999999999E-3</v>
      </c>
      <c r="S689" s="191">
        <v>0</v>
      </c>
      <c r="T689" s="192">
        <f>S689*H689</f>
        <v>0</v>
      </c>
      <c r="AR689" s="17" t="s">
        <v>147</v>
      </c>
      <c r="AT689" s="17" t="s">
        <v>142</v>
      </c>
      <c r="AU689" s="17" t="s">
        <v>77</v>
      </c>
      <c r="AY689" s="17" t="s">
        <v>140</v>
      </c>
      <c r="BE689" s="193">
        <f>IF(N689="základní",J689,0)</f>
        <v>0</v>
      </c>
      <c r="BF689" s="193">
        <f>IF(N689="snížená",J689,0)</f>
        <v>0</v>
      </c>
      <c r="BG689" s="193">
        <f>IF(N689="zákl. přenesená",J689,0)</f>
        <v>0</v>
      </c>
      <c r="BH689" s="193">
        <f>IF(N689="sníž. přenesená",J689,0)</f>
        <v>0</v>
      </c>
      <c r="BI689" s="193">
        <f>IF(N689="nulová",J689,0)</f>
        <v>0</v>
      </c>
      <c r="BJ689" s="17" t="s">
        <v>75</v>
      </c>
      <c r="BK689" s="193">
        <f>ROUND(I689*H689,2)</f>
        <v>0</v>
      </c>
      <c r="BL689" s="17" t="s">
        <v>147</v>
      </c>
      <c r="BM689" s="17" t="s">
        <v>886</v>
      </c>
    </row>
    <row r="690" spans="2:65" s="1" customFormat="1" ht="11.25">
      <c r="B690" s="34"/>
      <c r="C690" s="35"/>
      <c r="D690" s="194" t="s">
        <v>149</v>
      </c>
      <c r="E690" s="35"/>
      <c r="F690" s="195" t="s">
        <v>887</v>
      </c>
      <c r="G690" s="35"/>
      <c r="H690" s="35"/>
      <c r="I690" s="112"/>
      <c r="J690" s="35"/>
      <c r="K690" s="35"/>
      <c r="L690" s="38"/>
      <c r="M690" s="196"/>
      <c r="N690" s="60"/>
      <c r="O690" s="60"/>
      <c r="P690" s="60"/>
      <c r="Q690" s="60"/>
      <c r="R690" s="60"/>
      <c r="S690" s="60"/>
      <c r="T690" s="61"/>
      <c r="AT690" s="17" t="s">
        <v>149</v>
      </c>
      <c r="AU690" s="17" t="s">
        <v>77</v>
      </c>
    </row>
    <row r="691" spans="2:65" s="1" customFormat="1" ht="29.25">
      <c r="B691" s="34"/>
      <c r="C691" s="35"/>
      <c r="D691" s="194" t="s">
        <v>151</v>
      </c>
      <c r="E691" s="35"/>
      <c r="F691" s="197" t="s">
        <v>888</v>
      </c>
      <c r="G691" s="35"/>
      <c r="H691" s="35"/>
      <c r="I691" s="112"/>
      <c r="J691" s="35"/>
      <c r="K691" s="35"/>
      <c r="L691" s="38"/>
      <c r="M691" s="196"/>
      <c r="N691" s="60"/>
      <c r="O691" s="60"/>
      <c r="P691" s="60"/>
      <c r="Q691" s="60"/>
      <c r="R691" s="60"/>
      <c r="S691" s="60"/>
      <c r="T691" s="61"/>
      <c r="AT691" s="17" t="s">
        <v>151</v>
      </c>
      <c r="AU691" s="17" t="s">
        <v>77</v>
      </c>
    </row>
    <row r="692" spans="2:65" s="12" customFormat="1" ht="11.25">
      <c r="B692" s="198"/>
      <c r="C692" s="199"/>
      <c r="D692" s="194" t="s">
        <v>153</v>
      </c>
      <c r="E692" s="200" t="s">
        <v>1</v>
      </c>
      <c r="F692" s="201" t="s">
        <v>889</v>
      </c>
      <c r="G692" s="199"/>
      <c r="H692" s="200" t="s">
        <v>1</v>
      </c>
      <c r="I692" s="202"/>
      <c r="J692" s="199"/>
      <c r="K692" s="199"/>
      <c r="L692" s="203"/>
      <c r="M692" s="204"/>
      <c r="N692" s="205"/>
      <c r="O692" s="205"/>
      <c r="P692" s="205"/>
      <c r="Q692" s="205"/>
      <c r="R692" s="205"/>
      <c r="S692" s="205"/>
      <c r="T692" s="206"/>
      <c r="AT692" s="207" t="s">
        <v>153</v>
      </c>
      <c r="AU692" s="207" t="s">
        <v>77</v>
      </c>
      <c r="AV692" s="12" t="s">
        <v>75</v>
      </c>
      <c r="AW692" s="12" t="s">
        <v>32</v>
      </c>
      <c r="AX692" s="12" t="s">
        <v>69</v>
      </c>
      <c r="AY692" s="207" t="s">
        <v>140</v>
      </c>
    </row>
    <row r="693" spans="2:65" s="13" customFormat="1" ht="11.25">
      <c r="B693" s="208"/>
      <c r="C693" s="209"/>
      <c r="D693" s="194" t="s">
        <v>153</v>
      </c>
      <c r="E693" s="210" t="s">
        <v>1</v>
      </c>
      <c r="F693" s="211" t="s">
        <v>890</v>
      </c>
      <c r="G693" s="209"/>
      <c r="H693" s="212">
        <v>31.04</v>
      </c>
      <c r="I693" s="213"/>
      <c r="J693" s="209"/>
      <c r="K693" s="209"/>
      <c r="L693" s="214"/>
      <c r="M693" s="215"/>
      <c r="N693" s="216"/>
      <c r="O693" s="216"/>
      <c r="P693" s="216"/>
      <c r="Q693" s="216"/>
      <c r="R693" s="216"/>
      <c r="S693" s="216"/>
      <c r="T693" s="217"/>
      <c r="AT693" s="218" t="s">
        <v>153</v>
      </c>
      <c r="AU693" s="218" t="s">
        <v>77</v>
      </c>
      <c r="AV693" s="13" t="s">
        <v>77</v>
      </c>
      <c r="AW693" s="13" t="s">
        <v>32</v>
      </c>
      <c r="AX693" s="13" t="s">
        <v>75</v>
      </c>
      <c r="AY693" s="218" t="s">
        <v>140</v>
      </c>
    </row>
    <row r="694" spans="2:65" s="1" customFormat="1" ht="16.5" customHeight="1">
      <c r="B694" s="34"/>
      <c r="C694" s="182" t="s">
        <v>891</v>
      </c>
      <c r="D694" s="182" t="s">
        <v>142</v>
      </c>
      <c r="E694" s="183" t="s">
        <v>892</v>
      </c>
      <c r="F694" s="184" t="s">
        <v>893</v>
      </c>
      <c r="G694" s="185" t="s">
        <v>583</v>
      </c>
      <c r="H694" s="186">
        <v>16</v>
      </c>
      <c r="I694" s="187"/>
      <c r="J694" s="188">
        <f>ROUND(I694*H694,2)</f>
        <v>0</v>
      </c>
      <c r="K694" s="184" t="s">
        <v>146</v>
      </c>
      <c r="L694" s="38"/>
      <c r="M694" s="189" t="s">
        <v>1</v>
      </c>
      <c r="N694" s="190" t="s">
        <v>40</v>
      </c>
      <c r="O694" s="60"/>
      <c r="P694" s="191">
        <f>O694*H694</f>
        <v>0</v>
      </c>
      <c r="Q694" s="191">
        <v>1.298E-2</v>
      </c>
      <c r="R694" s="191">
        <f>Q694*H694</f>
        <v>0.20768</v>
      </c>
      <c r="S694" s="191">
        <v>0</v>
      </c>
      <c r="T694" s="192">
        <f>S694*H694</f>
        <v>0</v>
      </c>
      <c r="AR694" s="17" t="s">
        <v>147</v>
      </c>
      <c r="AT694" s="17" t="s">
        <v>142</v>
      </c>
      <c r="AU694" s="17" t="s">
        <v>77</v>
      </c>
      <c r="AY694" s="17" t="s">
        <v>140</v>
      </c>
      <c r="BE694" s="193">
        <f>IF(N694="základní",J694,0)</f>
        <v>0</v>
      </c>
      <c r="BF694" s="193">
        <f>IF(N694="snížená",J694,0)</f>
        <v>0</v>
      </c>
      <c r="BG694" s="193">
        <f>IF(N694="zákl. přenesená",J694,0)</f>
        <v>0</v>
      </c>
      <c r="BH694" s="193">
        <f>IF(N694="sníž. přenesená",J694,0)</f>
        <v>0</v>
      </c>
      <c r="BI694" s="193">
        <f>IF(N694="nulová",J694,0)</f>
        <v>0</v>
      </c>
      <c r="BJ694" s="17" t="s">
        <v>75</v>
      </c>
      <c r="BK694" s="193">
        <f>ROUND(I694*H694,2)</f>
        <v>0</v>
      </c>
      <c r="BL694" s="17" t="s">
        <v>147</v>
      </c>
      <c r="BM694" s="17" t="s">
        <v>894</v>
      </c>
    </row>
    <row r="695" spans="2:65" s="1" customFormat="1" ht="11.25">
      <c r="B695" s="34"/>
      <c r="C695" s="35"/>
      <c r="D695" s="194" t="s">
        <v>149</v>
      </c>
      <c r="E695" s="35"/>
      <c r="F695" s="195" t="s">
        <v>895</v>
      </c>
      <c r="G695" s="35"/>
      <c r="H695" s="35"/>
      <c r="I695" s="112"/>
      <c r="J695" s="35"/>
      <c r="K695" s="35"/>
      <c r="L695" s="38"/>
      <c r="M695" s="196"/>
      <c r="N695" s="60"/>
      <c r="O695" s="60"/>
      <c r="P695" s="60"/>
      <c r="Q695" s="60"/>
      <c r="R695" s="60"/>
      <c r="S695" s="60"/>
      <c r="T695" s="61"/>
      <c r="AT695" s="17" t="s">
        <v>149</v>
      </c>
      <c r="AU695" s="17" t="s">
        <v>77</v>
      </c>
    </row>
    <row r="696" spans="2:65" s="1" customFormat="1" ht="19.5">
      <c r="B696" s="34"/>
      <c r="C696" s="35"/>
      <c r="D696" s="194" t="s">
        <v>151</v>
      </c>
      <c r="E696" s="35"/>
      <c r="F696" s="197" t="s">
        <v>152</v>
      </c>
      <c r="G696" s="35"/>
      <c r="H696" s="35"/>
      <c r="I696" s="112"/>
      <c r="J696" s="35"/>
      <c r="K696" s="35"/>
      <c r="L696" s="38"/>
      <c r="M696" s="196"/>
      <c r="N696" s="60"/>
      <c r="O696" s="60"/>
      <c r="P696" s="60"/>
      <c r="Q696" s="60"/>
      <c r="R696" s="60"/>
      <c r="S696" s="60"/>
      <c r="T696" s="61"/>
      <c r="AT696" s="17" t="s">
        <v>151</v>
      </c>
      <c r="AU696" s="17" t="s">
        <v>77</v>
      </c>
    </row>
    <row r="697" spans="2:65" s="12" customFormat="1" ht="11.25">
      <c r="B697" s="198"/>
      <c r="C697" s="199"/>
      <c r="D697" s="194" t="s">
        <v>153</v>
      </c>
      <c r="E697" s="200" t="s">
        <v>1</v>
      </c>
      <c r="F697" s="201" t="s">
        <v>896</v>
      </c>
      <c r="G697" s="199"/>
      <c r="H697" s="200" t="s">
        <v>1</v>
      </c>
      <c r="I697" s="202"/>
      <c r="J697" s="199"/>
      <c r="K697" s="199"/>
      <c r="L697" s="203"/>
      <c r="M697" s="204"/>
      <c r="N697" s="205"/>
      <c r="O697" s="205"/>
      <c r="P697" s="205"/>
      <c r="Q697" s="205"/>
      <c r="R697" s="205"/>
      <c r="S697" s="205"/>
      <c r="T697" s="206"/>
      <c r="AT697" s="207" t="s">
        <v>153</v>
      </c>
      <c r="AU697" s="207" t="s">
        <v>77</v>
      </c>
      <c r="AV697" s="12" t="s">
        <v>75</v>
      </c>
      <c r="AW697" s="12" t="s">
        <v>32</v>
      </c>
      <c r="AX697" s="12" t="s">
        <v>69</v>
      </c>
      <c r="AY697" s="207" t="s">
        <v>140</v>
      </c>
    </row>
    <row r="698" spans="2:65" s="12" customFormat="1" ht="11.25">
      <c r="B698" s="198"/>
      <c r="C698" s="199"/>
      <c r="D698" s="194" t="s">
        <v>153</v>
      </c>
      <c r="E698" s="200" t="s">
        <v>1</v>
      </c>
      <c r="F698" s="201" t="s">
        <v>897</v>
      </c>
      <c r="G698" s="199"/>
      <c r="H698" s="200" t="s">
        <v>1</v>
      </c>
      <c r="I698" s="202"/>
      <c r="J698" s="199"/>
      <c r="K698" s="199"/>
      <c r="L698" s="203"/>
      <c r="M698" s="204"/>
      <c r="N698" s="205"/>
      <c r="O698" s="205"/>
      <c r="P698" s="205"/>
      <c r="Q698" s="205"/>
      <c r="R698" s="205"/>
      <c r="S698" s="205"/>
      <c r="T698" s="206"/>
      <c r="AT698" s="207" t="s">
        <v>153</v>
      </c>
      <c r="AU698" s="207" t="s">
        <v>77</v>
      </c>
      <c r="AV698" s="12" t="s">
        <v>75</v>
      </c>
      <c r="AW698" s="12" t="s">
        <v>32</v>
      </c>
      <c r="AX698" s="12" t="s">
        <v>69</v>
      </c>
      <c r="AY698" s="207" t="s">
        <v>140</v>
      </c>
    </row>
    <row r="699" spans="2:65" s="13" customFormat="1" ht="11.25">
      <c r="B699" s="208"/>
      <c r="C699" s="209"/>
      <c r="D699" s="194" t="s">
        <v>153</v>
      </c>
      <c r="E699" s="210" t="s">
        <v>1</v>
      </c>
      <c r="F699" s="211" t="s">
        <v>898</v>
      </c>
      <c r="G699" s="209"/>
      <c r="H699" s="212">
        <v>4</v>
      </c>
      <c r="I699" s="213"/>
      <c r="J699" s="209"/>
      <c r="K699" s="209"/>
      <c r="L699" s="214"/>
      <c r="M699" s="215"/>
      <c r="N699" s="216"/>
      <c r="O699" s="216"/>
      <c r="P699" s="216"/>
      <c r="Q699" s="216"/>
      <c r="R699" s="216"/>
      <c r="S699" s="216"/>
      <c r="T699" s="217"/>
      <c r="AT699" s="218" t="s">
        <v>153</v>
      </c>
      <c r="AU699" s="218" t="s">
        <v>77</v>
      </c>
      <c r="AV699" s="13" t="s">
        <v>77</v>
      </c>
      <c r="AW699" s="13" t="s">
        <v>32</v>
      </c>
      <c r="AX699" s="13" t="s">
        <v>69</v>
      </c>
      <c r="AY699" s="218" t="s">
        <v>140</v>
      </c>
    </row>
    <row r="700" spans="2:65" s="12" customFormat="1" ht="11.25">
      <c r="B700" s="198"/>
      <c r="C700" s="199"/>
      <c r="D700" s="194" t="s">
        <v>153</v>
      </c>
      <c r="E700" s="200" t="s">
        <v>1</v>
      </c>
      <c r="F700" s="201" t="s">
        <v>899</v>
      </c>
      <c r="G700" s="199"/>
      <c r="H700" s="200" t="s">
        <v>1</v>
      </c>
      <c r="I700" s="202"/>
      <c r="J700" s="199"/>
      <c r="K700" s="199"/>
      <c r="L700" s="203"/>
      <c r="M700" s="204"/>
      <c r="N700" s="205"/>
      <c r="O700" s="205"/>
      <c r="P700" s="205"/>
      <c r="Q700" s="205"/>
      <c r="R700" s="205"/>
      <c r="S700" s="205"/>
      <c r="T700" s="206"/>
      <c r="AT700" s="207" t="s">
        <v>153</v>
      </c>
      <c r="AU700" s="207" t="s">
        <v>77</v>
      </c>
      <c r="AV700" s="12" t="s">
        <v>75</v>
      </c>
      <c r="AW700" s="12" t="s">
        <v>32</v>
      </c>
      <c r="AX700" s="12" t="s">
        <v>69</v>
      </c>
      <c r="AY700" s="207" t="s">
        <v>140</v>
      </c>
    </row>
    <row r="701" spans="2:65" s="13" customFormat="1" ht="11.25">
      <c r="B701" s="208"/>
      <c r="C701" s="209"/>
      <c r="D701" s="194" t="s">
        <v>153</v>
      </c>
      <c r="E701" s="210" t="s">
        <v>1</v>
      </c>
      <c r="F701" s="211" t="s">
        <v>900</v>
      </c>
      <c r="G701" s="209"/>
      <c r="H701" s="212">
        <v>12</v>
      </c>
      <c r="I701" s="213"/>
      <c r="J701" s="209"/>
      <c r="K701" s="209"/>
      <c r="L701" s="214"/>
      <c r="M701" s="215"/>
      <c r="N701" s="216"/>
      <c r="O701" s="216"/>
      <c r="P701" s="216"/>
      <c r="Q701" s="216"/>
      <c r="R701" s="216"/>
      <c r="S701" s="216"/>
      <c r="T701" s="217"/>
      <c r="AT701" s="218" t="s">
        <v>153</v>
      </c>
      <c r="AU701" s="218" t="s">
        <v>77</v>
      </c>
      <c r="AV701" s="13" t="s">
        <v>77</v>
      </c>
      <c r="AW701" s="13" t="s">
        <v>32</v>
      </c>
      <c r="AX701" s="13" t="s">
        <v>69</v>
      </c>
      <c r="AY701" s="218" t="s">
        <v>140</v>
      </c>
    </row>
    <row r="702" spans="2:65" s="14" customFormat="1" ht="11.25">
      <c r="B702" s="219"/>
      <c r="C702" s="220"/>
      <c r="D702" s="194" t="s">
        <v>153</v>
      </c>
      <c r="E702" s="221" t="s">
        <v>1</v>
      </c>
      <c r="F702" s="222" t="s">
        <v>196</v>
      </c>
      <c r="G702" s="220"/>
      <c r="H702" s="223">
        <v>16</v>
      </c>
      <c r="I702" s="224"/>
      <c r="J702" s="220"/>
      <c r="K702" s="220"/>
      <c r="L702" s="225"/>
      <c r="M702" s="226"/>
      <c r="N702" s="227"/>
      <c r="O702" s="227"/>
      <c r="P702" s="227"/>
      <c r="Q702" s="227"/>
      <c r="R702" s="227"/>
      <c r="S702" s="227"/>
      <c r="T702" s="228"/>
      <c r="AT702" s="229" t="s">
        <v>153</v>
      </c>
      <c r="AU702" s="229" t="s">
        <v>77</v>
      </c>
      <c r="AV702" s="14" t="s">
        <v>147</v>
      </c>
      <c r="AW702" s="14" t="s">
        <v>32</v>
      </c>
      <c r="AX702" s="14" t="s">
        <v>75</v>
      </c>
      <c r="AY702" s="229" t="s">
        <v>140</v>
      </c>
    </row>
    <row r="703" spans="2:65" s="11" customFormat="1" ht="22.9" customHeight="1">
      <c r="B703" s="166"/>
      <c r="C703" s="167"/>
      <c r="D703" s="168" t="s">
        <v>68</v>
      </c>
      <c r="E703" s="180" t="s">
        <v>204</v>
      </c>
      <c r="F703" s="180" t="s">
        <v>901</v>
      </c>
      <c r="G703" s="167"/>
      <c r="H703" s="167"/>
      <c r="I703" s="170"/>
      <c r="J703" s="181">
        <f>BK703</f>
        <v>0</v>
      </c>
      <c r="K703" s="167"/>
      <c r="L703" s="172"/>
      <c r="M703" s="173"/>
      <c r="N703" s="174"/>
      <c r="O703" s="174"/>
      <c r="P703" s="175">
        <f>SUM(P704:P760)</f>
        <v>0</v>
      </c>
      <c r="Q703" s="174"/>
      <c r="R703" s="175">
        <f>SUM(R704:R760)</f>
        <v>4.8298610000000006E-2</v>
      </c>
      <c r="S703" s="174"/>
      <c r="T703" s="176">
        <f>SUM(T704:T760)</f>
        <v>1.2375</v>
      </c>
      <c r="AR703" s="177" t="s">
        <v>75</v>
      </c>
      <c r="AT703" s="178" t="s">
        <v>68</v>
      </c>
      <c r="AU703" s="178" t="s">
        <v>75</v>
      </c>
      <c r="AY703" s="177" t="s">
        <v>140</v>
      </c>
      <c r="BK703" s="179">
        <f>SUM(BK704:BK760)</f>
        <v>0</v>
      </c>
    </row>
    <row r="704" spans="2:65" s="1" customFormat="1" ht="16.5" customHeight="1">
      <c r="B704" s="34"/>
      <c r="C704" s="182" t="s">
        <v>902</v>
      </c>
      <c r="D704" s="182" t="s">
        <v>142</v>
      </c>
      <c r="E704" s="183" t="s">
        <v>903</v>
      </c>
      <c r="F704" s="184" t="s">
        <v>904</v>
      </c>
      <c r="G704" s="185" t="s">
        <v>200</v>
      </c>
      <c r="H704" s="186">
        <v>1391.0920000000001</v>
      </c>
      <c r="I704" s="187"/>
      <c r="J704" s="188">
        <f>ROUND(I704*H704,2)</f>
        <v>0</v>
      </c>
      <c r="K704" s="184" t="s">
        <v>146</v>
      </c>
      <c r="L704" s="38"/>
      <c r="M704" s="189" t="s">
        <v>1</v>
      </c>
      <c r="N704" s="190" t="s">
        <v>40</v>
      </c>
      <c r="O704" s="60"/>
      <c r="P704" s="191">
        <f>O704*H704</f>
        <v>0</v>
      </c>
      <c r="Q704" s="191">
        <v>0</v>
      </c>
      <c r="R704" s="191">
        <f>Q704*H704</f>
        <v>0</v>
      </c>
      <c r="S704" s="191">
        <v>0</v>
      </c>
      <c r="T704" s="192">
        <f>S704*H704</f>
        <v>0</v>
      </c>
      <c r="AR704" s="17" t="s">
        <v>147</v>
      </c>
      <c r="AT704" s="17" t="s">
        <v>142</v>
      </c>
      <c r="AU704" s="17" t="s">
        <v>77</v>
      </c>
      <c r="AY704" s="17" t="s">
        <v>140</v>
      </c>
      <c r="BE704" s="193">
        <f>IF(N704="základní",J704,0)</f>
        <v>0</v>
      </c>
      <c r="BF704" s="193">
        <f>IF(N704="snížená",J704,0)</f>
        <v>0</v>
      </c>
      <c r="BG704" s="193">
        <f>IF(N704="zákl. přenesená",J704,0)</f>
        <v>0</v>
      </c>
      <c r="BH704" s="193">
        <f>IF(N704="sníž. přenesená",J704,0)</f>
        <v>0</v>
      </c>
      <c r="BI704" s="193">
        <f>IF(N704="nulová",J704,0)</f>
        <v>0</v>
      </c>
      <c r="BJ704" s="17" t="s">
        <v>75</v>
      </c>
      <c r="BK704" s="193">
        <f>ROUND(I704*H704,2)</f>
        <v>0</v>
      </c>
      <c r="BL704" s="17" t="s">
        <v>147</v>
      </c>
      <c r="BM704" s="17" t="s">
        <v>905</v>
      </c>
    </row>
    <row r="705" spans="2:51" s="1" customFormat="1" ht="11.25">
      <c r="B705" s="34"/>
      <c r="C705" s="35"/>
      <c r="D705" s="194" t="s">
        <v>149</v>
      </c>
      <c r="E705" s="35"/>
      <c r="F705" s="195" t="s">
        <v>906</v>
      </c>
      <c r="G705" s="35"/>
      <c r="H705" s="35"/>
      <c r="I705" s="112"/>
      <c r="J705" s="35"/>
      <c r="K705" s="35"/>
      <c r="L705" s="38"/>
      <c r="M705" s="196"/>
      <c r="N705" s="60"/>
      <c r="O705" s="60"/>
      <c r="P705" s="60"/>
      <c r="Q705" s="60"/>
      <c r="R705" s="60"/>
      <c r="S705" s="60"/>
      <c r="T705" s="61"/>
      <c r="AT705" s="17" t="s">
        <v>149</v>
      </c>
      <c r="AU705" s="17" t="s">
        <v>77</v>
      </c>
    </row>
    <row r="706" spans="2:51" s="1" customFormat="1" ht="19.5">
      <c r="B706" s="34"/>
      <c r="C706" s="35"/>
      <c r="D706" s="194" t="s">
        <v>151</v>
      </c>
      <c r="E706" s="35"/>
      <c r="F706" s="197" t="s">
        <v>152</v>
      </c>
      <c r="G706" s="35"/>
      <c r="H706" s="35"/>
      <c r="I706" s="112"/>
      <c r="J706" s="35"/>
      <c r="K706" s="35"/>
      <c r="L706" s="38"/>
      <c r="M706" s="196"/>
      <c r="N706" s="60"/>
      <c r="O706" s="60"/>
      <c r="P706" s="60"/>
      <c r="Q706" s="60"/>
      <c r="R706" s="60"/>
      <c r="S706" s="60"/>
      <c r="T706" s="61"/>
      <c r="AT706" s="17" t="s">
        <v>151</v>
      </c>
      <c r="AU706" s="17" t="s">
        <v>77</v>
      </c>
    </row>
    <row r="707" spans="2:51" s="12" customFormat="1" ht="11.25">
      <c r="B707" s="198"/>
      <c r="C707" s="199"/>
      <c r="D707" s="194" t="s">
        <v>153</v>
      </c>
      <c r="E707" s="200" t="s">
        <v>1</v>
      </c>
      <c r="F707" s="201" t="s">
        <v>186</v>
      </c>
      <c r="G707" s="199"/>
      <c r="H707" s="200" t="s">
        <v>1</v>
      </c>
      <c r="I707" s="202"/>
      <c r="J707" s="199"/>
      <c r="K707" s="199"/>
      <c r="L707" s="203"/>
      <c r="M707" s="204"/>
      <c r="N707" s="205"/>
      <c r="O707" s="205"/>
      <c r="P707" s="205"/>
      <c r="Q707" s="205"/>
      <c r="R707" s="205"/>
      <c r="S707" s="205"/>
      <c r="T707" s="206"/>
      <c r="AT707" s="207" t="s">
        <v>153</v>
      </c>
      <c r="AU707" s="207" t="s">
        <v>77</v>
      </c>
      <c r="AV707" s="12" t="s">
        <v>75</v>
      </c>
      <c r="AW707" s="12" t="s">
        <v>32</v>
      </c>
      <c r="AX707" s="12" t="s">
        <v>69</v>
      </c>
      <c r="AY707" s="207" t="s">
        <v>140</v>
      </c>
    </row>
    <row r="708" spans="2:51" s="12" customFormat="1" ht="11.25">
      <c r="B708" s="198"/>
      <c r="C708" s="199"/>
      <c r="D708" s="194" t="s">
        <v>153</v>
      </c>
      <c r="E708" s="200" t="s">
        <v>1</v>
      </c>
      <c r="F708" s="201" t="s">
        <v>187</v>
      </c>
      <c r="G708" s="199"/>
      <c r="H708" s="200" t="s">
        <v>1</v>
      </c>
      <c r="I708" s="202"/>
      <c r="J708" s="199"/>
      <c r="K708" s="199"/>
      <c r="L708" s="203"/>
      <c r="M708" s="204"/>
      <c r="N708" s="205"/>
      <c r="O708" s="205"/>
      <c r="P708" s="205"/>
      <c r="Q708" s="205"/>
      <c r="R708" s="205"/>
      <c r="S708" s="205"/>
      <c r="T708" s="206"/>
      <c r="AT708" s="207" t="s">
        <v>153</v>
      </c>
      <c r="AU708" s="207" t="s">
        <v>77</v>
      </c>
      <c r="AV708" s="12" t="s">
        <v>75</v>
      </c>
      <c r="AW708" s="12" t="s">
        <v>32</v>
      </c>
      <c r="AX708" s="12" t="s">
        <v>69</v>
      </c>
      <c r="AY708" s="207" t="s">
        <v>140</v>
      </c>
    </row>
    <row r="709" spans="2:51" s="13" customFormat="1" ht="11.25">
      <c r="B709" s="208"/>
      <c r="C709" s="209"/>
      <c r="D709" s="194" t="s">
        <v>153</v>
      </c>
      <c r="E709" s="210" t="s">
        <v>1</v>
      </c>
      <c r="F709" s="211" t="s">
        <v>907</v>
      </c>
      <c r="G709" s="209"/>
      <c r="H709" s="212">
        <v>258.8</v>
      </c>
      <c r="I709" s="213"/>
      <c r="J709" s="209"/>
      <c r="K709" s="209"/>
      <c r="L709" s="214"/>
      <c r="M709" s="215"/>
      <c r="N709" s="216"/>
      <c r="O709" s="216"/>
      <c r="P709" s="216"/>
      <c r="Q709" s="216"/>
      <c r="R709" s="216"/>
      <c r="S709" s="216"/>
      <c r="T709" s="217"/>
      <c r="AT709" s="218" t="s">
        <v>153</v>
      </c>
      <c r="AU709" s="218" t="s">
        <v>77</v>
      </c>
      <c r="AV709" s="13" t="s">
        <v>77</v>
      </c>
      <c r="AW709" s="13" t="s">
        <v>32</v>
      </c>
      <c r="AX709" s="13" t="s">
        <v>69</v>
      </c>
      <c r="AY709" s="218" t="s">
        <v>140</v>
      </c>
    </row>
    <row r="710" spans="2:51" s="13" customFormat="1" ht="11.25">
      <c r="B710" s="208"/>
      <c r="C710" s="209"/>
      <c r="D710" s="194" t="s">
        <v>153</v>
      </c>
      <c r="E710" s="210" t="s">
        <v>1</v>
      </c>
      <c r="F710" s="211" t="s">
        <v>908</v>
      </c>
      <c r="G710" s="209"/>
      <c r="H710" s="212">
        <v>11.1</v>
      </c>
      <c r="I710" s="213"/>
      <c r="J710" s="209"/>
      <c r="K710" s="209"/>
      <c r="L710" s="214"/>
      <c r="M710" s="215"/>
      <c r="N710" s="216"/>
      <c r="O710" s="216"/>
      <c r="P710" s="216"/>
      <c r="Q710" s="216"/>
      <c r="R710" s="216"/>
      <c r="S710" s="216"/>
      <c r="T710" s="217"/>
      <c r="AT710" s="218" t="s">
        <v>153</v>
      </c>
      <c r="AU710" s="218" t="s">
        <v>77</v>
      </c>
      <c r="AV710" s="13" t="s">
        <v>77</v>
      </c>
      <c r="AW710" s="13" t="s">
        <v>32</v>
      </c>
      <c r="AX710" s="13" t="s">
        <v>69</v>
      </c>
      <c r="AY710" s="218" t="s">
        <v>140</v>
      </c>
    </row>
    <row r="711" spans="2:51" s="13" customFormat="1" ht="11.25">
      <c r="B711" s="208"/>
      <c r="C711" s="209"/>
      <c r="D711" s="194" t="s">
        <v>153</v>
      </c>
      <c r="E711" s="210" t="s">
        <v>1</v>
      </c>
      <c r="F711" s="211" t="s">
        <v>190</v>
      </c>
      <c r="G711" s="209"/>
      <c r="H711" s="212">
        <v>1030.972</v>
      </c>
      <c r="I711" s="213"/>
      <c r="J711" s="209"/>
      <c r="K711" s="209"/>
      <c r="L711" s="214"/>
      <c r="M711" s="215"/>
      <c r="N711" s="216"/>
      <c r="O711" s="216"/>
      <c r="P711" s="216"/>
      <c r="Q711" s="216"/>
      <c r="R711" s="216"/>
      <c r="S711" s="216"/>
      <c r="T711" s="217"/>
      <c r="AT711" s="218" t="s">
        <v>153</v>
      </c>
      <c r="AU711" s="218" t="s">
        <v>77</v>
      </c>
      <c r="AV711" s="13" t="s">
        <v>77</v>
      </c>
      <c r="AW711" s="13" t="s">
        <v>32</v>
      </c>
      <c r="AX711" s="13" t="s">
        <v>69</v>
      </c>
      <c r="AY711" s="218" t="s">
        <v>140</v>
      </c>
    </row>
    <row r="712" spans="2:51" s="13" customFormat="1" ht="11.25">
      <c r="B712" s="208"/>
      <c r="C712" s="209"/>
      <c r="D712" s="194" t="s">
        <v>153</v>
      </c>
      <c r="E712" s="210" t="s">
        <v>1</v>
      </c>
      <c r="F712" s="211" t="s">
        <v>909</v>
      </c>
      <c r="G712" s="209"/>
      <c r="H712" s="212">
        <v>54.04</v>
      </c>
      <c r="I712" s="213"/>
      <c r="J712" s="209"/>
      <c r="K712" s="209"/>
      <c r="L712" s="214"/>
      <c r="M712" s="215"/>
      <c r="N712" s="216"/>
      <c r="O712" s="216"/>
      <c r="P712" s="216"/>
      <c r="Q712" s="216"/>
      <c r="R712" s="216"/>
      <c r="S712" s="216"/>
      <c r="T712" s="217"/>
      <c r="AT712" s="218" t="s">
        <v>153</v>
      </c>
      <c r="AU712" s="218" t="s">
        <v>77</v>
      </c>
      <c r="AV712" s="13" t="s">
        <v>77</v>
      </c>
      <c r="AW712" s="13" t="s">
        <v>32</v>
      </c>
      <c r="AX712" s="13" t="s">
        <v>69</v>
      </c>
      <c r="AY712" s="218" t="s">
        <v>140</v>
      </c>
    </row>
    <row r="713" spans="2:51" s="13" customFormat="1" ht="11.25">
      <c r="B713" s="208"/>
      <c r="C713" s="209"/>
      <c r="D713" s="194" t="s">
        <v>153</v>
      </c>
      <c r="E713" s="210" t="s">
        <v>1</v>
      </c>
      <c r="F713" s="211" t="s">
        <v>910</v>
      </c>
      <c r="G713" s="209"/>
      <c r="H713" s="212">
        <v>7.72</v>
      </c>
      <c r="I713" s="213"/>
      <c r="J713" s="209"/>
      <c r="K713" s="209"/>
      <c r="L713" s="214"/>
      <c r="M713" s="215"/>
      <c r="N713" s="216"/>
      <c r="O713" s="216"/>
      <c r="P713" s="216"/>
      <c r="Q713" s="216"/>
      <c r="R713" s="216"/>
      <c r="S713" s="216"/>
      <c r="T713" s="217"/>
      <c r="AT713" s="218" t="s">
        <v>153</v>
      </c>
      <c r="AU713" s="218" t="s">
        <v>77</v>
      </c>
      <c r="AV713" s="13" t="s">
        <v>77</v>
      </c>
      <c r="AW713" s="13" t="s">
        <v>32</v>
      </c>
      <c r="AX713" s="13" t="s">
        <v>69</v>
      </c>
      <c r="AY713" s="218" t="s">
        <v>140</v>
      </c>
    </row>
    <row r="714" spans="2:51" s="13" customFormat="1" ht="11.25">
      <c r="B714" s="208"/>
      <c r="C714" s="209"/>
      <c r="D714" s="194" t="s">
        <v>153</v>
      </c>
      <c r="E714" s="210" t="s">
        <v>1</v>
      </c>
      <c r="F714" s="211" t="s">
        <v>911</v>
      </c>
      <c r="G714" s="209"/>
      <c r="H714" s="212">
        <v>3.86</v>
      </c>
      <c r="I714" s="213"/>
      <c r="J714" s="209"/>
      <c r="K714" s="209"/>
      <c r="L714" s="214"/>
      <c r="M714" s="215"/>
      <c r="N714" s="216"/>
      <c r="O714" s="216"/>
      <c r="P714" s="216"/>
      <c r="Q714" s="216"/>
      <c r="R714" s="216"/>
      <c r="S714" s="216"/>
      <c r="T714" s="217"/>
      <c r="AT714" s="218" t="s">
        <v>153</v>
      </c>
      <c r="AU714" s="218" t="s">
        <v>77</v>
      </c>
      <c r="AV714" s="13" t="s">
        <v>77</v>
      </c>
      <c r="AW714" s="13" t="s">
        <v>32</v>
      </c>
      <c r="AX714" s="13" t="s">
        <v>69</v>
      </c>
      <c r="AY714" s="218" t="s">
        <v>140</v>
      </c>
    </row>
    <row r="715" spans="2:51" s="12" customFormat="1" ht="11.25">
      <c r="B715" s="198"/>
      <c r="C715" s="199"/>
      <c r="D715" s="194" t="s">
        <v>153</v>
      </c>
      <c r="E715" s="200" t="s">
        <v>1</v>
      </c>
      <c r="F715" s="201" t="s">
        <v>194</v>
      </c>
      <c r="G715" s="199"/>
      <c r="H715" s="200" t="s">
        <v>1</v>
      </c>
      <c r="I715" s="202"/>
      <c r="J715" s="199"/>
      <c r="K715" s="199"/>
      <c r="L715" s="203"/>
      <c r="M715" s="204"/>
      <c r="N715" s="205"/>
      <c r="O715" s="205"/>
      <c r="P715" s="205"/>
      <c r="Q715" s="205"/>
      <c r="R715" s="205"/>
      <c r="S715" s="205"/>
      <c r="T715" s="206"/>
      <c r="AT715" s="207" t="s">
        <v>153</v>
      </c>
      <c r="AU715" s="207" t="s">
        <v>77</v>
      </c>
      <c r="AV715" s="12" t="s">
        <v>75</v>
      </c>
      <c r="AW715" s="12" t="s">
        <v>32</v>
      </c>
      <c r="AX715" s="12" t="s">
        <v>69</v>
      </c>
      <c r="AY715" s="207" t="s">
        <v>140</v>
      </c>
    </row>
    <row r="716" spans="2:51" s="13" customFormat="1" ht="11.25">
      <c r="B716" s="208"/>
      <c r="C716" s="209"/>
      <c r="D716" s="194" t="s">
        <v>153</v>
      </c>
      <c r="E716" s="210" t="s">
        <v>1</v>
      </c>
      <c r="F716" s="211" t="s">
        <v>912</v>
      </c>
      <c r="G716" s="209"/>
      <c r="H716" s="212">
        <v>6.6</v>
      </c>
      <c r="I716" s="213"/>
      <c r="J716" s="209"/>
      <c r="K716" s="209"/>
      <c r="L716" s="214"/>
      <c r="M716" s="215"/>
      <c r="N716" s="216"/>
      <c r="O716" s="216"/>
      <c r="P716" s="216"/>
      <c r="Q716" s="216"/>
      <c r="R716" s="216"/>
      <c r="S716" s="216"/>
      <c r="T716" s="217"/>
      <c r="AT716" s="218" t="s">
        <v>153</v>
      </c>
      <c r="AU716" s="218" t="s">
        <v>77</v>
      </c>
      <c r="AV716" s="13" t="s">
        <v>77</v>
      </c>
      <c r="AW716" s="13" t="s">
        <v>32</v>
      </c>
      <c r="AX716" s="13" t="s">
        <v>69</v>
      </c>
      <c r="AY716" s="218" t="s">
        <v>140</v>
      </c>
    </row>
    <row r="717" spans="2:51" s="12" customFormat="1" ht="11.25">
      <c r="B717" s="198"/>
      <c r="C717" s="199"/>
      <c r="D717" s="194" t="s">
        <v>153</v>
      </c>
      <c r="E717" s="200" t="s">
        <v>1</v>
      </c>
      <c r="F717" s="201" t="s">
        <v>913</v>
      </c>
      <c r="G717" s="199"/>
      <c r="H717" s="200" t="s">
        <v>1</v>
      </c>
      <c r="I717" s="202"/>
      <c r="J717" s="199"/>
      <c r="K717" s="199"/>
      <c r="L717" s="203"/>
      <c r="M717" s="204"/>
      <c r="N717" s="205"/>
      <c r="O717" s="205"/>
      <c r="P717" s="205"/>
      <c r="Q717" s="205"/>
      <c r="R717" s="205"/>
      <c r="S717" s="205"/>
      <c r="T717" s="206"/>
      <c r="AT717" s="207" t="s">
        <v>153</v>
      </c>
      <c r="AU717" s="207" t="s">
        <v>77</v>
      </c>
      <c r="AV717" s="12" t="s">
        <v>75</v>
      </c>
      <c r="AW717" s="12" t="s">
        <v>32</v>
      </c>
      <c r="AX717" s="12" t="s">
        <v>69</v>
      </c>
      <c r="AY717" s="207" t="s">
        <v>140</v>
      </c>
    </row>
    <row r="718" spans="2:51" s="12" customFormat="1" ht="11.25">
      <c r="B718" s="198"/>
      <c r="C718" s="199"/>
      <c r="D718" s="194" t="s">
        <v>153</v>
      </c>
      <c r="E718" s="200" t="s">
        <v>1</v>
      </c>
      <c r="F718" s="201" t="s">
        <v>165</v>
      </c>
      <c r="G718" s="199"/>
      <c r="H718" s="200" t="s">
        <v>1</v>
      </c>
      <c r="I718" s="202"/>
      <c r="J718" s="199"/>
      <c r="K718" s="199"/>
      <c r="L718" s="203"/>
      <c r="M718" s="204"/>
      <c r="N718" s="205"/>
      <c r="O718" s="205"/>
      <c r="P718" s="205"/>
      <c r="Q718" s="205"/>
      <c r="R718" s="205"/>
      <c r="S718" s="205"/>
      <c r="T718" s="206"/>
      <c r="AT718" s="207" t="s">
        <v>153</v>
      </c>
      <c r="AU718" s="207" t="s">
        <v>77</v>
      </c>
      <c r="AV718" s="12" t="s">
        <v>75</v>
      </c>
      <c r="AW718" s="12" t="s">
        <v>32</v>
      </c>
      <c r="AX718" s="12" t="s">
        <v>69</v>
      </c>
      <c r="AY718" s="207" t="s">
        <v>140</v>
      </c>
    </row>
    <row r="719" spans="2:51" s="13" customFormat="1" ht="11.25">
      <c r="B719" s="208"/>
      <c r="C719" s="209"/>
      <c r="D719" s="194" t="s">
        <v>153</v>
      </c>
      <c r="E719" s="210" t="s">
        <v>1</v>
      </c>
      <c r="F719" s="211" t="s">
        <v>914</v>
      </c>
      <c r="G719" s="209"/>
      <c r="H719" s="212">
        <v>18</v>
      </c>
      <c r="I719" s="213"/>
      <c r="J719" s="209"/>
      <c r="K719" s="209"/>
      <c r="L719" s="214"/>
      <c r="M719" s="215"/>
      <c r="N719" s="216"/>
      <c r="O719" s="216"/>
      <c r="P719" s="216"/>
      <c r="Q719" s="216"/>
      <c r="R719" s="216"/>
      <c r="S719" s="216"/>
      <c r="T719" s="217"/>
      <c r="AT719" s="218" t="s">
        <v>153</v>
      </c>
      <c r="AU719" s="218" t="s">
        <v>77</v>
      </c>
      <c r="AV719" s="13" t="s">
        <v>77</v>
      </c>
      <c r="AW719" s="13" t="s">
        <v>32</v>
      </c>
      <c r="AX719" s="13" t="s">
        <v>69</v>
      </c>
      <c r="AY719" s="218" t="s">
        <v>140</v>
      </c>
    </row>
    <row r="720" spans="2:51" s="14" customFormat="1" ht="11.25">
      <c r="B720" s="219"/>
      <c r="C720" s="220"/>
      <c r="D720" s="194" t="s">
        <v>153</v>
      </c>
      <c r="E720" s="221" t="s">
        <v>1</v>
      </c>
      <c r="F720" s="222" t="s">
        <v>196</v>
      </c>
      <c r="G720" s="220"/>
      <c r="H720" s="223">
        <v>1391.0919999999999</v>
      </c>
      <c r="I720" s="224"/>
      <c r="J720" s="220"/>
      <c r="K720" s="220"/>
      <c r="L720" s="225"/>
      <c r="M720" s="226"/>
      <c r="N720" s="227"/>
      <c r="O720" s="227"/>
      <c r="P720" s="227"/>
      <c r="Q720" s="227"/>
      <c r="R720" s="227"/>
      <c r="S720" s="227"/>
      <c r="T720" s="228"/>
      <c r="AT720" s="229" t="s">
        <v>153</v>
      </c>
      <c r="AU720" s="229" t="s">
        <v>77</v>
      </c>
      <c r="AV720" s="14" t="s">
        <v>147</v>
      </c>
      <c r="AW720" s="14" t="s">
        <v>32</v>
      </c>
      <c r="AX720" s="14" t="s">
        <v>75</v>
      </c>
      <c r="AY720" s="229" t="s">
        <v>140</v>
      </c>
    </row>
    <row r="721" spans="2:65" s="1" customFormat="1" ht="16.5" customHeight="1">
      <c r="B721" s="34"/>
      <c r="C721" s="182" t="s">
        <v>915</v>
      </c>
      <c r="D721" s="182" t="s">
        <v>142</v>
      </c>
      <c r="E721" s="183" t="s">
        <v>916</v>
      </c>
      <c r="F721" s="184" t="s">
        <v>917</v>
      </c>
      <c r="G721" s="185" t="s">
        <v>200</v>
      </c>
      <c r="H721" s="186">
        <v>18</v>
      </c>
      <c r="I721" s="187"/>
      <c r="J721" s="188">
        <f>ROUND(I721*H721,2)</f>
        <v>0</v>
      </c>
      <c r="K721" s="184" t="s">
        <v>146</v>
      </c>
      <c r="L721" s="38"/>
      <c r="M721" s="189" t="s">
        <v>1</v>
      </c>
      <c r="N721" s="190" t="s">
        <v>40</v>
      </c>
      <c r="O721" s="60"/>
      <c r="P721" s="191">
        <f>O721*H721</f>
        <v>0</v>
      </c>
      <c r="Q721" s="191">
        <v>9.0000000000000006E-5</v>
      </c>
      <c r="R721" s="191">
        <f>Q721*H721</f>
        <v>1.6200000000000001E-3</v>
      </c>
      <c r="S721" s="191">
        <v>0</v>
      </c>
      <c r="T721" s="192">
        <f>S721*H721</f>
        <v>0</v>
      </c>
      <c r="AR721" s="17" t="s">
        <v>147</v>
      </c>
      <c r="AT721" s="17" t="s">
        <v>142</v>
      </c>
      <c r="AU721" s="17" t="s">
        <v>77</v>
      </c>
      <c r="AY721" s="17" t="s">
        <v>140</v>
      </c>
      <c r="BE721" s="193">
        <f>IF(N721="základní",J721,0)</f>
        <v>0</v>
      </c>
      <c r="BF721" s="193">
        <f>IF(N721="snížená",J721,0)</f>
        <v>0</v>
      </c>
      <c r="BG721" s="193">
        <f>IF(N721="zákl. přenesená",J721,0)</f>
        <v>0</v>
      </c>
      <c r="BH721" s="193">
        <f>IF(N721="sníž. přenesená",J721,0)</f>
        <v>0</v>
      </c>
      <c r="BI721" s="193">
        <f>IF(N721="nulová",J721,0)</f>
        <v>0</v>
      </c>
      <c r="BJ721" s="17" t="s">
        <v>75</v>
      </c>
      <c r="BK721" s="193">
        <f>ROUND(I721*H721,2)</f>
        <v>0</v>
      </c>
      <c r="BL721" s="17" t="s">
        <v>147</v>
      </c>
      <c r="BM721" s="17" t="s">
        <v>918</v>
      </c>
    </row>
    <row r="722" spans="2:65" s="1" customFormat="1" ht="19.5">
      <c r="B722" s="34"/>
      <c r="C722" s="35"/>
      <c r="D722" s="194" t="s">
        <v>149</v>
      </c>
      <c r="E722" s="35"/>
      <c r="F722" s="195" t="s">
        <v>919</v>
      </c>
      <c r="G722" s="35"/>
      <c r="H722" s="35"/>
      <c r="I722" s="112"/>
      <c r="J722" s="35"/>
      <c r="K722" s="35"/>
      <c r="L722" s="38"/>
      <c r="M722" s="196"/>
      <c r="N722" s="60"/>
      <c r="O722" s="60"/>
      <c r="P722" s="60"/>
      <c r="Q722" s="60"/>
      <c r="R722" s="60"/>
      <c r="S722" s="60"/>
      <c r="T722" s="61"/>
      <c r="AT722" s="17" t="s">
        <v>149</v>
      </c>
      <c r="AU722" s="17" t="s">
        <v>77</v>
      </c>
    </row>
    <row r="723" spans="2:65" s="1" customFormat="1" ht="19.5">
      <c r="B723" s="34"/>
      <c r="C723" s="35"/>
      <c r="D723" s="194" t="s">
        <v>151</v>
      </c>
      <c r="E723" s="35"/>
      <c r="F723" s="197" t="s">
        <v>152</v>
      </c>
      <c r="G723" s="35"/>
      <c r="H723" s="35"/>
      <c r="I723" s="112"/>
      <c r="J723" s="35"/>
      <c r="K723" s="35"/>
      <c r="L723" s="38"/>
      <c r="M723" s="196"/>
      <c r="N723" s="60"/>
      <c r="O723" s="60"/>
      <c r="P723" s="60"/>
      <c r="Q723" s="60"/>
      <c r="R723" s="60"/>
      <c r="S723" s="60"/>
      <c r="T723" s="61"/>
      <c r="AT723" s="17" t="s">
        <v>151</v>
      </c>
      <c r="AU723" s="17" t="s">
        <v>77</v>
      </c>
    </row>
    <row r="724" spans="2:65" s="12" customFormat="1" ht="11.25">
      <c r="B724" s="198"/>
      <c r="C724" s="199"/>
      <c r="D724" s="194" t="s">
        <v>153</v>
      </c>
      <c r="E724" s="200" t="s">
        <v>1</v>
      </c>
      <c r="F724" s="201" t="s">
        <v>920</v>
      </c>
      <c r="G724" s="199"/>
      <c r="H724" s="200" t="s">
        <v>1</v>
      </c>
      <c r="I724" s="202"/>
      <c r="J724" s="199"/>
      <c r="K724" s="199"/>
      <c r="L724" s="203"/>
      <c r="M724" s="204"/>
      <c r="N724" s="205"/>
      <c r="O724" s="205"/>
      <c r="P724" s="205"/>
      <c r="Q724" s="205"/>
      <c r="R724" s="205"/>
      <c r="S724" s="205"/>
      <c r="T724" s="206"/>
      <c r="AT724" s="207" t="s">
        <v>153</v>
      </c>
      <c r="AU724" s="207" t="s">
        <v>77</v>
      </c>
      <c r="AV724" s="12" t="s">
        <v>75</v>
      </c>
      <c r="AW724" s="12" t="s">
        <v>32</v>
      </c>
      <c r="AX724" s="12" t="s">
        <v>69</v>
      </c>
      <c r="AY724" s="207" t="s">
        <v>140</v>
      </c>
    </row>
    <row r="725" spans="2:65" s="13" customFormat="1" ht="11.25">
      <c r="B725" s="208"/>
      <c r="C725" s="209"/>
      <c r="D725" s="194" t="s">
        <v>153</v>
      </c>
      <c r="E725" s="210" t="s">
        <v>1</v>
      </c>
      <c r="F725" s="211" t="s">
        <v>914</v>
      </c>
      <c r="G725" s="209"/>
      <c r="H725" s="212">
        <v>18</v>
      </c>
      <c r="I725" s="213"/>
      <c r="J725" s="209"/>
      <c r="K725" s="209"/>
      <c r="L725" s="214"/>
      <c r="M725" s="215"/>
      <c r="N725" s="216"/>
      <c r="O725" s="216"/>
      <c r="P725" s="216"/>
      <c r="Q725" s="216"/>
      <c r="R725" s="216"/>
      <c r="S725" s="216"/>
      <c r="T725" s="217"/>
      <c r="AT725" s="218" t="s">
        <v>153</v>
      </c>
      <c r="AU725" s="218" t="s">
        <v>77</v>
      </c>
      <c r="AV725" s="13" t="s">
        <v>77</v>
      </c>
      <c r="AW725" s="13" t="s">
        <v>32</v>
      </c>
      <c r="AX725" s="13" t="s">
        <v>75</v>
      </c>
      <c r="AY725" s="218" t="s">
        <v>140</v>
      </c>
    </row>
    <row r="726" spans="2:65" s="1" customFormat="1" ht="16.5" customHeight="1">
      <c r="B726" s="34"/>
      <c r="C726" s="182" t="s">
        <v>921</v>
      </c>
      <c r="D726" s="182" t="s">
        <v>142</v>
      </c>
      <c r="E726" s="183" t="s">
        <v>922</v>
      </c>
      <c r="F726" s="184" t="s">
        <v>923</v>
      </c>
      <c r="G726" s="185" t="s">
        <v>200</v>
      </c>
      <c r="H726" s="186">
        <v>23.053000000000001</v>
      </c>
      <c r="I726" s="187"/>
      <c r="J726" s="188">
        <f>ROUND(I726*H726,2)</f>
        <v>0</v>
      </c>
      <c r="K726" s="184" t="s">
        <v>146</v>
      </c>
      <c r="L726" s="38"/>
      <c r="M726" s="189" t="s">
        <v>1</v>
      </c>
      <c r="N726" s="190" t="s">
        <v>40</v>
      </c>
      <c r="O726" s="60"/>
      <c r="P726" s="191">
        <f>O726*H726</f>
        <v>0</v>
      </c>
      <c r="Q726" s="191">
        <v>1.3699999999999999E-3</v>
      </c>
      <c r="R726" s="191">
        <f>Q726*H726</f>
        <v>3.1582609999999997E-2</v>
      </c>
      <c r="S726" s="191">
        <v>0</v>
      </c>
      <c r="T726" s="192">
        <f>S726*H726</f>
        <v>0</v>
      </c>
      <c r="AR726" s="17" t="s">
        <v>147</v>
      </c>
      <c r="AT726" s="17" t="s">
        <v>142</v>
      </c>
      <c r="AU726" s="17" t="s">
        <v>77</v>
      </c>
      <c r="AY726" s="17" t="s">
        <v>140</v>
      </c>
      <c r="BE726" s="193">
        <f>IF(N726="základní",J726,0)</f>
        <v>0</v>
      </c>
      <c r="BF726" s="193">
        <f>IF(N726="snížená",J726,0)</f>
        <v>0</v>
      </c>
      <c r="BG726" s="193">
        <f>IF(N726="zákl. přenesená",J726,0)</f>
        <v>0</v>
      </c>
      <c r="BH726" s="193">
        <f>IF(N726="sníž. přenesená",J726,0)</f>
        <v>0</v>
      </c>
      <c r="BI726" s="193">
        <f>IF(N726="nulová",J726,0)</f>
        <v>0</v>
      </c>
      <c r="BJ726" s="17" t="s">
        <v>75</v>
      </c>
      <c r="BK726" s="193">
        <f>ROUND(I726*H726,2)</f>
        <v>0</v>
      </c>
      <c r="BL726" s="17" t="s">
        <v>147</v>
      </c>
      <c r="BM726" s="17" t="s">
        <v>924</v>
      </c>
    </row>
    <row r="727" spans="2:65" s="1" customFormat="1" ht="11.25">
      <c r="B727" s="34"/>
      <c r="C727" s="35"/>
      <c r="D727" s="194" t="s">
        <v>149</v>
      </c>
      <c r="E727" s="35"/>
      <c r="F727" s="195" t="s">
        <v>925</v>
      </c>
      <c r="G727" s="35"/>
      <c r="H727" s="35"/>
      <c r="I727" s="112"/>
      <c r="J727" s="35"/>
      <c r="K727" s="35"/>
      <c r="L727" s="38"/>
      <c r="M727" s="196"/>
      <c r="N727" s="60"/>
      <c r="O727" s="60"/>
      <c r="P727" s="60"/>
      <c r="Q727" s="60"/>
      <c r="R727" s="60"/>
      <c r="S727" s="60"/>
      <c r="T727" s="61"/>
      <c r="AT727" s="17" t="s">
        <v>149</v>
      </c>
      <c r="AU727" s="17" t="s">
        <v>77</v>
      </c>
    </row>
    <row r="728" spans="2:65" s="1" customFormat="1" ht="19.5">
      <c r="B728" s="34"/>
      <c r="C728" s="35"/>
      <c r="D728" s="194" t="s">
        <v>151</v>
      </c>
      <c r="E728" s="35"/>
      <c r="F728" s="197" t="s">
        <v>152</v>
      </c>
      <c r="G728" s="35"/>
      <c r="H728" s="35"/>
      <c r="I728" s="112"/>
      <c r="J728" s="35"/>
      <c r="K728" s="35"/>
      <c r="L728" s="38"/>
      <c r="M728" s="196"/>
      <c r="N728" s="60"/>
      <c r="O728" s="60"/>
      <c r="P728" s="60"/>
      <c r="Q728" s="60"/>
      <c r="R728" s="60"/>
      <c r="S728" s="60"/>
      <c r="T728" s="61"/>
      <c r="AT728" s="17" t="s">
        <v>151</v>
      </c>
      <c r="AU728" s="17" t="s">
        <v>77</v>
      </c>
    </row>
    <row r="729" spans="2:65" s="12" customFormat="1" ht="11.25">
      <c r="B729" s="198"/>
      <c r="C729" s="199"/>
      <c r="D729" s="194" t="s">
        <v>153</v>
      </c>
      <c r="E729" s="200" t="s">
        <v>1</v>
      </c>
      <c r="F729" s="201" t="s">
        <v>498</v>
      </c>
      <c r="G729" s="199"/>
      <c r="H729" s="200" t="s">
        <v>1</v>
      </c>
      <c r="I729" s="202"/>
      <c r="J729" s="199"/>
      <c r="K729" s="199"/>
      <c r="L729" s="203"/>
      <c r="M729" s="204"/>
      <c r="N729" s="205"/>
      <c r="O729" s="205"/>
      <c r="P729" s="205"/>
      <c r="Q729" s="205"/>
      <c r="R729" s="205"/>
      <c r="S729" s="205"/>
      <c r="T729" s="206"/>
      <c r="AT729" s="207" t="s">
        <v>153</v>
      </c>
      <c r="AU729" s="207" t="s">
        <v>77</v>
      </c>
      <c r="AV729" s="12" t="s">
        <v>75</v>
      </c>
      <c r="AW729" s="12" t="s">
        <v>32</v>
      </c>
      <c r="AX729" s="12" t="s">
        <v>69</v>
      </c>
      <c r="AY729" s="207" t="s">
        <v>140</v>
      </c>
    </row>
    <row r="730" spans="2:65" s="13" customFormat="1" ht="11.25">
      <c r="B730" s="208"/>
      <c r="C730" s="209"/>
      <c r="D730" s="194" t="s">
        <v>153</v>
      </c>
      <c r="E730" s="210" t="s">
        <v>1</v>
      </c>
      <c r="F730" s="211" t="s">
        <v>926</v>
      </c>
      <c r="G730" s="209"/>
      <c r="H730" s="212">
        <v>12</v>
      </c>
      <c r="I730" s="213"/>
      <c r="J730" s="209"/>
      <c r="K730" s="209"/>
      <c r="L730" s="214"/>
      <c r="M730" s="215"/>
      <c r="N730" s="216"/>
      <c r="O730" s="216"/>
      <c r="P730" s="216"/>
      <c r="Q730" s="216"/>
      <c r="R730" s="216"/>
      <c r="S730" s="216"/>
      <c r="T730" s="217"/>
      <c r="AT730" s="218" t="s">
        <v>153</v>
      </c>
      <c r="AU730" s="218" t="s">
        <v>77</v>
      </c>
      <c r="AV730" s="13" t="s">
        <v>77</v>
      </c>
      <c r="AW730" s="13" t="s">
        <v>32</v>
      </c>
      <c r="AX730" s="13" t="s">
        <v>69</v>
      </c>
      <c r="AY730" s="218" t="s">
        <v>140</v>
      </c>
    </row>
    <row r="731" spans="2:65" s="12" customFormat="1" ht="11.25">
      <c r="B731" s="198"/>
      <c r="C731" s="199"/>
      <c r="D731" s="194" t="s">
        <v>153</v>
      </c>
      <c r="E731" s="200" t="s">
        <v>1</v>
      </c>
      <c r="F731" s="201" t="s">
        <v>927</v>
      </c>
      <c r="G731" s="199"/>
      <c r="H731" s="200" t="s">
        <v>1</v>
      </c>
      <c r="I731" s="202"/>
      <c r="J731" s="199"/>
      <c r="K731" s="199"/>
      <c r="L731" s="203"/>
      <c r="M731" s="204"/>
      <c r="N731" s="205"/>
      <c r="O731" s="205"/>
      <c r="P731" s="205"/>
      <c r="Q731" s="205"/>
      <c r="R731" s="205"/>
      <c r="S731" s="205"/>
      <c r="T731" s="206"/>
      <c r="AT731" s="207" t="s">
        <v>153</v>
      </c>
      <c r="AU731" s="207" t="s">
        <v>77</v>
      </c>
      <c r="AV731" s="12" t="s">
        <v>75</v>
      </c>
      <c r="AW731" s="12" t="s">
        <v>32</v>
      </c>
      <c r="AX731" s="12" t="s">
        <v>69</v>
      </c>
      <c r="AY731" s="207" t="s">
        <v>140</v>
      </c>
    </row>
    <row r="732" spans="2:65" s="12" customFormat="1" ht="11.25">
      <c r="B732" s="198"/>
      <c r="C732" s="199"/>
      <c r="D732" s="194" t="s">
        <v>153</v>
      </c>
      <c r="E732" s="200" t="s">
        <v>1</v>
      </c>
      <c r="F732" s="201" t="s">
        <v>758</v>
      </c>
      <c r="G732" s="199"/>
      <c r="H732" s="200" t="s">
        <v>1</v>
      </c>
      <c r="I732" s="202"/>
      <c r="J732" s="199"/>
      <c r="K732" s="199"/>
      <c r="L732" s="203"/>
      <c r="M732" s="204"/>
      <c r="N732" s="205"/>
      <c r="O732" s="205"/>
      <c r="P732" s="205"/>
      <c r="Q732" s="205"/>
      <c r="R732" s="205"/>
      <c r="S732" s="205"/>
      <c r="T732" s="206"/>
      <c r="AT732" s="207" t="s">
        <v>153</v>
      </c>
      <c r="AU732" s="207" t="s">
        <v>77</v>
      </c>
      <c r="AV732" s="12" t="s">
        <v>75</v>
      </c>
      <c r="AW732" s="12" t="s">
        <v>32</v>
      </c>
      <c r="AX732" s="12" t="s">
        <v>69</v>
      </c>
      <c r="AY732" s="207" t="s">
        <v>140</v>
      </c>
    </row>
    <row r="733" spans="2:65" s="13" customFormat="1" ht="11.25">
      <c r="B733" s="208"/>
      <c r="C733" s="209"/>
      <c r="D733" s="194" t="s">
        <v>153</v>
      </c>
      <c r="E733" s="210" t="s">
        <v>1</v>
      </c>
      <c r="F733" s="211" t="s">
        <v>928</v>
      </c>
      <c r="G733" s="209"/>
      <c r="H733" s="212">
        <v>2.7629999999999999</v>
      </c>
      <c r="I733" s="213"/>
      <c r="J733" s="209"/>
      <c r="K733" s="209"/>
      <c r="L733" s="214"/>
      <c r="M733" s="215"/>
      <c r="N733" s="216"/>
      <c r="O733" s="216"/>
      <c r="P733" s="216"/>
      <c r="Q733" s="216"/>
      <c r="R733" s="216"/>
      <c r="S733" s="216"/>
      <c r="T733" s="217"/>
      <c r="AT733" s="218" t="s">
        <v>153</v>
      </c>
      <c r="AU733" s="218" t="s">
        <v>77</v>
      </c>
      <c r="AV733" s="13" t="s">
        <v>77</v>
      </c>
      <c r="AW733" s="13" t="s">
        <v>32</v>
      </c>
      <c r="AX733" s="13" t="s">
        <v>69</v>
      </c>
      <c r="AY733" s="218" t="s">
        <v>140</v>
      </c>
    </row>
    <row r="734" spans="2:65" s="13" customFormat="1" ht="11.25">
      <c r="B734" s="208"/>
      <c r="C734" s="209"/>
      <c r="D734" s="194" t="s">
        <v>153</v>
      </c>
      <c r="E734" s="210" t="s">
        <v>1</v>
      </c>
      <c r="F734" s="211" t="s">
        <v>929</v>
      </c>
      <c r="G734" s="209"/>
      <c r="H734" s="212">
        <v>4.1449999999999996</v>
      </c>
      <c r="I734" s="213"/>
      <c r="J734" s="209"/>
      <c r="K734" s="209"/>
      <c r="L734" s="214"/>
      <c r="M734" s="215"/>
      <c r="N734" s="216"/>
      <c r="O734" s="216"/>
      <c r="P734" s="216"/>
      <c r="Q734" s="216"/>
      <c r="R734" s="216"/>
      <c r="S734" s="216"/>
      <c r="T734" s="217"/>
      <c r="AT734" s="218" t="s">
        <v>153</v>
      </c>
      <c r="AU734" s="218" t="s">
        <v>77</v>
      </c>
      <c r="AV734" s="13" t="s">
        <v>77</v>
      </c>
      <c r="AW734" s="13" t="s">
        <v>32</v>
      </c>
      <c r="AX734" s="13" t="s">
        <v>69</v>
      </c>
      <c r="AY734" s="218" t="s">
        <v>140</v>
      </c>
    </row>
    <row r="735" spans="2:65" s="13" customFormat="1" ht="11.25">
      <c r="B735" s="208"/>
      <c r="C735" s="209"/>
      <c r="D735" s="194" t="s">
        <v>153</v>
      </c>
      <c r="E735" s="210" t="s">
        <v>1</v>
      </c>
      <c r="F735" s="211" t="s">
        <v>930</v>
      </c>
      <c r="G735" s="209"/>
      <c r="H735" s="212">
        <v>1.3819999999999999</v>
      </c>
      <c r="I735" s="213"/>
      <c r="J735" s="209"/>
      <c r="K735" s="209"/>
      <c r="L735" s="214"/>
      <c r="M735" s="215"/>
      <c r="N735" s="216"/>
      <c r="O735" s="216"/>
      <c r="P735" s="216"/>
      <c r="Q735" s="216"/>
      <c r="R735" s="216"/>
      <c r="S735" s="216"/>
      <c r="T735" s="217"/>
      <c r="AT735" s="218" t="s">
        <v>153</v>
      </c>
      <c r="AU735" s="218" t="s">
        <v>77</v>
      </c>
      <c r="AV735" s="13" t="s">
        <v>77</v>
      </c>
      <c r="AW735" s="13" t="s">
        <v>32</v>
      </c>
      <c r="AX735" s="13" t="s">
        <v>69</v>
      </c>
      <c r="AY735" s="218" t="s">
        <v>140</v>
      </c>
    </row>
    <row r="736" spans="2:65" s="12" customFormat="1" ht="11.25">
      <c r="B736" s="198"/>
      <c r="C736" s="199"/>
      <c r="D736" s="194" t="s">
        <v>153</v>
      </c>
      <c r="E736" s="200" t="s">
        <v>1</v>
      </c>
      <c r="F736" s="201" t="s">
        <v>761</v>
      </c>
      <c r="G736" s="199"/>
      <c r="H736" s="200" t="s">
        <v>1</v>
      </c>
      <c r="I736" s="202"/>
      <c r="J736" s="199"/>
      <c r="K736" s="199"/>
      <c r="L736" s="203"/>
      <c r="M736" s="204"/>
      <c r="N736" s="205"/>
      <c r="O736" s="205"/>
      <c r="P736" s="205"/>
      <c r="Q736" s="205"/>
      <c r="R736" s="205"/>
      <c r="S736" s="205"/>
      <c r="T736" s="206"/>
      <c r="AT736" s="207" t="s">
        <v>153</v>
      </c>
      <c r="AU736" s="207" t="s">
        <v>77</v>
      </c>
      <c r="AV736" s="12" t="s">
        <v>75</v>
      </c>
      <c r="AW736" s="12" t="s">
        <v>32</v>
      </c>
      <c r="AX736" s="12" t="s">
        <v>69</v>
      </c>
      <c r="AY736" s="207" t="s">
        <v>140</v>
      </c>
    </row>
    <row r="737" spans="2:65" s="13" customFormat="1" ht="11.25">
      <c r="B737" s="208"/>
      <c r="C737" s="209"/>
      <c r="D737" s="194" t="s">
        <v>153</v>
      </c>
      <c r="E737" s="210" t="s">
        <v>1</v>
      </c>
      <c r="F737" s="211" t="s">
        <v>931</v>
      </c>
      <c r="G737" s="209"/>
      <c r="H737" s="212">
        <v>2.7629999999999999</v>
      </c>
      <c r="I737" s="213"/>
      <c r="J737" s="209"/>
      <c r="K737" s="209"/>
      <c r="L737" s="214"/>
      <c r="M737" s="215"/>
      <c r="N737" s="216"/>
      <c r="O737" s="216"/>
      <c r="P737" s="216"/>
      <c r="Q737" s="216"/>
      <c r="R737" s="216"/>
      <c r="S737" s="216"/>
      <c r="T737" s="217"/>
      <c r="AT737" s="218" t="s">
        <v>153</v>
      </c>
      <c r="AU737" s="218" t="s">
        <v>77</v>
      </c>
      <c r="AV737" s="13" t="s">
        <v>77</v>
      </c>
      <c r="AW737" s="13" t="s">
        <v>32</v>
      </c>
      <c r="AX737" s="13" t="s">
        <v>69</v>
      </c>
      <c r="AY737" s="218" t="s">
        <v>140</v>
      </c>
    </row>
    <row r="738" spans="2:65" s="14" customFormat="1" ht="11.25">
      <c r="B738" s="219"/>
      <c r="C738" s="220"/>
      <c r="D738" s="194" t="s">
        <v>153</v>
      </c>
      <c r="E738" s="221" t="s">
        <v>1</v>
      </c>
      <c r="F738" s="222" t="s">
        <v>196</v>
      </c>
      <c r="G738" s="220"/>
      <c r="H738" s="223">
        <v>23.053000000000004</v>
      </c>
      <c r="I738" s="224"/>
      <c r="J738" s="220"/>
      <c r="K738" s="220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153</v>
      </c>
      <c r="AU738" s="229" t="s">
        <v>77</v>
      </c>
      <c r="AV738" s="14" t="s">
        <v>147</v>
      </c>
      <c r="AW738" s="14" t="s">
        <v>32</v>
      </c>
      <c r="AX738" s="14" t="s">
        <v>75</v>
      </c>
      <c r="AY738" s="229" t="s">
        <v>140</v>
      </c>
    </row>
    <row r="739" spans="2:65" s="1" customFormat="1" ht="16.5" customHeight="1">
      <c r="B739" s="34"/>
      <c r="C739" s="182" t="s">
        <v>932</v>
      </c>
      <c r="D739" s="182" t="s">
        <v>142</v>
      </c>
      <c r="E739" s="183" t="s">
        <v>933</v>
      </c>
      <c r="F739" s="184" t="s">
        <v>934</v>
      </c>
      <c r="G739" s="185" t="s">
        <v>200</v>
      </c>
      <c r="H739" s="186">
        <v>7.4</v>
      </c>
      <c r="I739" s="187"/>
      <c r="J739" s="188">
        <f>ROUND(I739*H739,2)</f>
        <v>0</v>
      </c>
      <c r="K739" s="184" t="s">
        <v>146</v>
      </c>
      <c r="L739" s="38"/>
      <c r="M739" s="189" t="s">
        <v>1</v>
      </c>
      <c r="N739" s="190" t="s">
        <v>40</v>
      </c>
      <c r="O739" s="60"/>
      <c r="P739" s="191">
        <f>O739*H739</f>
        <v>0</v>
      </c>
      <c r="Q739" s="191">
        <v>2.0400000000000001E-3</v>
      </c>
      <c r="R739" s="191">
        <f>Q739*H739</f>
        <v>1.5096000000000002E-2</v>
      </c>
      <c r="S739" s="191">
        <v>0</v>
      </c>
      <c r="T739" s="192">
        <f>S739*H739</f>
        <v>0</v>
      </c>
      <c r="AR739" s="17" t="s">
        <v>147</v>
      </c>
      <c r="AT739" s="17" t="s">
        <v>142</v>
      </c>
      <c r="AU739" s="17" t="s">
        <v>77</v>
      </c>
      <c r="AY739" s="17" t="s">
        <v>140</v>
      </c>
      <c r="BE739" s="193">
        <f>IF(N739="základní",J739,0)</f>
        <v>0</v>
      </c>
      <c r="BF739" s="193">
        <f>IF(N739="snížená",J739,0)</f>
        <v>0</v>
      </c>
      <c r="BG739" s="193">
        <f>IF(N739="zákl. přenesená",J739,0)</f>
        <v>0</v>
      </c>
      <c r="BH739" s="193">
        <f>IF(N739="sníž. přenesená",J739,0)</f>
        <v>0</v>
      </c>
      <c r="BI739" s="193">
        <f>IF(N739="nulová",J739,0)</f>
        <v>0</v>
      </c>
      <c r="BJ739" s="17" t="s">
        <v>75</v>
      </c>
      <c r="BK739" s="193">
        <f>ROUND(I739*H739,2)</f>
        <v>0</v>
      </c>
      <c r="BL739" s="17" t="s">
        <v>147</v>
      </c>
      <c r="BM739" s="17" t="s">
        <v>935</v>
      </c>
    </row>
    <row r="740" spans="2:65" s="1" customFormat="1" ht="11.25">
      <c r="B740" s="34"/>
      <c r="C740" s="35"/>
      <c r="D740" s="194" t="s">
        <v>149</v>
      </c>
      <c r="E740" s="35"/>
      <c r="F740" s="195" t="s">
        <v>936</v>
      </c>
      <c r="G740" s="35"/>
      <c r="H740" s="35"/>
      <c r="I740" s="112"/>
      <c r="J740" s="35"/>
      <c r="K740" s="35"/>
      <c r="L740" s="38"/>
      <c r="M740" s="196"/>
      <c r="N740" s="60"/>
      <c r="O740" s="60"/>
      <c r="P740" s="60"/>
      <c r="Q740" s="60"/>
      <c r="R740" s="60"/>
      <c r="S740" s="60"/>
      <c r="T740" s="61"/>
      <c r="AT740" s="17" t="s">
        <v>149</v>
      </c>
      <c r="AU740" s="17" t="s">
        <v>77</v>
      </c>
    </row>
    <row r="741" spans="2:65" s="1" customFormat="1" ht="19.5">
      <c r="B741" s="34"/>
      <c r="C741" s="35"/>
      <c r="D741" s="194" t="s">
        <v>151</v>
      </c>
      <c r="E741" s="35"/>
      <c r="F741" s="197" t="s">
        <v>152</v>
      </c>
      <c r="G741" s="35"/>
      <c r="H741" s="35"/>
      <c r="I741" s="112"/>
      <c r="J741" s="35"/>
      <c r="K741" s="35"/>
      <c r="L741" s="38"/>
      <c r="M741" s="196"/>
      <c r="N741" s="60"/>
      <c r="O741" s="60"/>
      <c r="P741" s="60"/>
      <c r="Q741" s="60"/>
      <c r="R741" s="60"/>
      <c r="S741" s="60"/>
      <c r="T741" s="61"/>
      <c r="AT741" s="17" t="s">
        <v>151</v>
      </c>
      <c r="AU741" s="17" t="s">
        <v>77</v>
      </c>
    </row>
    <row r="742" spans="2:65" s="12" customFormat="1" ht="11.25">
      <c r="B742" s="198"/>
      <c r="C742" s="199"/>
      <c r="D742" s="194" t="s">
        <v>153</v>
      </c>
      <c r="E742" s="200" t="s">
        <v>1</v>
      </c>
      <c r="F742" s="201" t="s">
        <v>311</v>
      </c>
      <c r="G742" s="199"/>
      <c r="H742" s="200" t="s">
        <v>1</v>
      </c>
      <c r="I742" s="202"/>
      <c r="J742" s="199"/>
      <c r="K742" s="199"/>
      <c r="L742" s="203"/>
      <c r="M742" s="204"/>
      <c r="N742" s="205"/>
      <c r="O742" s="205"/>
      <c r="P742" s="205"/>
      <c r="Q742" s="205"/>
      <c r="R742" s="205"/>
      <c r="S742" s="205"/>
      <c r="T742" s="206"/>
      <c r="AT742" s="207" t="s">
        <v>153</v>
      </c>
      <c r="AU742" s="207" t="s">
        <v>77</v>
      </c>
      <c r="AV742" s="12" t="s">
        <v>75</v>
      </c>
      <c r="AW742" s="12" t="s">
        <v>32</v>
      </c>
      <c r="AX742" s="12" t="s">
        <v>69</v>
      </c>
      <c r="AY742" s="207" t="s">
        <v>140</v>
      </c>
    </row>
    <row r="743" spans="2:65" s="13" customFormat="1" ht="11.25">
      <c r="B743" s="208"/>
      <c r="C743" s="209"/>
      <c r="D743" s="194" t="s">
        <v>153</v>
      </c>
      <c r="E743" s="210" t="s">
        <v>1</v>
      </c>
      <c r="F743" s="211" t="s">
        <v>937</v>
      </c>
      <c r="G743" s="209"/>
      <c r="H743" s="212">
        <v>7.4</v>
      </c>
      <c r="I743" s="213"/>
      <c r="J743" s="209"/>
      <c r="K743" s="209"/>
      <c r="L743" s="214"/>
      <c r="M743" s="215"/>
      <c r="N743" s="216"/>
      <c r="O743" s="216"/>
      <c r="P743" s="216"/>
      <c r="Q743" s="216"/>
      <c r="R743" s="216"/>
      <c r="S743" s="216"/>
      <c r="T743" s="217"/>
      <c r="AT743" s="218" t="s">
        <v>153</v>
      </c>
      <c r="AU743" s="218" t="s">
        <v>77</v>
      </c>
      <c r="AV743" s="13" t="s">
        <v>77</v>
      </c>
      <c r="AW743" s="13" t="s">
        <v>32</v>
      </c>
      <c r="AX743" s="13" t="s">
        <v>75</v>
      </c>
      <c r="AY743" s="218" t="s">
        <v>140</v>
      </c>
    </row>
    <row r="744" spans="2:65" s="1" customFormat="1" ht="16.5" customHeight="1">
      <c r="B744" s="34"/>
      <c r="C744" s="182" t="s">
        <v>938</v>
      </c>
      <c r="D744" s="182" t="s">
        <v>142</v>
      </c>
      <c r="E744" s="183" t="s">
        <v>939</v>
      </c>
      <c r="F744" s="184" t="s">
        <v>940</v>
      </c>
      <c r="G744" s="185" t="s">
        <v>200</v>
      </c>
      <c r="H744" s="186">
        <v>8.5</v>
      </c>
      <c r="I744" s="187"/>
      <c r="J744" s="188">
        <f>ROUND(I744*H744,2)</f>
        <v>0</v>
      </c>
      <c r="K744" s="184" t="s">
        <v>1</v>
      </c>
      <c r="L744" s="38"/>
      <c r="M744" s="189" t="s">
        <v>1</v>
      </c>
      <c r="N744" s="190" t="s">
        <v>40</v>
      </c>
      <c r="O744" s="60"/>
      <c r="P744" s="191">
        <f>O744*H744</f>
        <v>0</v>
      </c>
      <c r="Q744" s="191">
        <v>0</v>
      </c>
      <c r="R744" s="191">
        <f>Q744*H744</f>
        <v>0</v>
      </c>
      <c r="S744" s="191">
        <v>0.125</v>
      </c>
      <c r="T744" s="192">
        <f>S744*H744</f>
        <v>1.0625</v>
      </c>
      <c r="AR744" s="17" t="s">
        <v>147</v>
      </c>
      <c r="AT744" s="17" t="s">
        <v>142</v>
      </c>
      <c r="AU744" s="17" t="s">
        <v>77</v>
      </c>
      <c r="AY744" s="17" t="s">
        <v>140</v>
      </c>
      <c r="BE744" s="193">
        <f>IF(N744="základní",J744,0)</f>
        <v>0</v>
      </c>
      <c r="BF744" s="193">
        <f>IF(N744="snížená",J744,0)</f>
        <v>0</v>
      </c>
      <c r="BG744" s="193">
        <f>IF(N744="zákl. přenesená",J744,0)</f>
        <v>0</v>
      </c>
      <c r="BH744" s="193">
        <f>IF(N744="sníž. přenesená",J744,0)</f>
        <v>0</v>
      </c>
      <c r="BI744" s="193">
        <f>IF(N744="nulová",J744,0)</f>
        <v>0</v>
      </c>
      <c r="BJ744" s="17" t="s">
        <v>75</v>
      </c>
      <c r="BK744" s="193">
        <f>ROUND(I744*H744,2)</f>
        <v>0</v>
      </c>
      <c r="BL744" s="17" t="s">
        <v>147</v>
      </c>
      <c r="BM744" s="17" t="s">
        <v>941</v>
      </c>
    </row>
    <row r="745" spans="2:65" s="1" customFormat="1" ht="11.25">
      <c r="B745" s="34"/>
      <c r="C745" s="35"/>
      <c r="D745" s="194" t="s">
        <v>149</v>
      </c>
      <c r="E745" s="35"/>
      <c r="F745" s="195" t="s">
        <v>942</v>
      </c>
      <c r="G745" s="35"/>
      <c r="H745" s="35"/>
      <c r="I745" s="112"/>
      <c r="J745" s="35"/>
      <c r="K745" s="35"/>
      <c r="L745" s="38"/>
      <c r="M745" s="196"/>
      <c r="N745" s="60"/>
      <c r="O745" s="60"/>
      <c r="P745" s="60"/>
      <c r="Q745" s="60"/>
      <c r="R745" s="60"/>
      <c r="S745" s="60"/>
      <c r="T745" s="61"/>
      <c r="AT745" s="17" t="s">
        <v>149</v>
      </c>
      <c r="AU745" s="17" t="s">
        <v>77</v>
      </c>
    </row>
    <row r="746" spans="2:65" s="1" customFormat="1" ht="19.5">
      <c r="B746" s="34"/>
      <c r="C746" s="35"/>
      <c r="D746" s="194" t="s">
        <v>151</v>
      </c>
      <c r="E746" s="35"/>
      <c r="F746" s="197" t="s">
        <v>152</v>
      </c>
      <c r="G746" s="35"/>
      <c r="H746" s="35"/>
      <c r="I746" s="112"/>
      <c r="J746" s="35"/>
      <c r="K746" s="35"/>
      <c r="L746" s="38"/>
      <c r="M746" s="196"/>
      <c r="N746" s="60"/>
      <c r="O746" s="60"/>
      <c r="P746" s="60"/>
      <c r="Q746" s="60"/>
      <c r="R746" s="60"/>
      <c r="S746" s="60"/>
      <c r="T746" s="61"/>
      <c r="AT746" s="17" t="s">
        <v>151</v>
      </c>
      <c r="AU746" s="17" t="s">
        <v>77</v>
      </c>
    </row>
    <row r="747" spans="2:65" s="13" customFormat="1" ht="11.25">
      <c r="B747" s="208"/>
      <c r="C747" s="209"/>
      <c r="D747" s="194" t="s">
        <v>153</v>
      </c>
      <c r="E747" s="210" t="s">
        <v>1</v>
      </c>
      <c r="F747" s="211" t="s">
        <v>943</v>
      </c>
      <c r="G747" s="209"/>
      <c r="H747" s="212">
        <v>8.5</v>
      </c>
      <c r="I747" s="213"/>
      <c r="J747" s="209"/>
      <c r="K747" s="209"/>
      <c r="L747" s="214"/>
      <c r="M747" s="215"/>
      <c r="N747" s="216"/>
      <c r="O747" s="216"/>
      <c r="P747" s="216"/>
      <c r="Q747" s="216"/>
      <c r="R747" s="216"/>
      <c r="S747" s="216"/>
      <c r="T747" s="217"/>
      <c r="AT747" s="218" t="s">
        <v>153</v>
      </c>
      <c r="AU747" s="218" t="s">
        <v>77</v>
      </c>
      <c r="AV747" s="13" t="s">
        <v>77</v>
      </c>
      <c r="AW747" s="13" t="s">
        <v>32</v>
      </c>
      <c r="AX747" s="13" t="s">
        <v>75</v>
      </c>
      <c r="AY747" s="218" t="s">
        <v>140</v>
      </c>
    </row>
    <row r="748" spans="2:65" s="1" customFormat="1" ht="16.5" customHeight="1">
      <c r="B748" s="34"/>
      <c r="C748" s="182" t="s">
        <v>944</v>
      </c>
      <c r="D748" s="182" t="s">
        <v>142</v>
      </c>
      <c r="E748" s="183" t="s">
        <v>945</v>
      </c>
      <c r="F748" s="184" t="s">
        <v>946</v>
      </c>
      <c r="G748" s="185" t="s">
        <v>200</v>
      </c>
      <c r="H748" s="186">
        <v>1</v>
      </c>
      <c r="I748" s="187"/>
      <c r="J748" s="188">
        <f>ROUND(I748*H748,2)</f>
        <v>0</v>
      </c>
      <c r="K748" s="184" t="s">
        <v>1</v>
      </c>
      <c r="L748" s="38"/>
      <c r="M748" s="189" t="s">
        <v>1</v>
      </c>
      <c r="N748" s="190" t="s">
        <v>40</v>
      </c>
      <c r="O748" s="60"/>
      <c r="P748" s="191">
        <f>O748*H748</f>
        <v>0</v>
      </c>
      <c r="Q748" s="191">
        <v>0</v>
      </c>
      <c r="R748" s="191">
        <f>Q748*H748</f>
        <v>0</v>
      </c>
      <c r="S748" s="191">
        <v>0.17499999999999999</v>
      </c>
      <c r="T748" s="192">
        <f>S748*H748</f>
        <v>0.17499999999999999</v>
      </c>
      <c r="AR748" s="17" t="s">
        <v>147</v>
      </c>
      <c r="AT748" s="17" t="s">
        <v>142</v>
      </c>
      <c r="AU748" s="17" t="s">
        <v>77</v>
      </c>
      <c r="AY748" s="17" t="s">
        <v>140</v>
      </c>
      <c r="BE748" s="193">
        <f>IF(N748="základní",J748,0)</f>
        <v>0</v>
      </c>
      <c r="BF748" s="193">
        <f>IF(N748="snížená",J748,0)</f>
        <v>0</v>
      </c>
      <c r="BG748" s="193">
        <f>IF(N748="zákl. přenesená",J748,0)</f>
        <v>0</v>
      </c>
      <c r="BH748" s="193">
        <f>IF(N748="sníž. přenesená",J748,0)</f>
        <v>0</v>
      </c>
      <c r="BI748" s="193">
        <f>IF(N748="nulová",J748,0)</f>
        <v>0</v>
      </c>
      <c r="BJ748" s="17" t="s">
        <v>75</v>
      </c>
      <c r="BK748" s="193">
        <f>ROUND(I748*H748,2)</f>
        <v>0</v>
      </c>
      <c r="BL748" s="17" t="s">
        <v>147</v>
      </c>
      <c r="BM748" s="17" t="s">
        <v>947</v>
      </c>
    </row>
    <row r="749" spans="2:65" s="1" customFormat="1" ht="11.25">
      <c r="B749" s="34"/>
      <c r="C749" s="35"/>
      <c r="D749" s="194" t="s">
        <v>149</v>
      </c>
      <c r="E749" s="35"/>
      <c r="F749" s="195" t="s">
        <v>948</v>
      </c>
      <c r="G749" s="35"/>
      <c r="H749" s="35"/>
      <c r="I749" s="112"/>
      <c r="J749" s="35"/>
      <c r="K749" s="35"/>
      <c r="L749" s="38"/>
      <c r="M749" s="196"/>
      <c r="N749" s="60"/>
      <c r="O749" s="60"/>
      <c r="P749" s="60"/>
      <c r="Q749" s="60"/>
      <c r="R749" s="60"/>
      <c r="S749" s="60"/>
      <c r="T749" s="61"/>
      <c r="AT749" s="17" t="s">
        <v>149</v>
      </c>
      <c r="AU749" s="17" t="s">
        <v>77</v>
      </c>
    </row>
    <row r="750" spans="2:65" s="1" customFormat="1" ht="19.5">
      <c r="B750" s="34"/>
      <c r="C750" s="35"/>
      <c r="D750" s="194" t="s">
        <v>151</v>
      </c>
      <c r="E750" s="35"/>
      <c r="F750" s="197" t="s">
        <v>152</v>
      </c>
      <c r="G750" s="35"/>
      <c r="H750" s="35"/>
      <c r="I750" s="112"/>
      <c r="J750" s="35"/>
      <c r="K750" s="35"/>
      <c r="L750" s="38"/>
      <c r="M750" s="196"/>
      <c r="N750" s="60"/>
      <c r="O750" s="60"/>
      <c r="P750" s="60"/>
      <c r="Q750" s="60"/>
      <c r="R750" s="60"/>
      <c r="S750" s="60"/>
      <c r="T750" s="61"/>
      <c r="AT750" s="17" t="s">
        <v>151</v>
      </c>
      <c r="AU750" s="17" t="s">
        <v>77</v>
      </c>
    </row>
    <row r="751" spans="2:65" s="13" customFormat="1" ht="11.25">
      <c r="B751" s="208"/>
      <c r="C751" s="209"/>
      <c r="D751" s="194" t="s">
        <v>153</v>
      </c>
      <c r="E751" s="210" t="s">
        <v>1</v>
      </c>
      <c r="F751" s="211" t="s">
        <v>75</v>
      </c>
      <c r="G751" s="209"/>
      <c r="H751" s="212">
        <v>1</v>
      </c>
      <c r="I751" s="213"/>
      <c r="J751" s="209"/>
      <c r="K751" s="209"/>
      <c r="L751" s="214"/>
      <c r="M751" s="215"/>
      <c r="N751" s="216"/>
      <c r="O751" s="216"/>
      <c r="P751" s="216"/>
      <c r="Q751" s="216"/>
      <c r="R751" s="216"/>
      <c r="S751" s="216"/>
      <c r="T751" s="217"/>
      <c r="AT751" s="218" t="s">
        <v>153</v>
      </c>
      <c r="AU751" s="218" t="s">
        <v>77</v>
      </c>
      <c r="AV751" s="13" t="s">
        <v>77</v>
      </c>
      <c r="AW751" s="13" t="s">
        <v>32</v>
      </c>
      <c r="AX751" s="13" t="s">
        <v>75</v>
      </c>
      <c r="AY751" s="218" t="s">
        <v>140</v>
      </c>
    </row>
    <row r="752" spans="2:65" s="1" customFormat="1" ht="16.5" customHeight="1">
      <c r="B752" s="34"/>
      <c r="C752" s="182" t="s">
        <v>949</v>
      </c>
      <c r="D752" s="182" t="s">
        <v>142</v>
      </c>
      <c r="E752" s="183" t="s">
        <v>950</v>
      </c>
      <c r="F752" s="184" t="s">
        <v>951</v>
      </c>
      <c r="G752" s="185" t="s">
        <v>244</v>
      </c>
      <c r="H752" s="186">
        <v>149.61500000000001</v>
      </c>
      <c r="I752" s="187"/>
      <c r="J752" s="188">
        <f>ROUND(I752*H752,2)</f>
        <v>0</v>
      </c>
      <c r="K752" s="184" t="s">
        <v>1</v>
      </c>
      <c r="L752" s="38"/>
      <c r="M752" s="189" t="s">
        <v>1</v>
      </c>
      <c r="N752" s="190" t="s">
        <v>40</v>
      </c>
      <c r="O752" s="60"/>
      <c r="P752" s="191">
        <f>O752*H752</f>
        <v>0</v>
      </c>
      <c r="Q752" s="191">
        <v>0</v>
      </c>
      <c r="R752" s="191">
        <f>Q752*H752</f>
        <v>0</v>
      </c>
      <c r="S752" s="191">
        <v>0</v>
      </c>
      <c r="T752" s="192">
        <f>S752*H752</f>
        <v>0</v>
      </c>
      <c r="AR752" s="17" t="s">
        <v>147</v>
      </c>
      <c r="AT752" s="17" t="s">
        <v>142</v>
      </c>
      <c r="AU752" s="17" t="s">
        <v>77</v>
      </c>
      <c r="AY752" s="17" t="s">
        <v>140</v>
      </c>
      <c r="BE752" s="193">
        <f>IF(N752="základní",J752,0)</f>
        <v>0</v>
      </c>
      <c r="BF752" s="193">
        <f>IF(N752="snížená",J752,0)</f>
        <v>0</v>
      </c>
      <c r="BG752" s="193">
        <f>IF(N752="zákl. přenesená",J752,0)</f>
        <v>0</v>
      </c>
      <c r="BH752" s="193">
        <f>IF(N752="sníž. přenesená",J752,0)</f>
        <v>0</v>
      </c>
      <c r="BI752" s="193">
        <f>IF(N752="nulová",J752,0)</f>
        <v>0</v>
      </c>
      <c r="BJ752" s="17" t="s">
        <v>75</v>
      </c>
      <c r="BK752" s="193">
        <f>ROUND(I752*H752,2)</f>
        <v>0</v>
      </c>
      <c r="BL752" s="17" t="s">
        <v>147</v>
      </c>
      <c r="BM752" s="17" t="s">
        <v>952</v>
      </c>
    </row>
    <row r="753" spans="2:65" s="1" customFormat="1" ht="11.25">
      <c r="B753" s="34"/>
      <c r="C753" s="35"/>
      <c r="D753" s="194" t="s">
        <v>149</v>
      </c>
      <c r="E753" s="35"/>
      <c r="F753" s="195" t="s">
        <v>953</v>
      </c>
      <c r="G753" s="35"/>
      <c r="H753" s="35"/>
      <c r="I753" s="112"/>
      <c r="J753" s="35"/>
      <c r="K753" s="35"/>
      <c r="L753" s="38"/>
      <c r="M753" s="196"/>
      <c r="N753" s="60"/>
      <c r="O753" s="60"/>
      <c r="P753" s="60"/>
      <c r="Q753" s="60"/>
      <c r="R753" s="60"/>
      <c r="S753" s="60"/>
      <c r="T753" s="61"/>
      <c r="AT753" s="17" t="s">
        <v>149</v>
      </c>
      <c r="AU753" s="17" t="s">
        <v>77</v>
      </c>
    </row>
    <row r="754" spans="2:65" s="13" customFormat="1" ht="11.25">
      <c r="B754" s="208"/>
      <c r="C754" s="209"/>
      <c r="D754" s="194" t="s">
        <v>153</v>
      </c>
      <c r="E754" s="210" t="s">
        <v>1</v>
      </c>
      <c r="F754" s="211" t="s">
        <v>954</v>
      </c>
      <c r="G754" s="209"/>
      <c r="H754" s="212">
        <v>97.805000000000007</v>
      </c>
      <c r="I754" s="213"/>
      <c r="J754" s="209"/>
      <c r="K754" s="209"/>
      <c r="L754" s="214"/>
      <c r="M754" s="215"/>
      <c r="N754" s="216"/>
      <c r="O754" s="216"/>
      <c r="P754" s="216"/>
      <c r="Q754" s="216"/>
      <c r="R754" s="216"/>
      <c r="S754" s="216"/>
      <c r="T754" s="217"/>
      <c r="AT754" s="218" t="s">
        <v>153</v>
      </c>
      <c r="AU754" s="218" t="s">
        <v>77</v>
      </c>
      <c r="AV754" s="13" t="s">
        <v>77</v>
      </c>
      <c r="AW754" s="13" t="s">
        <v>32</v>
      </c>
      <c r="AX754" s="13" t="s">
        <v>69</v>
      </c>
      <c r="AY754" s="218" t="s">
        <v>140</v>
      </c>
    </row>
    <row r="755" spans="2:65" s="12" customFormat="1" ht="11.25">
      <c r="B755" s="198"/>
      <c r="C755" s="199"/>
      <c r="D755" s="194" t="s">
        <v>153</v>
      </c>
      <c r="E755" s="200" t="s">
        <v>1</v>
      </c>
      <c r="F755" s="201" t="s">
        <v>955</v>
      </c>
      <c r="G755" s="199"/>
      <c r="H755" s="200" t="s">
        <v>1</v>
      </c>
      <c r="I755" s="202"/>
      <c r="J755" s="199"/>
      <c r="K755" s="199"/>
      <c r="L755" s="203"/>
      <c r="M755" s="204"/>
      <c r="N755" s="205"/>
      <c r="O755" s="205"/>
      <c r="P755" s="205"/>
      <c r="Q755" s="205"/>
      <c r="R755" s="205"/>
      <c r="S755" s="205"/>
      <c r="T755" s="206"/>
      <c r="AT755" s="207" t="s">
        <v>153</v>
      </c>
      <c r="AU755" s="207" t="s">
        <v>77</v>
      </c>
      <c r="AV755" s="12" t="s">
        <v>75</v>
      </c>
      <c r="AW755" s="12" t="s">
        <v>32</v>
      </c>
      <c r="AX755" s="12" t="s">
        <v>69</v>
      </c>
      <c r="AY755" s="207" t="s">
        <v>140</v>
      </c>
    </row>
    <row r="756" spans="2:65" s="13" customFormat="1" ht="11.25">
      <c r="B756" s="208"/>
      <c r="C756" s="209"/>
      <c r="D756" s="194" t="s">
        <v>153</v>
      </c>
      <c r="E756" s="210" t="s">
        <v>1</v>
      </c>
      <c r="F756" s="211" t="s">
        <v>956</v>
      </c>
      <c r="G756" s="209"/>
      <c r="H756" s="212">
        <v>51.81</v>
      </c>
      <c r="I756" s="213"/>
      <c r="J756" s="209"/>
      <c r="K756" s="209"/>
      <c r="L756" s="214"/>
      <c r="M756" s="215"/>
      <c r="N756" s="216"/>
      <c r="O756" s="216"/>
      <c r="P756" s="216"/>
      <c r="Q756" s="216"/>
      <c r="R756" s="216"/>
      <c r="S756" s="216"/>
      <c r="T756" s="217"/>
      <c r="AT756" s="218" t="s">
        <v>153</v>
      </c>
      <c r="AU756" s="218" t="s">
        <v>77</v>
      </c>
      <c r="AV756" s="13" t="s">
        <v>77</v>
      </c>
      <c r="AW756" s="13" t="s">
        <v>32</v>
      </c>
      <c r="AX756" s="13" t="s">
        <v>69</v>
      </c>
      <c r="AY756" s="218" t="s">
        <v>140</v>
      </c>
    </row>
    <row r="757" spans="2:65" s="14" customFormat="1" ht="11.25">
      <c r="B757" s="219"/>
      <c r="C757" s="220"/>
      <c r="D757" s="194" t="s">
        <v>153</v>
      </c>
      <c r="E757" s="221" t="s">
        <v>1</v>
      </c>
      <c r="F757" s="222" t="s">
        <v>196</v>
      </c>
      <c r="G757" s="220"/>
      <c r="H757" s="223">
        <v>149.61500000000001</v>
      </c>
      <c r="I757" s="224"/>
      <c r="J757" s="220"/>
      <c r="K757" s="220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153</v>
      </c>
      <c r="AU757" s="229" t="s">
        <v>77</v>
      </c>
      <c r="AV757" s="14" t="s">
        <v>147</v>
      </c>
      <c r="AW757" s="14" t="s">
        <v>32</v>
      </c>
      <c r="AX757" s="14" t="s">
        <v>75</v>
      </c>
      <c r="AY757" s="229" t="s">
        <v>140</v>
      </c>
    </row>
    <row r="758" spans="2:65" s="1" customFormat="1" ht="16.5" customHeight="1">
      <c r="B758" s="34"/>
      <c r="C758" s="182" t="s">
        <v>957</v>
      </c>
      <c r="D758" s="182" t="s">
        <v>142</v>
      </c>
      <c r="E758" s="183" t="s">
        <v>958</v>
      </c>
      <c r="F758" s="184" t="s">
        <v>959</v>
      </c>
      <c r="G758" s="185" t="s">
        <v>207</v>
      </c>
      <c r="H758" s="186">
        <v>16</v>
      </c>
      <c r="I758" s="187"/>
      <c r="J758" s="188">
        <f>ROUND(I758*H758,2)</f>
        <v>0</v>
      </c>
      <c r="K758" s="184" t="s">
        <v>1</v>
      </c>
      <c r="L758" s="38"/>
      <c r="M758" s="189" t="s">
        <v>1</v>
      </c>
      <c r="N758" s="190" t="s">
        <v>40</v>
      </c>
      <c r="O758" s="60"/>
      <c r="P758" s="191">
        <f>O758*H758</f>
        <v>0</v>
      </c>
      <c r="Q758" s="191">
        <v>0</v>
      </c>
      <c r="R758" s="191">
        <f>Q758*H758</f>
        <v>0</v>
      </c>
      <c r="S758" s="191">
        <v>0</v>
      </c>
      <c r="T758" s="192">
        <f>S758*H758</f>
        <v>0</v>
      </c>
      <c r="AR758" s="17" t="s">
        <v>147</v>
      </c>
      <c r="AT758" s="17" t="s">
        <v>142</v>
      </c>
      <c r="AU758" s="17" t="s">
        <v>77</v>
      </c>
      <c r="AY758" s="17" t="s">
        <v>140</v>
      </c>
      <c r="BE758" s="193">
        <f>IF(N758="základní",J758,0)</f>
        <v>0</v>
      </c>
      <c r="BF758" s="193">
        <f>IF(N758="snížená",J758,0)</f>
        <v>0</v>
      </c>
      <c r="BG758" s="193">
        <f>IF(N758="zákl. přenesená",J758,0)</f>
        <v>0</v>
      </c>
      <c r="BH758" s="193">
        <f>IF(N758="sníž. přenesená",J758,0)</f>
        <v>0</v>
      </c>
      <c r="BI758" s="193">
        <f>IF(N758="nulová",J758,0)</f>
        <v>0</v>
      </c>
      <c r="BJ758" s="17" t="s">
        <v>75</v>
      </c>
      <c r="BK758" s="193">
        <f>ROUND(I758*H758,2)</f>
        <v>0</v>
      </c>
      <c r="BL758" s="17" t="s">
        <v>147</v>
      </c>
      <c r="BM758" s="17" t="s">
        <v>960</v>
      </c>
    </row>
    <row r="759" spans="2:65" s="1" customFormat="1" ht="39">
      <c r="B759" s="34"/>
      <c r="C759" s="35"/>
      <c r="D759" s="194" t="s">
        <v>149</v>
      </c>
      <c r="E759" s="35"/>
      <c r="F759" s="195" t="s">
        <v>961</v>
      </c>
      <c r="G759" s="35"/>
      <c r="H759" s="35"/>
      <c r="I759" s="112"/>
      <c r="J759" s="35"/>
      <c r="K759" s="35"/>
      <c r="L759" s="38"/>
      <c r="M759" s="196"/>
      <c r="N759" s="60"/>
      <c r="O759" s="60"/>
      <c r="P759" s="60"/>
      <c r="Q759" s="60"/>
      <c r="R759" s="60"/>
      <c r="S759" s="60"/>
      <c r="T759" s="61"/>
      <c r="AT759" s="17" t="s">
        <v>149</v>
      </c>
      <c r="AU759" s="17" t="s">
        <v>77</v>
      </c>
    </row>
    <row r="760" spans="2:65" s="13" customFormat="1" ht="11.25">
      <c r="B760" s="208"/>
      <c r="C760" s="209"/>
      <c r="D760" s="194" t="s">
        <v>153</v>
      </c>
      <c r="E760" s="210" t="s">
        <v>1</v>
      </c>
      <c r="F760" s="211" t="s">
        <v>250</v>
      </c>
      <c r="G760" s="209"/>
      <c r="H760" s="212">
        <v>16</v>
      </c>
      <c r="I760" s="213"/>
      <c r="J760" s="209"/>
      <c r="K760" s="209"/>
      <c r="L760" s="214"/>
      <c r="M760" s="215"/>
      <c r="N760" s="216"/>
      <c r="O760" s="216"/>
      <c r="P760" s="216"/>
      <c r="Q760" s="216"/>
      <c r="R760" s="216"/>
      <c r="S760" s="216"/>
      <c r="T760" s="217"/>
      <c r="AT760" s="218" t="s">
        <v>153</v>
      </c>
      <c r="AU760" s="218" t="s">
        <v>77</v>
      </c>
      <c r="AV760" s="13" t="s">
        <v>77</v>
      </c>
      <c r="AW760" s="13" t="s">
        <v>32</v>
      </c>
      <c r="AX760" s="13" t="s">
        <v>75</v>
      </c>
      <c r="AY760" s="218" t="s">
        <v>140</v>
      </c>
    </row>
    <row r="761" spans="2:65" s="11" customFormat="1" ht="22.9" customHeight="1">
      <c r="B761" s="166"/>
      <c r="C761" s="167"/>
      <c r="D761" s="168" t="s">
        <v>68</v>
      </c>
      <c r="E761" s="180" t="s">
        <v>962</v>
      </c>
      <c r="F761" s="180" t="s">
        <v>963</v>
      </c>
      <c r="G761" s="167"/>
      <c r="H761" s="167"/>
      <c r="I761" s="170"/>
      <c r="J761" s="181">
        <f>BK761</f>
        <v>0</v>
      </c>
      <c r="K761" s="167"/>
      <c r="L761" s="172"/>
      <c r="M761" s="173"/>
      <c r="N761" s="174"/>
      <c r="O761" s="174"/>
      <c r="P761" s="175">
        <f>SUM(P762:P777)</f>
        <v>0</v>
      </c>
      <c r="Q761" s="174"/>
      <c r="R761" s="175">
        <f>SUM(R762:R777)</f>
        <v>0</v>
      </c>
      <c r="S761" s="174"/>
      <c r="T761" s="176">
        <f>SUM(T762:T777)</f>
        <v>0</v>
      </c>
      <c r="AR761" s="177" t="s">
        <v>75</v>
      </c>
      <c r="AT761" s="178" t="s">
        <v>68</v>
      </c>
      <c r="AU761" s="178" t="s">
        <v>75</v>
      </c>
      <c r="AY761" s="177" t="s">
        <v>140</v>
      </c>
      <c r="BK761" s="179">
        <f>SUM(BK762:BK777)</f>
        <v>0</v>
      </c>
    </row>
    <row r="762" spans="2:65" s="1" customFormat="1" ht="16.5" customHeight="1">
      <c r="B762" s="34"/>
      <c r="C762" s="182" t="s">
        <v>964</v>
      </c>
      <c r="D762" s="182" t="s">
        <v>142</v>
      </c>
      <c r="E762" s="183" t="s">
        <v>965</v>
      </c>
      <c r="F762" s="184" t="s">
        <v>966</v>
      </c>
      <c r="G762" s="185" t="s">
        <v>372</v>
      </c>
      <c r="H762" s="186">
        <v>1276.6769999999999</v>
      </c>
      <c r="I762" s="187"/>
      <c r="J762" s="188">
        <f>ROUND(I762*H762,2)</f>
        <v>0</v>
      </c>
      <c r="K762" s="184" t="s">
        <v>146</v>
      </c>
      <c r="L762" s="38"/>
      <c r="M762" s="189" t="s">
        <v>1</v>
      </c>
      <c r="N762" s="190" t="s">
        <v>40</v>
      </c>
      <c r="O762" s="60"/>
      <c r="P762" s="191">
        <f>O762*H762</f>
        <v>0</v>
      </c>
      <c r="Q762" s="191">
        <v>0</v>
      </c>
      <c r="R762" s="191">
        <f>Q762*H762</f>
        <v>0</v>
      </c>
      <c r="S762" s="191">
        <v>0</v>
      </c>
      <c r="T762" s="192">
        <f>S762*H762</f>
        <v>0</v>
      </c>
      <c r="AR762" s="17" t="s">
        <v>147</v>
      </c>
      <c r="AT762" s="17" t="s">
        <v>142</v>
      </c>
      <c r="AU762" s="17" t="s">
        <v>77</v>
      </c>
      <c r="AY762" s="17" t="s">
        <v>140</v>
      </c>
      <c r="BE762" s="193">
        <f>IF(N762="základní",J762,0)</f>
        <v>0</v>
      </c>
      <c r="BF762" s="193">
        <f>IF(N762="snížená",J762,0)</f>
        <v>0</v>
      </c>
      <c r="BG762" s="193">
        <f>IF(N762="zákl. přenesená",J762,0)</f>
        <v>0</v>
      </c>
      <c r="BH762" s="193">
        <f>IF(N762="sníž. přenesená",J762,0)</f>
        <v>0</v>
      </c>
      <c r="BI762" s="193">
        <f>IF(N762="nulová",J762,0)</f>
        <v>0</v>
      </c>
      <c r="BJ762" s="17" t="s">
        <v>75</v>
      </c>
      <c r="BK762" s="193">
        <f>ROUND(I762*H762,2)</f>
        <v>0</v>
      </c>
      <c r="BL762" s="17" t="s">
        <v>147</v>
      </c>
      <c r="BM762" s="17" t="s">
        <v>967</v>
      </c>
    </row>
    <row r="763" spans="2:65" s="1" customFormat="1" ht="11.25">
      <c r="B763" s="34"/>
      <c r="C763" s="35"/>
      <c r="D763" s="194" t="s">
        <v>149</v>
      </c>
      <c r="E763" s="35"/>
      <c r="F763" s="195" t="s">
        <v>968</v>
      </c>
      <c r="G763" s="35"/>
      <c r="H763" s="35"/>
      <c r="I763" s="112"/>
      <c r="J763" s="35"/>
      <c r="K763" s="35"/>
      <c r="L763" s="38"/>
      <c r="M763" s="196"/>
      <c r="N763" s="60"/>
      <c r="O763" s="60"/>
      <c r="P763" s="60"/>
      <c r="Q763" s="60"/>
      <c r="R763" s="60"/>
      <c r="S763" s="60"/>
      <c r="T763" s="61"/>
      <c r="AT763" s="17" t="s">
        <v>149</v>
      </c>
      <c r="AU763" s="17" t="s">
        <v>77</v>
      </c>
    </row>
    <row r="764" spans="2:65" s="1" customFormat="1" ht="16.5" customHeight="1">
      <c r="B764" s="34"/>
      <c r="C764" s="182" t="s">
        <v>969</v>
      </c>
      <c r="D764" s="182" t="s">
        <v>142</v>
      </c>
      <c r="E764" s="183" t="s">
        <v>970</v>
      </c>
      <c r="F764" s="184" t="s">
        <v>971</v>
      </c>
      <c r="G764" s="185" t="s">
        <v>372</v>
      </c>
      <c r="H764" s="186">
        <v>11490.093000000001</v>
      </c>
      <c r="I764" s="187"/>
      <c r="J764" s="188">
        <f>ROUND(I764*H764,2)</f>
        <v>0</v>
      </c>
      <c r="K764" s="184" t="s">
        <v>146</v>
      </c>
      <c r="L764" s="38"/>
      <c r="M764" s="189" t="s">
        <v>1</v>
      </c>
      <c r="N764" s="190" t="s">
        <v>40</v>
      </c>
      <c r="O764" s="60"/>
      <c r="P764" s="191">
        <f>O764*H764</f>
        <v>0</v>
      </c>
      <c r="Q764" s="191">
        <v>0</v>
      </c>
      <c r="R764" s="191">
        <f>Q764*H764</f>
        <v>0</v>
      </c>
      <c r="S764" s="191">
        <v>0</v>
      </c>
      <c r="T764" s="192">
        <f>S764*H764</f>
        <v>0</v>
      </c>
      <c r="AR764" s="17" t="s">
        <v>147</v>
      </c>
      <c r="AT764" s="17" t="s">
        <v>142</v>
      </c>
      <c r="AU764" s="17" t="s">
        <v>77</v>
      </c>
      <c r="AY764" s="17" t="s">
        <v>140</v>
      </c>
      <c r="BE764" s="193">
        <f>IF(N764="základní",J764,0)</f>
        <v>0</v>
      </c>
      <c r="BF764" s="193">
        <f>IF(N764="snížená",J764,0)</f>
        <v>0</v>
      </c>
      <c r="BG764" s="193">
        <f>IF(N764="zákl. přenesená",J764,0)</f>
        <v>0</v>
      </c>
      <c r="BH764" s="193">
        <f>IF(N764="sníž. přenesená",J764,0)</f>
        <v>0</v>
      </c>
      <c r="BI764" s="193">
        <f>IF(N764="nulová",J764,0)</f>
        <v>0</v>
      </c>
      <c r="BJ764" s="17" t="s">
        <v>75</v>
      </c>
      <c r="BK764" s="193">
        <f>ROUND(I764*H764,2)</f>
        <v>0</v>
      </c>
      <c r="BL764" s="17" t="s">
        <v>147</v>
      </c>
      <c r="BM764" s="17" t="s">
        <v>972</v>
      </c>
    </row>
    <row r="765" spans="2:65" s="1" customFormat="1" ht="11.25">
      <c r="B765" s="34"/>
      <c r="C765" s="35"/>
      <c r="D765" s="194" t="s">
        <v>149</v>
      </c>
      <c r="E765" s="35"/>
      <c r="F765" s="195" t="s">
        <v>973</v>
      </c>
      <c r="G765" s="35"/>
      <c r="H765" s="35"/>
      <c r="I765" s="112"/>
      <c r="J765" s="35"/>
      <c r="K765" s="35"/>
      <c r="L765" s="38"/>
      <c r="M765" s="196"/>
      <c r="N765" s="60"/>
      <c r="O765" s="60"/>
      <c r="P765" s="60"/>
      <c r="Q765" s="60"/>
      <c r="R765" s="60"/>
      <c r="S765" s="60"/>
      <c r="T765" s="61"/>
      <c r="AT765" s="17" t="s">
        <v>149</v>
      </c>
      <c r="AU765" s="17" t="s">
        <v>77</v>
      </c>
    </row>
    <row r="766" spans="2:65" s="13" customFormat="1" ht="11.25">
      <c r="B766" s="208"/>
      <c r="C766" s="209"/>
      <c r="D766" s="194" t="s">
        <v>153</v>
      </c>
      <c r="E766" s="209"/>
      <c r="F766" s="211" t="s">
        <v>974</v>
      </c>
      <c r="G766" s="209"/>
      <c r="H766" s="212">
        <v>11490.093000000001</v>
      </c>
      <c r="I766" s="213"/>
      <c r="J766" s="209"/>
      <c r="K766" s="209"/>
      <c r="L766" s="214"/>
      <c r="M766" s="215"/>
      <c r="N766" s="216"/>
      <c r="O766" s="216"/>
      <c r="P766" s="216"/>
      <c r="Q766" s="216"/>
      <c r="R766" s="216"/>
      <c r="S766" s="216"/>
      <c r="T766" s="217"/>
      <c r="AT766" s="218" t="s">
        <v>153</v>
      </c>
      <c r="AU766" s="218" t="s">
        <v>77</v>
      </c>
      <c r="AV766" s="13" t="s">
        <v>77</v>
      </c>
      <c r="AW766" s="13" t="s">
        <v>4</v>
      </c>
      <c r="AX766" s="13" t="s">
        <v>75</v>
      </c>
      <c r="AY766" s="218" t="s">
        <v>140</v>
      </c>
    </row>
    <row r="767" spans="2:65" s="1" customFormat="1" ht="16.5" customHeight="1">
      <c r="B767" s="34"/>
      <c r="C767" s="182" t="s">
        <v>975</v>
      </c>
      <c r="D767" s="182" t="s">
        <v>142</v>
      </c>
      <c r="E767" s="183" t="s">
        <v>976</v>
      </c>
      <c r="F767" s="184" t="s">
        <v>977</v>
      </c>
      <c r="G767" s="185" t="s">
        <v>372</v>
      </c>
      <c r="H767" s="186">
        <v>1276.6769999999999</v>
      </c>
      <c r="I767" s="187"/>
      <c r="J767" s="188">
        <f>ROUND(I767*H767,2)</f>
        <v>0</v>
      </c>
      <c r="K767" s="184" t="s">
        <v>146</v>
      </c>
      <c r="L767" s="38"/>
      <c r="M767" s="189" t="s">
        <v>1</v>
      </c>
      <c r="N767" s="190" t="s">
        <v>40</v>
      </c>
      <c r="O767" s="60"/>
      <c r="P767" s="191">
        <f>O767*H767</f>
        <v>0</v>
      </c>
      <c r="Q767" s="191">
        <v>0</v>
      </c>
      <c r="R767" s="191">
        <f>Q767*H767</f>
        <v>0</v>
      </c>
      <c r="S767" s="191">
        <v>0</v>
      </c>
      <c r="T767" s="192">
        <f>S767*H767</f>
        <v>0</v>
      </c>
      <c r="AR767" s="17" t="s">
        <v>147</v>
      </c>
      <c r="AT767" s="17" t="s">
        <v>142</v>
      </c>
      <c r="AU767" s="17" t="s">
        <v>77</v>
      </c>
      <c r="AY767" s="17" t="s">
        <v>140</v>
      </c>
      <c r="BE767" s="193">
        <f>IF(N767="základní",J767,0)</f>
        <v>0</v>
      </c>
      <c r="BF767" s="193">
        <f>IF(N767="snížená",J767,0)</f>
        <v>0</v>
      </c>
      <c r="BG767" s="193">
        <f>IF(N767="zákl. přenesená",J767,0)</f>
        <v>0</v>
      </c>
      <c r="BH767" s="193">
        <f>IF(N767="sníž. přenesená",J767,0)</f>
        <v>0</v>
      </c>
      <c r="BI767" s="193">
        <f>IF(N767="nulová",J767,0)</f>
        <v>0</v>
      </c>
      <c r="BJ767" s="17" t="s">
        <v>75</v>
      </c>
      <c r="BK767" s="193">
        <f>ROUND(I767*H767,2)</f>
        <v>0</v>
      </c>
      <c r="BL767" s="17" t="s">
        <v>147</v>
      </c>
      <c r="BM767" s="17" t="s">
        <v>978</v>
      </c>
    </row>
    <row r="768" spans="2:65" s="1" customFormat="1" ht="11.25">
      <c r="B768" s="34"/>
      <c r="C768" s="35"/>
      <c r="D768" s="194" t="s">
        <v>149</v>
      </c>
      <c r="E768" s="35"/>
      <c r="F768" s="195" t="s">
        <v>979</v>
      </c>
      <c r="G768" s="35"/>
      <c r="H768" s="35"/>
      <c r="I768" s="112"/>
      <c r="J768" s="35"/>
      <c r="K768" s="35"/>
      <c r="L768" s="38"/>
      <c r="M768" s="196"/>
      <c r="N768" s="60"/>
      <c r="O768" s="60"/>
      <c r="P768" s="60"/>
      <c r="Q768" s="60"/>
      <c r="R768" s="60"/>
      <c r="S768" s="60"/>
      <c r="T768" s="61"/>
      <c r="AT768" s="17" t="s">
        <v>149</v>
      </c>
      <c r="AU768" s="17" t="s">
        <v>77</v>
      </c>
    </row>
    <row r="769" spans="2:65" s="1" customFormat="1" ht="16.5" customHeight="1">
      <c r="B769" s="34"/>
      <c r="C769" s="182" t="s">
        <v>980</v>
      </c>
      <c r="D769" s="182" t="s">
        <v>142</v>
      </c>
      <c r="E769" s="183" t="s">
        <v>981</v>
      </c>
      <c r="F769" s="184" t="s">
        <v>982</v>
      </c>
      <c r="G769" s="185" t="s">
        <v>372</v>
      </c>
      <c r="H769" s="186">
        <v>11.1</v>
      </c>
      <c r="I769" s="187"/>
      <c r="J769" s="188">
        <f>ROUND(I769*H769,2)</f>
        <v>0</v>
      </c>
      <c r="K769" s="184" t="s">
        <v>146</v>
      </c>
      <c r="L769" s="38"/>
      <c r="M769" s="189" t="s">
        <v>1</v>
      </c>
      <c r="N769" s="190" t="s">
        <v>40</v>
      </c>
      <c r="O769" s="60"/>
      <c r="P769" s="191">
        <f>O769*H769</f>
        <v>0</v>
      </c>
      <c r="Q769" s="191">
        <v>0</v>
      </c>
      <c r="R769" s="191">
        <f>Q769*H769</f>
        <v>0</v>
      </c>
      <c r="S769" s="191">
        <v>0</v>
      </c>
      <c r="T769" s="192">
        <f>S769*H769</f>
        <v>0</v>
      </c>
      <c r="AR769" s="17" t="s">
        <v>147</v>
      </c>
      <c r="AT769" s="17" t="s">
        <v>142</v>
      </c>
      <c r="AU769" s="17" t="s">
        <v>77</v>
      </c>
      <c r="AY769" s="17" t="s">
        <v>140</v>
      </c>
      <c r="BE769" s="193">
        <f>IF(N769="základní",J769,0)</f>
        <v>0</v>
      </c>
      <c r="BF769" s="193">
        <f>IF(N769="snížená",J769,0)</f>
        <v>0</v>
      </c>
      <c r="BG769" s="193">
        <f>IF(N769="zákl. přenesená",J769,0)</f>
        <v>0</v>
      </c>
      <c r="BH769" s="193">
        <f>IF(N769="sníž. přenesená",J769,0)</f>
        <v>0</v>
      </c>
      <c r="BI769" s="193">
        <f>IF(N769="nulová",J769,0)</f>
        <v>0</v>
      </c>
      <c r="BJ769" s="17" t="s">
        <v>75</v>
      </c>
      <c r="BK769" s="193">
        <f>ROUND(I769*H769,2)</f>
        <v>0</v>
      </c>
      <c r="BL769" s="17" t="s">
        <v>147</v>
      </c>
      <c r="BM769" s="17" t="s">
        <v>983</v>
      </c>
    </row>
    <row r="770" spans="2:65" s="1" customFormat="1" ht="11.25">
      <c r="B770" s="34"/>
      <c r="C770" s="35"/>
      <c r="D770" s="194" t="s">
        <v>149</v>
      </c>
      <c r="E770" s="35"/>
      <c r="F770" s="195" t="s">
        <v>984</v>
      </c>
      <c r="G770" s="35"/>
      <c r="H770" s="35"/>
      <c r="I770" s="112"/>
      <c r="J770" s="35"/>
      <c r="K770" s="35"/>
      <c r="L770" s="38"/>
      <c r="M770" s="196"/>
      <c r="N770" s="60"/>
      <c r="O770" s="60"/>
      <c r="P770" s="60"/>
      <c r="Q770" s="60"/>
      <c r="R770" s="60"/>
      <c r="S770" s="60"/>
      <c r="T770" s="61"/>
      <c r="AT770" s="17" t="s">
        <v>149</v>
      </c>
      <c r="AU770" s="17" t="s">
        <v>77</v>
      </c>
    </row>
    <row r="771" spans="2:65" s="13" customFormat="1" ht="11.25">
      <c r="B771" s="208"/>
      <c r="C771" s="209"/>
      <c r="D771" s="194" t="s">
        <v>153</v>
      </c>
      <c r="E771" s="210" t="s">
        <v>1</v>
      </c>
      <c r="F771" s="211" t="s">
        <v>985</v>
      </c>
      <c r="G771" s="209"/>
      <c r="H771" s="212">
        <v>11.1</v>
      </c>
      <c r="I771" s="213"/>
      <c r="J771" s="209"/>
      <c r="K771" s="209"/>
      <c r="L771" s="214"/>
      <c r="M771" s="215"/>
      <c r="N771" s="216"/>
      <c r="O771" s="216"/>
      <c r="P771" s="216"/>
      <c r="Q771" s="216"/>
      <c r="R771" s="216"/>
      <c r="S771" s="216"/>
      <c r="T771" s="217"/>
      <c r="AT771" s="218" t="s">
        <v>153</v>
      </c>
      <c r="AU771" s="218" t="s">
        <v>77</v>
      </c>
      <c r="AV771" s="13" t="s">
        <v>77</v>
      </c>
      <c r="AW771" s="13" t="s">
        <v>32</v>
      </c>
      <c r="AX771" s="13" t="s">
        <v>75</v>
      </c>
      <c r="AY771" s="218" t="s">
        <v>140</v>
      </c>
    </row>
    <row r="772" spans="2:65" s="1" customFormat="1" ht="16.5" customHeight="1">
      <c r="B772" s="34"/>
      <c r="C772" s="182" t="s">
        <v>986</v>
      </c>
      <c r="D772" s="182" t="s">
        <v>142</v>
      </c>
      <c r="E772" s="183" t="s">
        <v>987</v>
      </c>
      <c r="F772" s="184" t="s">
        <v>988</v>
      </c>
      <c r="G772" s="185" t="s">
        <v>372</v>
      </c>
      <c r="H772" s="186">
        <v>474.44799999999998</v>
      </c>
      <c r="I772" s="187"/>
      <c r="J772" s="188">
        <f>ROUND(I772*H772,2)</f>
        <v>0</v>
      </c>
      <c r="K772" s="184" t="s">
        <v>146</v>
      </c>
      <c r="L772" s="38"/>
      <c r="M772" s="189" t="s">
        <v>1</v>
      </c>
      <c r="N772" s="190" t="s">
        <v>40</v>
      </c>
      <c r="O772" s="60"/>
      <c r="P772" s="191">
        <f>O772*H772</f>
        <v>0</v>
      </c>
      <c r="Q772" s="191">
        <v>0</v>
      </c>
      <c r="R772" s="191">
        <f>Q772*H772</f>
        <v>0</v>
      </c>
      <c r="S772" s="191">
        <v>0</v>
      </c>
      <c r="T772" s="192">
        <f>S772*H772</f>
        <v>0</v>
      </c>
      <c r="AR772" s="17" t="s">
        <v>147</v>
      </c>
      <c r="AT772" s="17" t="s">
        <v>142</v>
      </c>
      <c r="AU772" s="17" t="s">
        <v>77</v>
      </c>
      <c r="AY772" s="17" t="s">
        <v>140</v>
      </c>
      <c r="BE772" s="193">
        <f>IF(N772="základní",J772,0)</f>
        <v>0</v>
      </c>
      <c r="BF772" s="193">
        <f>IF(N772="snížená",J772,0)</f>
        <v>0</v>
      </c>
      <c r="BG772" s="193">
        <f>IF(N772="zákl. přenesená",J772,0)</f>
        <v>0</v>
      </c>
      <c r="BH772" s="193">
        <f>IF(N772="sníž. přenesená",J772,0)</f>
        <v>0</v>
      </c>
      <c r="BI772" s="193">
        <f>IF(N772="nulová",J772,0)</f>
        <v>0</v>
      </c>
      <c r="BJ772" s="17" t="s">
        <v>75</v>
      </c>
      <c r="BK772" s="193">
        <f>ROUND(I772*H772,2)</f>
        <v>0</v>
      </c>
      <c r="BL772" s="17" t="s">
        <v>147</v>
      </c>
      <c r="BM772" s="17" t="s">
        <v>989</v>
      </c>
    </row>
    <row r="773" spans="2:65" s="1" customFormat="1" ht="19.5">
      <c r="B773" s="34"/>
      <c r="C773" s="35"/>
      <c r="D773" s="194" t="s">
        <v>149</v>
      </c>
      <c r="E773" s="35"/>
      <c r="F773" s="195" t="s">
        <v>990</v>
      </c>
      <c r="G773" s="35"/>
      <c r="H773" s="35"/>
      <c r="I773" s="112"/>
      <c r="J773" s="35"/>
      <c r="K773" s="35"/>
      <c r="L773" s="38"/>
      <c r="M773" s="196"/>
      <c r="N773" s="60"/>
      <c r="O773" s="60"/>
      <c r="P773" s="60"/>
      <c r="Q773" s="60"/>
      <c r="R773" s="60"/>
      <c r="S773" s="60"/>
      <c r="T773" s="61"/>
      <c r="AT773" s="17" t="s">
        <v>149</v>
      </c>
      <c r="AU773" s="17" t="s">
        <v>77</v>
      </c>
    </row>
    <row r="774" spans="2:65" s="13" customFormat="1" ht="11.25">
      <c r="B774" s="208"/>
      <c r="C774" s="209"/>
      <c r="D774" s="194" t="s">
        <v>153</v>
      </c>
      <c r="E774" s="210" t="s">
        <v>1</v>
      </c>
      <c r="F774" s="211" t="s">
        <v>991</v>
      </c>
      <c r="G774" s="209"/>
      <c r="H774" s="212">
        <v>474.44799999999998</v>
      </c>
      <c r="I774" s="213"/>
      <c r="J774" s="209"/>
      <c r="K774" s="209"/>
      <c r="L774" s="214"/>
      <c r="M774" s="215"/>
      <c r="N774" s="216"/>
      <c r="O774" s="216"/>
      <c r="P774" s="216"/>
      <c r="Q774" s="216"/>
      <c r="R774" s="216"/>
      <c r="S774" s="216"/>
      <c r="T774" s="217"/>
      <c r="AT774" s="218" t="s">
        <v>153</v>
      </c>
      <c r="AU774" s="218" t="s">
        <v>77</v>
      </c>
      <c r="AV774" s="13" t="s">
        <v>77</v>
      </c>
      <c r="AW774" s="13" t="s">
        <v>32</v>
      </c>
      <c r="AX774" s="13" t="s">
        <v>75</v>
      </c>
      <c r="AY774" s="218" t="s">
        <v>140</v>
      </c>
    </row>
    <row r="775" spans="2:65" s="1" customFormat="1" ht="16.5" customHeight="1">
      <c r="B775" s="34"/>
      <c r="C775" s="182" t="s">
        <v>992</v>
      </c>
      <c r="D775" s="182" t="s">
        <v>142</v>
      </c>
      <c r="E775" s="183" t="s">
        <v>993</v>
      </c>
      <c r="F775" s="184" t="s">
        <v>994</v>
      </c>
      <c r="G775" s="185" t="s">
        <v>372</v>
      </c>
      <c r="H775" s="186">
        <v>791.13</v>
      </c>
      <c r="I775" s="187"/>
      <c r="J775" s="188">
        <f>ROUND(I775*H775,2)</f>
        <v>0</v>
      </c>
      <c r="K775" s="184" t="s">
        <v>146</v>
      </c>
      <c r="L775" s="38"/>
      <c r="M775" s="189" t="s">
        <v>1</v>
      </c>
      <c r="N775" s="190" t="s">
        <v>40</v>
      </c>
      <c r="O775" s="60"/>
      <c r="P775" s="191">
        <f>O775*H775</f>
        <v>0</v>
      </c>
      <c r="Q775" s="191">
        <v>0</v>
      </c>
      <c r="R775" s="191">
        <f>Q775*H775</f>
        <v>0</v>
      </c>
      <c r="S775" s="191">
        <v>0</v>
      </c>
      <c r="T775" s="192">
        <f>S775*H775</f>
        <v>0</v>
      </c>
      <c r="AR775" s="17" t="s">
        <v>147</v>
      </c>
      <c r="AT775" s="17" t="s">
        <v>142</v>
      </c>
      <c r="AU775" s="17" t="s">
        <v>77</v>
      </c>
      <c r="AY775" s="17" t="s">
        <v>140</v>
      </c>
      <c r="BE775" s="193">
        <f>IF(N775="základní",J775,0)</f>
        <v>0</v>
      </c>
      <c r="BF775" s="193">
        <f>IF(N775="snížená",J775,0)</f>
        <v>0</v>
      </c>
      <c r="BG775" s="193">
        <f>IF(N775="zákl. přenesená",J775,0)</f>
        <v>0</v>
      </c>
      <c r="BH775" s="193">
        <f>IF(N775="sníž. přenesená",J775,0)</f>
        <v>0</v>
      </c>
      <c r="BI775" s="193">
        <f>IF(N775="nulová",J775,0)</f>
        <v>0</v>
      </c>
      <c r="BJ775" s="17" t="s">
        <v>75</v>
      </c>
      <c r="BK775" s="193">
        <f>ROUND(I775*H775,2)</f>
        <v>0</v>
      </c>
      <c r="BL775" s="17" t="s">
        <v>147</v>
      </c>
      <c r="BM775" s="17" t="s">
        <v>995</v>
      </c>
    </row>
    <row r="776" spans="2:65" s="1" customFormat="1" ht="11.25">
      <c r="B776" s="34"/>
      <c r="C776" s="35"/>
      <c r="D776" s="194" t="s">
        <v>149</v>
      </c>
      <c r="E776" s="35"/>
      <c r="F776" s="195" t="s">
        <v>374</v>
      </c>
      <c r="G776" s="35"/>
      <c r="H776" s="35"/>
      <c r="I776" s="112"/>
      <c r="J776" s="35"/>
      <c r="K776" s="35"/>
      <c r="L776" s="38"/>
      <c r="M776" s="196"/>
      <c r="N776" s="60"/>
      <c r="O776" s="60"/>
      <c r="P776" s="60"/>
      <c r="Q776" s="60"/>
      <c r="R776" s="60"/>
      <c r="S776" s="60"/>
      <c r="T776" s="61"/>
      <c r="AT776" s="17" t="s">
        <v>149</v>
      </c>
      <c r="AU776" s="17" t="s">
        <v>77</v>
      </c>
    </row>
    <row r="777" spans="2:65" s="13" customFormat="1" ht="11.25">
      <c r="B777" s="208"/>
      <c r="C777" s="209"/>
      <c r="D777" s="194" t="s">
        <v>153</v>
      </c>
      <c r="E777" s="210" t="s">
        <v>1</v>
      </c>
      <c r="F777" s="211" t="s">
        <v>996</v>
      </c>
      <c r="G777" s="209"/>
      <c r="H777" s="212">
        <v>791.13</v>
      </c>
      <c r="I777" s="213"/>
      <c r="J777" s="209"/>
      <c r="K777" s="209"/>
      <c r="L777" s="214"/>
      <c r="M777" s="215"/>
      <c r="N777" s="216"/>
      <c r="O777" s="216"/>
      <c r="P777" s="216"/>
      <c r="Q777" s="216"/>
      <c r="R777" s="216"/>
      <c r="S777" s="216"/>
      <c r="T777" s="217"/>
      <c r="AT777" s="218" t="s">
        <v>153</v>
      </c>
      <c r="AU777" s="218" t="s">
        <v>77</v>
      </c>
      <c r="AV777" s="13" t="s">
        <v>77</v>
      </c>
      <c r="AW777" s="13" t="s">
        <v>32</v>
      </c>
      <c r="AX777" s="13" t="s">
        <v>75</v>
      </c>
      <c r="AY777" s="218" t="s">
        <v>140</v>
      </c>
    </row>
    <row r="778" spans="2:65" s="11" customFormat="1" ht="22.9" customHeight="1">
      <c r="B778" s="166"/>
      <c r="C778" s="167"/>
      <c r="D778" s="168" t="s">
        <v>68</v>
      </c>
      <c r="E778" s="180" t="s">
        <v>997</v>
      </c>
      <c r="F778" s="180" t="s">
        <v>998</v>
      </c>
      <c r="G778" s="167"/>
      <c r="H778" s="167"/>
      <c r="I778" s="170"/>
      <c r="J778" s="181">
        <f>BK778</f>
        <v>0</v>
      </c>
      <c r="K778" s="167"/>
      <c r="L778" s="172"/>
      <c r="M778" s="173"/>
      <c r="N778" s="174"/>
      <c r="O778" s="174"/>
      <c r="P778" s="175">
        <f>SUM(P779:P780)</f>
        <v>0</v>
      </c>
      <c r="Q778" s="174"/>
      <c r="R778" s="175">
        <f>SUM(R779:R780)</f>
        <v>0</v>
      </c>
      <c r="S778" s="174"/>
      <c r="T778" s="176">
        <f>SUM(T779:T780)</f>
        <v>0</v>
      </c>
      <c r="AR778" s="177" t="s">
        <v>75</v>
      </c>
      <c r="AT778" s="178" t="s">
        <v>68</v>
      </c>
      <c r="AU778" s="178" t="s">
        <v>75</v>
      </c>
      <c r="AY778" s="177" t="s">
        <v>140</v>
      </c>
      <c r="BK778" s="179">
        <f>SUM(BK779:BK780)</f>
        <v>0</v>
      </c>
    </row>
    <row r="779" spans="2:65" s="1" customFormat="1" ht="16.5" customHeight="1">
      <c r="B779" s="34"/>
      <c r="C779" s="182" t="s">
        <v>999</v>
      </c>
      <c r="D779" s="182" t="s">
        <v>142</v>
      </c>
      <c r="E779" s="183" t="s">
        <v>1000</v>
      </c>
      <c r="F779" s="184" t="s">
        <v>1001</v>
      </c>
      <c r="G779" s="185" t="s">
        <v>372</v>
      </c>
      <c r="H779" s="186">
        <v>2518.886</v>
      </c>
      <c r="I779" s="187"/>
      <c r="J779" s="188">
        <f>ROUND(I779*H779,2)</f>
        <v>0</v>
      </c>
      <c r="K779" s="184" t="s">
        <v>146</v>
      </c>
      <c r="L779" s="38"/>
      <c r="M779" s="189" t="s">
        <v>1</v>
      </c>
      <c r="N779" s="190" t="s">
        <v>40</v>
      </c>
      <c r="O779" s="60"/>
      <c r="P779" s="191">
        <f>O779*H779</f>
        <v>0</v>
      </c>
      <c r="Q779" s="191">
        <v>0</v>
      </c>
      <c r="R779" s="191">
        <f>Q779*H779</f>
        <v>0</v>
      </c>
      <c r="S779" s="191">
        <v>0</v>
      </c>
      <c r="T779" s="192">
        <f>S779*H779</f>
        <v>0</v>
      </c>
      <c r="AR779" s="17" t="s">
        <v>147</v>
      </c>
      <c r="AT779" s="17" t="s">
        <v>142</v>
      </c>
      <c r="AU779" s="17" t="s">
        <v>77</v>
      </c>
      <c r="AY779" s="17" t="s">
        <v>140</v>
      </c>
      <c r="BE779" s="193">
        <f>IF(N779="základní",J779,0)</f>
        <v>0</v>
      </c>
      <c r="BF779" s="193">
        <f>IF(N779="snížená",J779,0)</f>
        <v>0</v>
      </c>
      <c r="BG779" s="193">
        <f>IF(N779="zákl. přenesená",J779,0)</f>
        <v>0</v>
      </c>
      <c r="BH779" s="193">
        <f>IF(N779="sníž. přenesená",J779,0)</f>
        <v>0</v>
      </c>
      <c r="BI779" s="193">
        <f>IF(N779="nulová",J779,0)</f>
        <v>0</v>
      </c>
      <c r="BJ779" s="17" t="s">
        <v>75</v>
      </c>
      <c r="BK779" s="193">
        <f>ROUND(I779*H779,2)</f>
        <v>0</v>
      </c>
      <c r="BL779" s="17" t="s">
        <v>147</v>
      </c>
      <c r="BM779" s="17" t="s">
        <v>1002</v>
      </c>
    </row>
    <row r="780" spans="2:65" s="1" customFormat="1" ht="11.25">
      <c r="B780" s="34"/>
      <c r="C780" s="35"/>
      <c r="D780" s="194" t="s">
        <v>149</v>
      </c>
      <c r="E780" s="35"/>
      <c r="F780" s="195" t="s">
        <v>1003</v>
      </c>
      <c r="G780" s="35"/>
      <c r="H780" s="35"/>
      <c r="I780" s="112"/>
      <c r="J780" s="35"/>
      <c r="K780" s="35"/>
      <c r="L780" s="38"/>
      <c r="M780" s="196"/>
      <c r="N780" s="60"/>
      <c r="O780" s="60"/>
      <c r="P780" s="60"/>
      <c r="Q780" s="60"/>
      <c r="R780" s="60"/>
      <c r="S780" s="60"/>
      <c r="T780" s="61"/>
      <c r="AT780" s="17" t="s">
        <v>149</v>
      </c>
      <c r="AU780" s="17" t="s">
        <v>77</v>
      </c>
    </row>
    <row r="781" spans="2:65" s="11" customFormat="1" ht="25.9" customHeight="1">
      <c r="B781" s="166"/>
      <c r="C781" s="167"/>
      <c r="D781" s="168" t="s">
        <v>68</v>
      </c>
      <c r="E781" s="169" t="s">
        <v>1004</v>
      </c>
      <c r="F781" s="169" t="s">
        <v>1005</v>
      </c>
      <c r="G781" s="167"/>
      <c r="H781" s="167"/>
      <c r="I781" s="170"/>
      <c r="J781" s="171">
        <f>BK781</f>
        <v>0</v>
      </c>
      <c r="K781" s="167"/>
      <c r="L781" s="172"/>
      <c r="M781" s="173"/>
      <c r="N781" s="174"/>
      <c r="O781" s="174"/>
      <c r="P781" s="175">
        <f>P782</f>
        <v>0</v>
      </c>
      <c r="Q781" s="174"/>
      <c r="R781" s="175">
        <f>R782</f>
        <v>4.0000000000000001E-3</v>
      </c>
      <c r="S781" s="174"/>
      <c r="T781" s="176">
        <f>T782</f>
        <v>0</v>
      </c>
      <c r="AR781" s="177" t="s">
        <v>77</v>
      </c>
      <c r="AT781" s="178" t="s">
        <v>68</v>
      </c>
      <c r="AU781" s="178" t="s">
        <v>69</v>
      </c>
      <c r="AY781" s="177" t="s">
        <v>140</v>
      </c>
      <c r="BK781" s="179">
        <f>BK782</f>
        <v>0</v>
      </c>
    </row>
    <row r="782" spans="2:65" s="11" customFormat="1" ht="22.9" customHeight="1">
      <c r="B782" s="166"/>
      <c r="C782" s="167"/>
      <c r="D782" s="168" t="s">
        <v>68</v>
      </c>
      <c r="E782" s="180" t="s">
        <v>1006</v>
      </c>
      <c r="F782" s="180" t="s">
        <v>1007</v>
      </c>
      <c r="G782" s="167"/>
      <c r="H782" s="167"/>
      <c r="I782" s="170"/>
      <c r="J782" s="181">
        <f>BK782</f>
        <v>0</v>
      </c>
      <c r="K782" s="167"/>
      <c r="L782" s="172"/>
      <c r="M782" s="173"/>
      <c r="N782" s="174"/>
      <c r="O782" s="174"/>
      <c r="P782" s="175">
        <f>SUM(P783:P793)</f>
        <v>0</v>
      </c>
      <c r="Q782" s="174"/>
      <c r="R782" s="175">
        <f>SUM(R783:R793)</f>
        <v>4.0000000000000001E-3</v>
      </c>
      <c r="S782" s="174"/>
      <c r="T782" s="176">
        <f>SUM(T783:T793)</f>
        <v>0</v>
      </c>
      <c r="AR782" s="177" t="s">
        <v>77</v>
      </c>
      <c r="AT782" s="178" t="s">
        <v>68</v>
      </c>
      <c r="AU782" s="178" t="s">
        <v>75</v>
      </c>
      <c r="AY782" s="177" t="s">
        <v>140</v>
      </c>
      <c r="BK782" s="179">
        <f>SUM(BK783:BK793)</f>
        <v>0</v>
      </c>
    </row>
    <row r="783" spans="2:65" s="1" customFormat="1" ht="16.5" customHeight="1">
      <c r="B783" s="34"/>
      <c r="C783" s="182" t="s">
        <v>1008</v>
      </c>
      <c r="D783" s="182" t="s">
        <v>142</v>
      </c>
      <c r="E783" s="183" t="s">
        <v>1009</v>
      </c>
      <c r="F783" s="184" t="s">
        <v>1010</v>
      </c>
      <c r="G783" s="185" t="s">
        <v>145</v>
      </c>
      <c r="H783" s="186">
        <v>12.6</v>
      </c>
      <c r="I783" s="187"/>
      <c r="J783" s="188">
        <f>ROUND(I783*H783,2)</f>
        <v>0</v>
      </c>
      <c r="K783" s="184" t="s">
        <v>146</v>
      </c>
      <c r="L783" s="38"/>
      <c r="M783" s="189" t="s">
        <v>1</v>
      </c>
      <c r="N783" s="190" t="s">
        <v>40</v>
      </c>
      <c r="O783" s="60"/>
      <c r="P783" s="191">
        <f>O783*H783</f>
        <v>0</v>
      </c>
      <c r="Q783" s="191">
        <v>0</v>
      </c>
      <c r="R783" s="191">
        <f>Q783*H783</f>
        <v>0</v>
      </c>
      <c r="S783" s="191">
        <v>0</v>
      </c>
      <c r="T783" s="192">
        <f>S783*H783</f>
        <v>0</v>
      </c>
      <c r="AR783" s="17" t="s">
        <v>250</v>
      </c>
      <c r="AT783" s="17" t="s">
        <v>142</v>
      </c>
      <c r="AU783" s="17" t="s">
        <v>77</v>
      </c>
      <c r="AY783" s="17" t="s">
        <v>140</v>
      </c>
      <c r="BE783" s="193">
        <f>IF(N783="základní",J783,0)</f>
        <v>0</v>
      </c>
      <c r="BF783" s="193">
        <f>IF(N783="snížená",J783,0)</f>
        <v>0</v>
      </c>
      <c r="BG783" s="193">
        <f>IF(N783="zákl. přenesená",J783,0)</f>
        <v>0</v>
      </c>
      <c r="BH783" s="193">
        <f>IF(N783="sníž. přenesená",J783,0)</f>
        <v>0</v>
      </c>
      <c r="BI783" s="193">
        <f>IF(N783="nulová",J783,0)</f>
        <v>0</v>
      </c>
      <c r="BJ783" s="17" t="s">
        <v>75</v>
      </c>
      <c r="BK783" s="193">
        <f>ROUND(I783*H783,2)</f>
        <v>0</v>
      </c>
      <c r="BL783" s="17" t="s">
        <v>250</v>
      </c>
      <c r="BM783" s="17" t="s">
        <v>1011</v>
      </c>
    </row>
    <row r="784" spans="2:65" s="1" customFormat="1" ht="11.25">
      <c r="B784" s="34"/>
      <c r="C784" s="35"/>
      <c r="D784" s="194" t="s">
        <v>149</v>
      </c>
      <c r="E784" s="35"/>
      <c r="F784" s="195" t="s">
        <v>1012</v>
      </c>
      <c r="G784" s="35"/>
      <c r="H784" s="35"/>
      <c r="I784" s="112"/>
      <c r="J784" s="35"/>
      <c r="K784" s="35"/>
      <c r="L784" s="38"/>
      <c r="M784" s="196"/>
      <c r="N784" s="60"/>
      <c r="O784" s="60"/>
      <c r="P784" s="60"/>
      <c r="Q784" s="60"/>
      <c r="R784" s="60"/>
      <c r="S784" s="60"/>
      <c r="T784" s="61"/>
      <c r="AT784" s="17" t="s">
        <v>149</v>
      </c>
      <c r="AU784" s="17" t="s">
        <v>77</v>
      </c>
    </row>
    <row r="785" spans="2:65" s="1" customFormat="1" ht="19.5">
      <c r="B785" s="34"/>
      <c r="C785" s="35"/>
      <c r="D785" s="194" t="s">
        <v>151</v>
      </c>
      <c r="E785" s="35"/>
      <c r="F785" s="197" t="s">
        <v>152</v>
      </c>
      <c r="G785" s="35"/>
      <c r="H785" s="35"/>
      <c r="I785" s="112"/>
      <c r="J785" s="35"/>
      <c r="K785" s="35"/>
      <c r="L785" s="38"/>
      <c r="M785" s="196"/>
      <c r="N785" s="60"/>
      <c r="O785" s="60"/>
      <c r="P785" s="60"/>
      <c r="Q785" s="60"/>
      <c r="R785" s="60"/>
      <c r="S785" s="60"/>
      <c r="T785" s="61"/>
      <c r="AT785" s="17" t="s">
        <v>151</v>
      </c>
      <c r="AU785" s="17" t="s">
        <v>77</v>
      </c>
    </row>
    <row r="786" spans="2:65" s="12" customFormat="1" ht="11.25">
      <c r="B786" s="198"/>
      <c r="C786" s="199"/>
      <c r="D786" s="194" t="s">
        <v>153</v>
      </c>
      <c r="E786" s="200" t="s">
        <v>1</v>
      </c>
      <c r="F786" s="201" t="s">
        <v>538</v>
      </c>
      <c r="G786" s="199"/>
      <c r="H786" s="200" t="s">
        <v>1</v>
      </c>
      <c r="I786" s="202"/>
      <c r="J786" s="199"/>
      <c r="K786" s="199"/>
      <c r="L786" s="203"/>
      <c r="M786" s="204"/>
      <c r="N786" s="205"/>
      <c r="O786" s="205"/>
      <c r="P786" s="205"/>
      <c r="Q786" s="205"/>
      <c r="R786" s="205"/>
      <c r="S786" s="205"/>
      <c r="T786" s="206"/>
      <c r="AT786" s="207" t="s">
        <v>153</v>
      </c>
      <c r="AU786" s="207" t="s">
        <v>77</v>
      </c>
      <c r="AV786" s="12" t="s">
        <v>75</v>
      </c>
      <c r="AW786" s="12" t="s">
        <v>32</v>
      </c>
      <c r="AX786" s="12" t="s">
        <v>69</v>
      </c>
      <c r="AY786" s="207" t="s">
        <v>140</v>
      </c>
    </row>
    <row r="787" spans="2:65" s="13" customFormat="1" ht="11.25">
      <c r="B787" s="208"/>
      <c r="C787" s="209"/>
      <c r="D787" s="194" t="s">
        <v>153</v>
      </c>
      <c r="E787" s="210" t="s">
        <v>1</v>
      </c>
      <c r="F787" s="211" t="s">
        <v>1013</v>
      </c>
      <c r="G787" s="209"/>
      <c r="H787" s="212">
        <v>12.6</v>
      </c>
      <c r="I787" s="213"/>
      <c r="J787" s="209"/>
      <c r="K787" s="209"/>
      <c r="L787" s="214"/>
      <c r="M787" s="215"/>
      <c r="N787" s="216"/>
      <c r="O787" s="216"/>
      <c r="P787" s="216"/>
      <c r="Q787" s="216"/>
      <c r="R787" s="216"/>
      <c r="S787" s="216"/>
      <c r="T787" s="217"/>
      <c r="AT787" s="218" t="s">
        <v>153</v>
      </c>
      <c r="AU787" s="218" t="s">
        <v>77</v>
      </c>
      <c r="AV787" s="13" t="s">
        <v>77</v>
      </c>
      <c r="AW787" s="13" t="s">
        <v>32</v>
      </c>
      <c r="AX787" s="13" t="s">
        <v>75</v>
      </c>
      <c r="AY787" s="218" t="s">
        <v>140</v>
      </c>
    </row>
    <row r="788" spans="2:65" s="1" customFormat="1" ht="16.5" customHeight="1">
      <c r="B788" s="34"/>
      <c r="C788" s="241" t="s">
        <v>1014</v>
      </c>
      <c r="D788" s="241" t="s">
        <v>400</v>
      </c>
      <c r="E788" s="242" t="s">
        <v>1015</v>
      </c>
      <c r="F788" s="243" t="s">
        <v>1016</v>
      </c>
      <c r="G788" s="244" t="s">
        <v>372</v>
      </c>
      <c r="H788" s="245">
        <v>4.0000000000000001E-3</v>
      </c>
      <c r="I788" s="246"/>
      <c r="J788" s="247">
        <f>ROUND(I788*H788,2)</f>
        <v>0</v>
      </c>
      <c r="K788" s="243" t="s">
        <v>146</v>
      </c>
      <c r="L788" s="248"/>
      <c r="M788" s="249" t="s">
        <v>1</v>
      </c>
      <c r="N788" s="250" t="s">
        <v>40</v>
      </c>
      <c r="O788" s="60"/>
      <c r="P788" s="191">
        <f>O788*H788</f>
        <v>0</v>
      </c>
      <c r="Q788" s="191">
        <v>1</v>
      </c>
      <c r="R788" s="191">
        <f>Q788*H788</f>
        <v>4.0000000000000001E-3</v>
      </c>
      <c r="S788" s="191">
        <v>0</v>
      </c>
      <c r="T788" s="192">
        <f>S788*H788</f>
        <v>0</v>
      </c>
      <c r="AR788" s="17" t="s">
        <v>369</v>
      </c>
      <c r="AT788" s="17" t="s">
        <v>400</v>
      </c>
      <c r="AU788" s="17" t="s">
        <v>77</v>
      </c>
      <c r="AY788" s="17" t="s">
        <v>140</v>
      </c>
      <c r="BE788" s="193">
        <f>IF(N788="základní",J788,0)</f>
        <v>0</v>
      </c>
      <c r="BF788" s="193">
        <f>IF(N788="snížená",J788,0)</f>
        <v>0</v>
      </c>
      <c r="BG788" s="193">
        <f>IF(N788="zákl. přenesená",J788,0)</f>
        <v>0</v>
      </c>
      <c r="BH788" s="193">
        <f>IF(N788="sníž. přenesená",J788,0)</f>
        <v>0</v>
      </c>
      <c r="BI788" s="193">
        <f>IF(N788="nulová",J788,0)</f>
        <v>0</v>
      </c>
      <c r="BJ788" s="17" t="s">
        <v>75</v>
      </c>
      <c r="BK788" s="193">
        <f>ROUND(I788*H788,2)</f>
        <v>0</v>
      </c>
      <c r="BL788" s="17" t="s">
        <v>250</v>
      </c>
      <c r="BM788" s="17" t="s">
        <v>1017</v>
      </c>
    </row>
    <row r="789" spans="2:65" s="1" customFormat="1" ht="11.25">
      <c r="B789" s="34"/>
      <c r="C789" s="35"/>
      <c r="D789" s="194" t="s">
        <v>149</v>
      </c>
      <c r="E789" s="35"/>
      <c r="F789" s="195" t="s">
        <v>1016</v>
      </c>
      <c r="G789" s="35"/>
      <c r="H789" s="35"/>
      <c r="I789" s="112"/>
      <c r="J789" s="35"/>
      <c r="K789" s="35"/>
      <c r="L789" s="38"/>
      <c r="M789" s="196"/>
      <c r="N789" s="60"/>
      <c r="O789" s="60"/>
      <c r="P789" s="60"/>
      <c r="Q789" s="60"/>
      <c r="R789" s="60"/>
      <c r="S789" s="60"/>
      <c r="T789" s="61"/>
      <c r="AT789" s="17" t="s">
        <v>149</v>
      </c>
      <c r="AU789" s="17" t="s">
        <v>77</v>
      </c>
    </row>
    <row r="790" spans="2:65" s="1" customFormat="1" ht="19.5">
      <c r="B790" s="34"/>
      <c r="C790" s="35"/>
      <c r="D790" s="194" t="s">
        <v>151</v>
      </c>
      <c r="E790" s="35"/>
      <c r="F790" s="197" t="s">
        <v>1018</v>
      </c>
      <c r="G790" s="35"/>
      <c r="H790" s="35"/>
      <c r="I790" s="112"/>
      <c r="J790" s="35"/>
      <c r="K790" s="35"/>
      <c r="L790" s="38"/>
      <c r="M790" s="196"/>
      <c r="N790" s="60"/>
      <c r="O790" s="60"/>
      <c r="P790" s="60"/>
      <c r="Q790" s="60"/>
      <c r="R790" s="60"/>
      <c r="S790" s="60"/>
      <c r="T790" s="61"/>
      <c r="AT790" s="17" t="s">
        <v>151</v>
      </c>
      <c r="AU790" s="17" t="s">
        <v>77</v>
      </c>
    </row>
    <row r="791" spans="2:65" s="13" customFormat="1" ht="11.25">
      <c r="B791" s="208"/>
      <c r="C791" s="209"/>
      <c r="D791" s="194" t="s">
        <v>153</v>
      </c>
      <c r="E791" s="209"/>
      <c r="F791" s="211" t="s">
        <v>1019</v>
      </c>
      <c r="G791" s="209"/>
      <c r="H791" s="212">
        <v>4.0000000000000001E-3</v>
      </c>
      <c r="I791" s="213"/>
      <c r="J791" s="209"/>
      <c r="K791" s="209"/>
      <c r="L791" s="214"/>
      <c r="M791" s="215"/>
      <c r="N791" s="216"/>
      <c r="O791" s="216"/>
      <c r="P791" s="216"/>
      <c r="Q791" s="216"/>
      <c r="R791" s="216"/>
      <c r="S791" s="216"/>
      <c r="T791" s="217"/>
      <c r="AT791" s="218" t="s">
        <v>153</v>
      </c>
      <c r="AU791" s="218" t="s">
        <v>77</v>
      </c>
      <c r="AV791" s="13" t="s">
        <v>77</v>
      </c>
      <c r="AW791" s="13" t="s">
        <v>4</v>
      </c>
      <c r="AX791" s="13" t="s">
        <v>75</v>
      </c>
      <c r="AY791" s="218" t="s">
        <v>140</v>
      </c>
    </row>
    <row r="792" spans="2:65" s="1" customFormat="1" ht="16.5" customHeight="1">
      <c r="B792" s="34"/>
      <c r="C792" s="182" t="s">
        <v>1020</v>
      </c>
      <c r="D792" s="182" t="s">
        <v>142</v>
      </c>
      <c r="E792" s="183" t="s">
        <v>1021</v>
      </c>
      <c r="F792" s="184" t="s">
        <v>1022</v>
      </c>
      <c r="G792" s="185" t="s">
        <v>372</v>
      </c>
      <c r="H792" s="186">
        <v>4.0000000000000001E-3</v>
      </c>
      <c r="I792" s="187"/>
      <c r="J792" s="188">
        <f>ROUND(I792*H792,2)</f>
        <v>0</v>
      </c>
      <c r="K792" s="184" t="s">
        <v>146</v>
      </c>
      <c r="L792" s="38"/>
      <c r="M792" s="189" t="s">
        <v>1</v>
      </c>
      <c r="N792" s="190" t="s">
        <v>40</v>
      </c>
      <c r="O792" s="60"/>
      <c r="P792" s="191">
        <f>O792*H792</f>
        <v>0</v>
      </c>
      <c r="Q792" s="191">
        <v>0</v>
      </c>
      <c r="R792" s="191">
        <f>Q792*H792</f>
        <v>0</v>
      </c>
      <c r="S792" s="191">
        <v>0</v>
      </c>
      <c r="T792" s="192">
        <f>S792*H792</f>
        <v>0</v>
      </c>
      <c r="AR792" s="17" t="s">
        <v>250</v>
      </c>
      <c r="AT792" s="17" t="s">
        <v>142</v>
      </c>
      <c r="AU792" s="17" t="s">
        <v>77</v>
      </c>
      <c r="AY792" s="17" t="s">
        <v>140</v>
      </c>
      <c r="BE792" s="193">
        <f>IF(N792="základní",J792,0)</f>
        <v>0</v>
      </c>
      <c r="BF792" s="193">
        <f>IF(N792="snížená",J792,0)</f>
        <v>0</v>
      </c>
      <c r="BG792" s="193">
        <f>IF(N792="zákl. přenesená",J792,0)</f>
        <v>0</v>
      </c>
      <c r="BH792" s="193">
        <f>IF(N792="sníž. přenesená",J792,0)</f>
        <v>0</v>
      </c>
      <c r="BI792" s="193">
        <f>IF(N792="nulová",J792,0)</f>
        <v>0</v>
      </c>
      <c r="BJ792" s="17" t="s">
        <v>75</v>
      </c>
      <c r="BK792" s="193">
        <f>ROUND(I792*H792,2)</f>
        <v>0</v>
      </c>
      <c r="BL792" s="17" t="s">
        <v>250</v>
      </c>
      <c r="BM792" s="17" t="s">
        <v>1023</v>
      </c>
    </row>
    <row r="793" spans="2:65" s="1" customFormat="1" ht="19.5">
      <c r="B793" s="34"/>
      <c r="C793" s="35"/>
      <c r="D793" s="194" t="s">
        <v>149</v>
      </c>
      <c r="E793" s="35"/>
      <c r="F793" s="195" t="s">
        <v>1024</v>
      </c>
      <c r="G793" s="35"/>
      <c r="H793" s="35"/>
      <c r="I793" s="112"/>
      <c r="J793" s="35"/>
      <c r="K793" s="35"/>
      <c r="L793" s="38"/>
      <c r="M793" s="251"/>
      <c r="N793" s="252"/>
      <c r="O793" s="252"/>
      <c r="P793" s="252"/>
      <c r="Q793" s="252"/>
      <c r="R793" s="252"/>
      <c r="S793" s="252"/>
      <c r="T793" s="253"/>
      <c r="AT793" s="17" t="s">
        <v>149</v>
      </c>
      <c r="AU793" s="17" t="s">
        <v>77</v>
      </c>
    </row>
    <row r="794" spans="2:65" s="1" customFormat="1" ht="6.95" customHeight="1">
      <c r="B794" s="46"/>
      <c r="C794" s="47"/>
      <c r="D794" s="47"/>
      <c r="E794" s="47"/>
      <c r="F794" s="47"/>
      <c r="G794" s="47"/>
      <c r="H794" s="47"/>
      <c r="I794" s="134"/>
      <c r="J794" s="47"/>
      <c r="K794" s="47"/>
      <c r="L794" s="38"/>
    </row>
  </sheetData>
  <sheetProtection algorithmName="SHA-512" hashValue="dHHOZeBfJ668uqQ5fLGuap+lxLJqob3B117bKXFYmTWZktUkrl6S9I0tWAut5RTYtPCfzJ88L9tjnaH5ah/zVQ==" saltValue="/kDQOVRVsJCpqruKNuFfJ7QjQqjWuPyWd8kqDvracBdntekisRGUv5omcXD8C8nEJF/CDLiw0iX7oaHtFl4dMA==" spinCount="100000" sheet="1" objects="1" scenarios="1" formatColumns="0" formatRows="0" autoFilter="0"/>
  <autoFilter ref="C97:K793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7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106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85</v>
      </c>
    </row>
    <row r="3" spans="2:46" ht="6.95" customHeight="1">
      <c r="B3" s="107"/>
      <c r="C3" s="108"/>
      <c r="D3" s="108"/>
      <c r="E3" s="108"/>
      <c r="F3" s="108"/>
      <c r="G3" s="108"/>
      <c r="H3" s="108"/>
      <c r="I3" s="109"/>
      <c r="J3" s="108"/>
      <c r="K3" s="108"/>
      <c r="L3" s="20"/>
      <c r="AT3" s="17" t="s">
        <v>77</v>
      </c>
    </row>
    <row r="4" spans="2:46" ht="24.95" customHeight="1">
      <c r="B4" s="20"/>
      <c r="D4" s="110" t="s">
        <v>101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1" t="s">
        <v>16</v>
      </c>
      <c r="L6" s="20"/>
    </row>
    <row r="7" spans="2:46" ht="16.5" customHeight="1">
      <c r="B7" s="20"/>
      <c r="E7" s="298" t="str">
        <f>'Rekapitulace stavby'!K6</f>
        <v>Brno, Okružní II, rekonstrukce kanalizace a vodovodu</v>
      </c>
      <c r="F7" s="299"/>
      <c r="G7" s="299"/>
      <c r="H7" s="299"/>
      <c r="L7" s="20"/>
    </row>
    <row r="8" spans="2:46" ht="12" customHeight="1">
      <c r="B8" s="20"/>
      <c r="D8" s="111" t="s">
        <v>102</v>
      </c>
      <c r="L8" s="20"/>
    </row>
    <row r="9" spans="2:46" s="1" customFormat="1" ht="16.5" customHeight="1">
      <c r="B9" s="38"/>
      <c r="E9" s="298" t="s">
        <v>103</v>
      </c>
      <c r="F9" s="300"/>
      <c r="G9" s="300"/>
      <c r="H9" s="300"/>
      <c r="I9" s="112"/>
      <c r="L9" s="38"/>
    </row>
    <row r="10" spans="2:46" s="1" customFormat="1" ht="12" customHeight="1">
      <c r="B10" s="38"/>
      <c r="D10" s="111" t="s">
        <v>104</v>
      </c>
      <c r="I10" s="112"/>
      <c r="L10" s="38"/>
    </row>
    <row r="11" spans="2:46" s="1" customFormat="1" ht="36.950000000000003" customHeight="1">
      <c r="B11" s="38"/>
      <c r="E11" s="301" t="s">
        <v>1025</v>
      </c>
      <c r="F11" s="300"/>
      <c r="G11" s="300"/>
      <c r="H11" s="300"/>
      <c r="I11" s="112"/>
      <c r="L11" s="38"/>
    </row>
    <row r="12" spans="2:46" s="1" customFormat="1" ht="11.25">
      <c r="B12" s="38"/>
      <c r="I12" s="112"/>
      <c r="L12" s="38"/>
    </row>
    <row r="13" spans="2:46" s="1" customFormat="1" ht="12" customHeight="1">
      <c r="B13" s="38"/>
      <c r="D13" s="111" t="s">
        <v>18</v>
      </c>
      <c r="F13" s="17" t="s">
        <v>1</v>
      </c>
      <c r="I13" s="113" t="s">
        <v>19</v>
      </c>
      <c r="J13" s="17" t="s">
        <v>106</v>
      </c>
      <c r="L13" s="38"/>
    </row>
    <row r="14" spans="2:46" s="1" customFormat="1" ht="12" customHeight="1">
      <c r="B14" s="38"/>
      <c r="D14" s="111" t="s">
        <v>20</v>
      </c>
      <c r="F14" s="17" t="s">
        <v>21</v>
      </c>
      <c r="I14" s="113" t="s">
        <v>22</v>
      </c>
      <c r="J14" s="114" t="str">
        <f>'Rekapitulace stavby'!AN8</f>
        <v>20. 2. 2019</v>
      </c>
      <c r="L14" s="38"/>
    </row>
    <row r="15" spans="2:46" s="1" customFormat="1" ht="10.9" customHeight="1">
      <c r="B15" s="38"/>
      <c r="I15" s="112"/>
      <c r="L15" s="38"/>
    </row>
    <row r="16" spans="2:46" s="1" customFormat="1" ht="12" customHeight="1">
      <c r="B16" s="38"/>
      <c r="D16" s="111" t="s">
        <v>24</v>
      </c>
      <c r="I16" s="113" t="s">
        <v>25</v>
      </c>
      <c r="J16" s="17" t="s">
        <v>1</v>
      </c>
      <c r="L16" s="38"/>
    </row>
    <row r="17" spans="2:12" s="1" customFormat="1" ht="18" customHeight="1">
      <c r="B17" s="38"/>
      <c r="E17" s="17" t="s">
        <v>26</v>
      </c>
      <c r="I17" s="113" t="s">
        <v>27</v>
      </c>
      <c r="J17" s="17" t="s">
        <v>1</v>
      </c>
      <c r="L17" s="38"/>
    </row>
    <row r="18" spans="2:12" s="1" customFormat="1" ht="6.95" customHeight="1">
      <c r="B18" s="38"/>
      <c r="I18" s="112"/>
      <c r="L18" s="38"/>
    </row>
    <row r="19" spans="2:12" s="1" customFormat="1" ht="12" customHeight="1">
      <c r="B19" s="38"/>
      <c r="D19" s="111" t="s">
        <v>28</v>
      </c>
      <c r="I19" s="113" t="s">
        <v>25</v>
      </c>
      <c r="J19" s="30" t="str">
        <f>'Rekapitulace stavby'!AN13</f>
        <v>Vyplň údaj</v>
      </c>
      <c r="L19" s="38"/>
    </row>
    <row r="20" spans="2:12" s="1" customFormat="1" ht="18" customHeight="1">
      <c r="B20" s="38"/>
      <c r="E20" s="302" t="str">
        <f>'Rekapitulace stavby'!E14</f>
        <v>Vyplň údaj</v>
      </c>
      <c r="F20" s="303"/>
      <c r="G20" s="303"/>
      <c r="H20" s="303"/>
      <c r="I20" s="113" t="s">
        <v>27</v>
      </c>
      <c r="J20" s="30" t="str">
        <f>'Rekapitulace stavby'!AN14</f>
        <v>Vyplň údaj</v>
      </c>
      <c r="L20" s="38"/>
    </row>
    <row r="21" spans="2:12" s="1" customFormat="1" ht="6.95" customHeight="1">
      <c r="B21" s="38"/>
      <c r="I21" s="112"/>
      <c r="L21" s="38"/>
    </row>
    <row r="22" spans="2:12" s="1" customFormat="1" ht="12" customHeight="1">
      <c r="B22" s="38"/>
      <c r="D22" s="111" t="s">
        <v>30</v>
      </c>
      <c r="I22" s="113" t="s">
        <v>25</v>
      </c>
      <c r="J22" s="17" t="s">
        <v>1</v>
      </c>
      <c r="L22" s="38"/>
    </row>
    <row r="23" spans="2:12" s="1" customFormat="1" ht="18" customHeight="1">
      <c r="B23" s="38"/>
      <c r="E23" s="17" t="s">
        <v>31</v>
      </c>
      <c r="I23" s="113" t="s">
        <v>27</v>
      </c>
      <c r="J23" s="17" t="s">
        <v>1</v>
      </c>
      <c r="L23" s="38"/>
    </row>
    <row r="24" spans="2:12" s="1" customFormat="1" ht="6.95" customHeight="1">
      <c r="B24" s="38"/>
      <c r="I24" s="112"/>
      <c r="L24" s="38"/>
    </row>
    <row r="25" spans="2:12" s="1" customFormat="1" ht="12" customHeight="1">
      <c r="B25" s="38"/>
      <c r="D25" s="111" t="s">
        <v>33</v>
      </c>
      <c r="I25" s="113" t="s">
        <v>25</v>
      </c>
      <c r="J25" s="17" t="str">
        <f>IF('Rekapitulace stavby'!AN19="","",'Rekapitulace stavby'!AN19)</f>
        <v/>
      </c>
      <c r="L25" s="38"/>
    </row>
    <row r="26" spans="2:12" s="1" customFormat="1" ht="18" customHeight="1">
      <c r="B26" s="38"/>
      <c r="E26" s="17" t="str">
        <f>IF('Rekapitulace stavby'!E20="","",'Rekapitulace stavby'!E20)</f>
        <v xml:space="preserve"> </v>
      </c>
      <c r="I26" s="113" t="s">
        <v>27</v>
      </c>
      <c r="J26" s="17" t="str">
        <f>IF('Rekapitulace stavby'!AN20="","",'Rekapitulace stavby'!AN20)</f>
        <v/>
      </c>
      <c r="L26" s="38"/>
    </row>
    <row r="27" spans="2:12" s="1" customFormat="1" ht="6.95" customHeight="1">
      <c r="B27" s="38"/>
      <c r="I27" s="112"/>
      <c r="L27" s="38"/>
    </row>
    <row r="28" spans="2:12" s="1" customFormat="1" ht="12" customHeight="1">
      <c r="B28" s="38"/>
      <c r="D28" s="111" t="s">
        <v>34</v>
      </c>
      <c r="I28" s="112"/>
      <c r="L28" s="38"/>
    </row>
    <row r="29" spans="2:12" s="7" customFormat="1" ht="16.5" customHeight="1">
      <c r="B29" s="115"/>
      <c r="E29" s="304" t="s">
        <v>1</v>
      </c>
      <c r="F29" s="304"/>
      <c r="G29" s="304"/>
      <c r="H29" s="304"/>
      <c r="I29" s="116"/>
      <c r="L29" s="115"/>
    </row>
    <row r="30" spans="2:12" s="1" customFormat="1" ht="6.95" customHeight="1">
      <c r="B30" s="38"/>
      <c r="I30" s="112"/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17"/>
      <c r="J31" s="56"/>
      <c r="K31" s="56"/>
      <c r="L31" s="38"/>
    </row>
    <row r="32" spans="2:12" s="1" customFormat="1" ht="25.35" customHeight="1">
      <c r="B32" s="38"/>
      <c r="D32" s="118" t="s">
        <v>35</v>
      </c>
      <c r="I32" s="112"/>
      <c r="J32" s="119">
        <f>ROUND(J94, 2)</f>
        <v>0</v>
      </c>
      <c r="L32" s="38"/>
    </row>
    <row r="33" spans="2:12" s="1" customFormat="1" ht="6.95" customHeight="1">
      <c r="B33" s="38"/>
      <c r="D33" s="56"/>
      <c r="E33" s="56"/>
      <c r="F33" s="56"/>
      <c r="G33" s="56"/>
      <c r="H33" s="56"/>
      <c r="I33" s="117"/>
      <c r="J33" s="56"/>
      <c r="K33" s="56"/>
      <c r="L33" s="38"/>
    </row>
    <row r="34" spans="2:12" s="1" customFormat="1" ht="14.45" customHeight="1">
      <c r="B34" s="38"/>
      <c r="F34" s="120" t="s">
        <v>37</v>
      </c>
      <c r="I34" s="121" t="s">
        <v>36</v>
      </c>
      <c r="J34" s="120" t="s">
        <v>38</v>
      </c>
      <c r="L34" s="38"/>
    </row>
    <row r="35" spans="2:12" s="1" customFormat="1" ht="14.45" customHeight="1">
      <c r="B35" s="38"/>
      <c r="D35" s="111" t="s">
        <v>39</v>
      </c>
      <c r="E35" s="111" t="s">
        <v>40</v>
      </c>
      <c r="F35" s="122">
        <f>ROUND((SUM(BE94:BE476)),  2)</f>
        <v>0</v>
      </c>
      <c r="I35" s="123">
        <v>0.21</v>
      </c>
      <c r="J35" s="122">
        <f>ROUND(((SUM(BE94:BE476))*I35),  2)</f>
        <v>0</v>
      </c>
      <c r="L35" s="38"/>
    </row>
    <row r="36" spans="2:12" s="1" customFormat="1" ht="14.45" customHeight="1">
      <c r="B36" s="38"/>
      <c r="E36" s="111" t="s">
        <v>41</v>
      </c>
      <c r="F36" s="122">
        <f>ROUND((SUM(BF94:BF476)),  2)</f>
        <v>0</v>
      </c>
      <c r="I36" s="123">
        <v>0.15</v>
      </c>
      <c r="J36" s="122">
        <f>ROUND(((SUM(BF94:BF476))*I36),  2)</f>
        <v>0</v>
      </c>
      <c r="L36" s="38"/>
    </row>
    <row r="37" spans="2:12" s="1" customFormat="1" ht="14.45" hidden="1" customHeight="1">
      <c r="B37" s="38"/>
      <c r="E37" s="111" t="s">
        <v>42</v>
      </c>
      <c r="F37" s="122">
        <f>ROUND((SUM(BG94:BG476)),  2)</f>
        <v>0</v>
      </c>
      <c r="I37" s="123">
        <v>0.21</v>
      </c>
      <c r="J37" s="122">
        <f>0</f>
        <v>0</v>
      </c>
      <c r="L37" s="38"/>
    </row>
    <row r="38" spans="2:12" s="1" customFormat="1" ht="14.45" hidden="1" customHeight="1">
      <c r="B38" s="38"/>
      <c r="E38" s="111" t="s">
        <v>43</v>
      </c>
      <c r="F38" s="122">
        <f>ROUND((SUM(BH94:BH476)),  2)</f>
        <v>0</v>
      </c>
      <c r="I38" s="123">
        <v>0.15</v>
      </c>
      <c r="J38" s="122">
        <f>0</f>
        <v>0</v>
      </c>
      <c r="L38" s="38"/>
    </row>
    <row r="39" spans="2:12" s="1" customFormat="1" ht="14.45" hidden="1" customHeight="1">
      <c r="B39" s="38"/>
      <c r="E39" s="111" t="s">
        <v>44</v>
      </c>
      <c r="F39" s="122">
        <f>ROUND((SUM(BI94:BI476)),  2)</f>
        <v>0</v>
      </c>
      <c r="I39" s="123">
        <v>0</v>
      </c>
      <c r="J39" s="122">
        <f>0</f>
        <v>0</v>
      </c>
      <c r="L39" s="38"/>
    </row>
    <row r="40" spans="2:12" s="1" customFormat="1" ht="6.95" customHeight="1">
      <c r="B40" s="38"/>
      <c r="I40" s="112"/>
      <c r="L40" s="38"/>
    </row>
    <row r="41" spans="2:12" s="1" customFormat="1" ht="25.35" customHeight="1">
      <c r="B41" s="38"/>
      <c r="C41" s="124"/>
      <c r="D41" s="125" t="s">
        <v>45</v>
      </c>
      <c r="E41" s="126"/>
      <c r="F41" s="126"/>
      <c r="G41" s="127" t="s">
        <v>46</v>
      </c>
      <c r="H41" s="128" t="s">
        <v>47</v>
      </c>
      <c r="I41" s="129"/>
      <c r="J41" s="130">
        <f>SUM(J32:J39)</f>
        <v>0</v>
      </c>
      <c r="K41" s="131"/>
      <c r="L41" s="38"/>
    </row>
    <row r="42" spans="2:12" s="1" customFormat="1" ht="14.45" customHeight="1">
      <c r="B42" s="132"/>
      <c r="C42" s="133"/>
      <c r="D42" s="133"/>
      <c r="E42" s="133"/>
      <c r="F42" s="133"/>
      <c r="G42" s="133"/>
      <c r="H42" s="133"/>
      <c r="I42" s="134"/>
      <c r="J42" s="133"/>
      <c r="K42" s="133"/>
      <c r="L42" s="38"/>
    </row>
    <row r="46" spans="2:12" s="1" customFormat="1" ht="6.95" customHeight="1">
      <c r="B46" s="135"/>
      <c r="C46" s="136"/>
      <c r="D46" s="136"/>
      <c r="E46" s="136"/>
      <c r="F46" s="136"/>
      <c r="G46" s="136"/>
      <c r="H46" s="136"/>
      <c r="I46" s="137"/>
      <c r="J46" s="136"/>
      <c r="K46" s="136"/>
      <c r="L46" s="38"/>
    </row>
    <row r="47" spans="2:12" s="1" customFormat="1" ht="24.95" customHeight="1">
      <c r="B47" s="34"/>
      <c r="C47" s="23" t="s">
        <v>107</v>
      </c>
      <c r="D47" s="35"/>
      <c r="E47" s="35"/>
      <c r="F47" s="35"/>
      <c r="G47" s="35"/>
      <c r="H47" s="35"/>
      <c r="I47" s="112"/>
      <c r="J47" s="35"/>
      <c r="K47" s="35"/>
      <c r="L47" s="38"/>
    </row>
    <row r="48" spans="2:12" s="1" customFormat="1" ht="6.95" customHeight="1">
      <c r="B48" s="34"/>
      <c r="C48" s="35"/>
      <c r="D48" s="35"/>
      <c r="E48" s="35"/>
      <c r="F48" s="35"/>
      <c r="G48" s="35"/>
      <c r="H48" s="35"/>
      <c r="I48" s="112"/>
      <c r="J48" s="35"/>
      <c r="K48" s="35"/>
      <c r="L48" s="38"/>
    </row>
    <row r="49" spans="2:47" s="1" customFormat="1" ht="12" customHeight="1">
      <c r="B49" s="34"/>
      <c r="C49" s="29" t="s">
        <v>16</v>
      </c>
      <c r="D49" s="35"/>
      <c r="E49" s="35"/>
      <c r="F49" s="35"/>
      <c r="G49" s="35"/>
      <c r="H49" s="35"/>
      <c r="I49" s="112"/>
      <c r="J49" s="35"/>
      <c r="K49" s="35"/>
      <c r="L49" s="38"/>
    </row>
    <row r="50" spans="2:47" s="1" customFormat="1" ht="16.5" customHeight="1">
      <c r="B50" s="34"/>
      <c r="C50" s="35"/>
      <c r="D50" s="35"/>
      <c r="E50" s="305" t="str">
        <f>E7</f>
        <v>Brno, Okružní II, rekonstrukce kanalizace a vodovodu</v>
      </c>
      <c r="F50" s="306"/>
      <c r="G50" s="306"/>
      <c r="H50" s="306"/>
      <c r="I50" s="112"/>
      <c r="J50" s="35"/>
      <c r="K50" s="35"/>
      <c r="L50" s="38"/>
    </row>
    <row r="51" spans="2:47" ht="12" customHeight="1">
      <c r="B51" s="21"/>
      <c r="C51" s="29" t="s">
        <v>102</v>
      </c>
      <c r="D51" s="22"/>
      <c r="E51" s="22"/>
      <c r="F51" s="22"/>
      <c r="G51" s="22"/>
      <c r="H51" s="22"/>
      <c r="J51" s="22"/>
      <c r="K51" s="22"/>
      <c r="L51" s="20"/>
    </row>
    <row r="52" spans="2:47" s="1" customFormat="1" ht="16.5" customHeight="1">
      <c r="B52" s="34"/>
      <c r="C52" s="35"/>
      <c r="D52" s="35"/>
      <c r="E52" s="305" t="s">
        <v>103</v>
      </c>
      <c r="F52" s="272"/>
      <c r="G52" s="272"/>
      <c r="H52" s="272"/>
      <c r="I52" s="112"/>
      <c r="J52" s="35"/>
      <c r="K52" s="35"/>
      <c r="L52" s="38"/>
    </row>
    <row r="53" spans="2:47" s="1" customFormat="1" ht="12" customHeight="1">
      <c r="B53" s="34"/>
      <c r="C53" s="29" t="s">
        <v>104</v>
      </c>
      <c r="D53" s="35"/>
      <c r="E53" s="35"/>
      <c r="F53" s="35"/>
      <c r="G53" s="35"/>
      <c r="H53" s="35"/>
      <c r="I53" s="112"/>
      <c r="J53" s="35"/>
      <c r="K53" s="35"/>
      <c r="L53" s="38"/>
    </row>
    <row r="54" spans="2:47" s="1" customFormat="1" ht="16.5" customHeight="1">
      <c r="B54" s="34"/>
      <c r="C54" s="35"/>
      <c r="D54" s="35"/>
      <c r="E54" s="273" t="str">
        <f>E11</f>
        <v>002 - SO 02 Kanalizační přípojky</v>
      </c>
      <c r="F54" s="272"/>
      <c r="G54" s="272"/>
      <c r="H54" s="272"/>
      <c r="I54" s="112"/>
      <c r="J54" s="35"/>
      <c r="K54" s="35"/>
      <c r="L54" s="38"/>
    </row>
    <row r="55" spans="2:47" s="1" customFormat="1" ht="6.95" customHeight="1">
      <c r="B55" s="34"/>
      <c r="C55" s="35"/>
      <c r="D55" s="35"/>
      <c r="E55" s="35"/>
      <c r="F55" s="35"/>
      <c r="G55" s="35"/>
      <c r="H55" s="35"/>
      <c r="I55" s="112"/>
      <c r="J55" s="35"/>
      <c r="K55" s="35"/>
      <c r="L55" s="38"/>
    </row>
    <row r="56" spans="2:47" s="1" customFormat="1" ht="12" customHeight="1">
      <c r="B56" s="34"/>
      <c r="C56" s="29" t="s">
        <v>20</v>
      </c>
      <c r="D56" s="35"/>
      <c r="E56" s="35"/>
      <c r="F56" s="27" t="str">
        <f>F14</f>
        <v xml:space="preserve"> </v>
      </c>
      <c r="G56" s="35"/>
      <c r="H56" s="35"/>
      <c r="I56" s="113" t="s">
        <v>22</v>
      </c>
      <c r="J56" s="55" t="str">
        <f>IF(J14="","",J14)</f>
        <v>20. 2. 2019</v>
      </c>
      <c r="K56" s="35"/>
      <c r="L56" s="38"/>
    </row>
    <row r="57" spans="2:47" s="1" customFormat="1" ht="6.95" customHeight="1">
      <c r="B57" s="34"/>
      <c r="C57" s="35"/>
      <c r="D57" s="35"/>
      <c r="E57" s="35"/>
      <c r="F57" s="35"/>
      <c r="G57" s="35"/>
      <c r="H57" s="35"/>
      <c r="I57" s="112"/>
      <c r="J57" s="35"/>
      <c r="K57" s="35"/>
      <c r="L57" s="38"/>
    </row>
    <row r="58" spans="2:47" s="1" customFormat="1" ht="24.95" customHeight="1">
      <c r="B58" s="34"/>
      <c r="C58" s="29" t="s">
        <v>24</v>
      </c>
      <c r="D58" s="35"/>
      <c r="E58" s="35"/>
      <c r="F58" s="27" t="str">
        <f>E17</f>
        <v>Statutární město Brno</v>
      </c>
      <c r="G58" s="35"/>
      <c r="H58" s="35"/>
      <c r="I58" s="113" t="s">
        <v>30</v>
      </c>
      <c r="J58" s="32" t="str">
        <f>E23</f>
        <v>Sweco Hydroprojekt a.s., divize Morava</v>
      </c>
      <c r="K58" s="35"/>
      <c r="L58" s="38"/>
    </row>
    <row r="59" spans="2:47" s="1" customFormat="1" ht="13.7" customHeight="1">
      <c r="B59" s="34"/>
      <c r="C59" s="29" t="s">
        <v>28</v>
      </c>
      <c r="D59" s="35"/>
      <c r="E59" s="35"/>
      <c r="F59" s="27" t="str">
        <f>IF(E20="","",E20)</f>
        <v>Vyplň údaj</v>
      </c>
      <c r="G59" s="35"/>
      <c r="H59" s="35"/>
      <c r="I59" s="113" t="s">
        <v>33</v>
      </c>
      <c r="J59" s="32" t="str">
        <f>E26</f>
        <v xml:space="preserve"> </v>
      </c>
      <c r="K59" s="35"/>
      <c r="L59" s="38"/>
    </row>
    <row r="60" spans="2:47" s="1" customFormat="1" ht="10.35" customHeight="1">
      <c r="B60" s="34"/>
      <c r="C60" s="35"/>
      <c r="D60" s="35"/>
      <c r="E60" s="35"/>
      <c r="F60" s="35"/>
      <c r="G60" s="35"/>
      <c r="H60" s="35"/>
      <c r="I60" s="112"/>
      <c r="J60" s="35"/>
      <c r="K60" s="35"/>
      <c r="L60" s="38"/>
    </row>
    <row r="61" spans="2:47" s="1" customFormat="1" ht="29.25" customHeight="1">
      <c r="B61" s="34"/>
      <c r="C61" s="138" t="s">
        <v>108</v>
      </c>
      <c r="D61" s="139"/>
      <c r="E61" s="139"/>
      <c r="F61" s="139"/>
      <c r="G61" s="139"/>
      <c r="H61" s="139"/>
      <c r="I61" s="140"/>
      <c r="J61" s="141" t="s">
        <v>109</v>
      </c>
      <c r="K61" s="139"/>
      <c r="L61" s="38"/>
    </row>
    <row r="62" spans="2:47" s="1" customFormat="1" ht="10.35" customHeight="1">
      <c r="B62" s="34"/>
      <c r="C62" s="35"/>
      <c r="D62" s="35"/>
      <c r="E62" s="35"/>
      <c r="F62" s="35"/>
      <c r="G62" s="35"/>
      <c r="H62" s="35"/>
      <c r="I62" s="112"/>
      <c r="J62" s="35"/>
      <c r="K62" s="35"/>
      <c r="L62" s="38"/>
    </row>
    <row r="63" spans="2:47" s="1" customFormat="1" ht="22.9" customHeight="1">
      <c r="B63" s="34"/>
      <c r="C63" s="142" t="s">
        <v>110</v>
      </c>
      <c r="D63" s="35"/>
      <c r="E63" s="35"/>
      <c r="F63" s="35"/>
      <c r="G63" s="35"/>
      <c r="H63" s="35"/>
      <c r="I63" s="112"/>
      <c r="J63" s="73">
        <f>J94</f>
        <v>0</v>
      </c>
      <c r="K63" s="35"/>
      <c r="L63" s="38"/>
      <c r="AU63" s="17" t="s">
        <v>111</v>
      </c>
    </row>
    <row r="64" spans="2:47" s="8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7"/>
      <c r="J64" s="148">
        <f>J95</f>
        <v>0</v>
      </c>
      <c r="K64" s="144"/>
      <c r="L64" s="149"/>
    </row>
    <row r="65" spans="2:12" s="9" customFormat="1" ht="19.899999999999999" customHeight="1">
      <c r="B65" s="150"/>
      <c r="C65" s="94"/>
      <c r="D65" s="151" t="s">
        <v>113</v>
      </c>
      <c r="E65" s="152"/>
      <c r="F65" s="152"/>
      <c r="G65" s="152"/>
      <c r="H65" s="152"/>
      <c r="I65" s="153"/>
      <c r="J65" s="154">
        <f>J96</f>
        <v>0</v>
      </c>
      <c r="K65" s="94"/>
      <c r="L65" s="155"/>
    </row>
    <row r="66" spans="2:12" s="9" customFormat="1" ht="19.899999999999999" customHeight="1">
      <c r="B66" s="150"/>
      <c r="C66" s="94"/>
      <c r="D66" s="151" t="s">
        <v>114</v>
      </c>
      <c r="E66" s="152"/>
      <c r="F66" s="152"/>
      <c r="G66" s="152"/>
      <c r="H66" s="152"/>
      <c r="I66" s="153"/>
      <c r="J66" s="154">
        <f>J327</f>
        <v>0</v>
      </c>
      <c r="K66" s="94"/>
      <c r="L66" s="155"/>
    </row>
    <row r="67" spans="2:12" s="9" customFormat="1" ht="19.899999999999999" customHeight="1">
      <c r="B67" s="150"/>
      <c r="C67" s="94"/>
      <c r="D67" s="151" t="s">
        <v>116</v>
      </c>
      <c r="E67" s="152"/>
      <c r="F67" s="152"/>
      <c r="G67" s="152"/>
      <c r="H67" s="152"/>
      <c r="I67" s="153"/>
      <c r="J67" s="154">
        <f>J349</f>
        <v>0</v>
      </c>
      <c r="K67" s="94"/>
      <c r="L67" s="155"/>
    </row>
    <row r="68" spans="2:12" s="9" customFormat="1" ht="19.899999999999999" customHeight="1">
      <c r="B68" s="150"/>
      <c r="C68" s="94"/>
      <c r="D68" s="151" t="s">
        <v>117</v>
      </c>
      <c r="E68" s="152"/>
      <c r="F68" s="152"/>
      <c r="G68" s="152"/>
      <c r="H68" s="152"/>
      <c r="I68" s="153"/>
      <c r="J68" s="154">
        <f>J384</f>
        <v>0</v>
      </c>
      <c r="K68" s="94"/>
      <c r="L68" s="155"/>
    </row>
    <row r="69" spans="2:12" s="9" customFormat="1" ht="19.899999999999999" customHeight="1">
      <c r="B69" s="150"/>
      <c r="C69" s="94"/>
      <c r="D69" s="151" t="s">
        <v>119</v>
      </c>
      <c r="E69" s="152"/>
      <c r="F69" s="152"/>
      <c r="G69" s="152"/>
      <c r="H69" s="152"/>
      <c r="I69" s="153"/>
      <c r="J69" s="154">
        <f>J394</f>
        <v>0</v>
      </c>
      <c r="K69" s="94"/>
      <c r="L69" s="155"/>
    </row>
    <row r="70" spans="2:12" s="9" customFormat="1" ht="19.899999999999999" customHeight="1">
      <c r="B70" s="150"/>
      <c r="C70" s="94"/>
      <c r="D70" s="151" t="s">
        <v>120</v>
      </c>
      <c r="E70" s="152"/>
      <c r="F70" s="152"/>
      <c r="G70" s="152"/>
      <c r="H70" s="152"/>
      <c r="I70" s="153"/>
      <c r="J70" s="154">
        <f>J441</f>
        <v>0</v>
      </c>
      <c r="K70" s="94"/>
      <c r="L70" s="155"/>
    </row>
    <row r="71" spans="2:12" s="9" customFormat="1" ht="19.899999999999999" customHeight="1">
      <c r="B71" s="150"/>
      <c r="C71" s="94"/>
      <c r="D71" s="151" t="s">
        <v>121</v>
      </c>
      <c r="E71" s="152"/>
      <c r="F71" s="152"/>
      <c r="G71" s="152"/>
      <c r="H71" s="152"/>
      <c r="I71" s="153"/>
      <c r="J71" s="154">
        <f>J457</f>
        <v>0</v>
      </c>
      <c r="K71" s="94"/>
      <c r="L71" s="155"/>
    </row>
    <row r="72" spans="2:12" s="9" customFormat="1" ht="19.899999999999999" customHeight="1">
      <c r="B72" s="150"/>
      <c r="C72" s="94"/>
      <c r="D72" s="151" t="s">
        <v>122</v>
      </c>
      <c r="E72" s="152"/>
      <c r="F72" s="152"/>
      <c r="G72" s="152"/>
      <c r="H72" s="152"/>
      <c r="I72" s="153"/>
      <c r="J72" s="154">
        <f>J474</f>
        <v>0</v>
      </c>
      <c r="K72" s="94"/>
      <c r="L72" s="155"/>
    </row>
    <row r="73" spans="2:12" s="1" customFormat="1" ht="21.75" customHeight="1">
      <c r="B73" s="34"/>
      <c r="C73" s="35"/>
      <c r="D73" s="35"/>
      <c r="E73" s="35"/>
      <c r="F73" s="35"/>
      <c r="G73" s="35"/>
      <c r="H73" s="35"/>
      <c r="I73" s="112"/>
      <c r="J73" s="35"/>
      <c r="K73" s="35"/>
      <c r="L73" s="38"/>
    </row>
    <row r="74" spans="2:12" s="1" customFormat="1" ht="6.95" customHeight="1">
      <c r="B74" s="46"/>
      <c r="C74" s="47"/>
      <c r="D74" s="47"/>
      <c r="E74" s="47"/>
      <c r="F74" s="47"/>
      <c r="G74" s="47"/>
      <c r="H74" s="47"/>
      <c r="I74" s="134"/>
      <c r="J74" s="47"/>
      <c r="K74" s="47"/>
      <c r="L74" s="38"/>
    </row>
    <row r="78" spans="2:12" s="1" customFormat="1" ht="6.95" customHeight="1">
      <c r="B78" s="48"/>
      <c r="C78" s="49"/>
      <c r="D78" s="49"/>
      <c r="E78" s="49"/>
      <c r="F78" s="49"/>
      <c r="G78" s="49"/>
      <c r="H78" s="49"/>
      <c r="I78" s="137"/>
      <c r="J78" s="49"/>
      <c r="K78" s="49"/>
      <c r="L78" s="38"/>
    </row>
    <row r="79" spans="2:12" s="1" customFormat="1" ht="24.95" customHeight="1">
      <c r="B79" s="34"/>
      <c r="C79" s="23" t="s">
        <v>125</v>
      </c>
      <c r="D79" s="35"/>
      <c r="E79" s="35"/>
      <c r="F79" s="35"/>
      <c r="G79" s="35"/>
      <c r="H79" s="35"/>
      <c r="I79" s="112"/>
      <c r="J79" s="35"/>
      <c r="K79" s="35"/>
      <c r="L79" s="38"/>
    </row>
    <row r="80" spans="2:12" s="1" customFormat="1" ht="6.95" customHeight="1">
      <c r="B80" s="34"/>
      <c r="C80" s="35"/>
      <c r="D80" s="35"/>
      <c r="E80" s="35"/>
      <c r="F80" s="35"/>
      <c r="G80" s="35"/>
      <c r="H80" s="35"/>
      <c r="I80" s="112"/>
      <c r="J80" s="35"/>
      <c r="K80" s="35"/>
      <c r="L80" s="38"/>
    </row>
    <row r="81" spans="2:63" s="1" customFormat="1" ht="12" customHeight="1">
      <c r="B81" s="34"/>
      <c r="C81" s="29" t="s">
        <v>16</v>
      </c>
      <c r="D81" s="35"/>
      <c r="E81" s="35"/>
      <c r="F81" s="35"/>
      <c r="G81" s="35"/>
      <c r="H81" s="35"/>
      <c r="I81" s="112"/>
      <c r="J81" s="35"/>
      <c r="K81" s="35"/>
      <c r="L81" s="38"/>
    </row>
    <row r="82" spans="2:63" s="1" customFormat="1" ht="16.5" customHeight="1">
      <c r="B82" s="34"/>
      <c r="C82" s="35"/>
      <c r="D82" s="35"/>
      <c r="E82" s="305" t="str">
        <f>E7</f>
        <v>Brno, Okružní II, rekonstrukce kanalizace a vodovodu</v>
      </c>
      <c r="F82" s="306"/>
      <c r="G82" s="306"/>
      <c r="H82" s="306"/>
      <c r="I82" s="112"/>
      <c r="J82" s="35"/>
      <c r="K82" s="35"/>
      <c r="L82" s="38"/>
    </row>
    <row r="83" spans="2:63" ht="12" customHeight="1">
      <c r="B83" s="21"/>
      <c r="C83" s="29" t="s">
        <v>102</v>
      </c>
      <c r="D83" s="22"/>
      <c r="E83" s="22"/>
      <c r="F83" s="22"/>
      <c r="G83" s="22"/>
      <c r="H83" s="22"/>
      <c r="J83" s="22"/>
      <c r="K83" s="22"/>
      <c r="L83" s="20"/>
    </row>
    <row r="84" spans="2:63" s="1" customFormat="1" ht="16.5" customHeight="1">
      <c r="B84" s="34"/>
      <c r="C84" s="35"/>
      <c r="D84" s="35"/>
      <c r="E84" s="305" t="s">
        <v>103</v>
      </c>
      <c r="F84" s="272"/>
      <c r="G84" s="272"/>
      <c r="H84" s="272"/>
      <c r="I84" s="112"/>
      <c r="J84" s="35"/>
      <c r="K84" s="35"/>
      <c r="L84" s="38"/>
    </row>
    <row r="85" spans="2:63" s="1" customFormat="1" ht="12" customHeight="1">
      <c r="B85" s="34"/>
      <c r="C85" s="29" t="s">
        <v>104</v>
      </c>
      <c r="D85" s="35"/>
      <c r="E85" s="35"/>
      <c r="F85" s="35"/>
      <c r="G85" s="35"/>
      <c r="H85" s="35"/>
      <c r="I85" s="112"/>
      <c r="J85" s="35"/>
      <c r="K85" s="35"/>
      <c r="L85" s="38"/>
    </row>
    <row r="86" spans="2:63" s="1" customFormat="1" ht="16.5" customHeight="1">
      <c r="B86" s="34"/>
      <c r="C86" s="35"/>
      <c r="D86" s="35"/>
      <c r="E86" s="273" t="str">
        <f>E11</f>
        <v>002 - SO 02 Kanalizační přípojky</v>
      </c>
      <c r="F86" s="272"/>
      <c r="G86" s="272"/>
      <c r="H86" s="272"/>
      <c r="I86" s="112"/>
      <c r="J86" s="35"/>
      <c r="K86" s="35"/>
      <c r="L86" s="38"/>
    </row>
    <row r="87" spans="2:63" s="1" customFormat="1" ht="6.95" customHeight="1">
      <c r="B87" s="34"/>
      <c r="C87" s="35"/>
      <c r="D87" s="35"/>
      <c r="E87" s="35"/>
      <c r="F87" s="35"/>
      <c r="G87" s="35"/>
      <c r="H87" s="35"/>
      <c r="I87" s="112"/>
      <c r="J87" s="35"/>
      <c r="K87" s="35"/>
      <c r="L87" s="38"/>
    </row>
    <row r="88" spans="2:63" s="1" customFormat="1" ht="12" customHeight="1">
      <c r="B88" s="34"/>
      <c r="C88" s="29" t="s">
        <v>20</v>
      </c>
      <c r="D88" s="35"/>
      <c r="E88" s="35"/>
      <c r="F88" s="27" t="str">
        <f>F14</f>
        <v xml:space="preserve"> </v>
      </c>
      <c r="G88" s="35"/>
      <c r="H88" s="35"/>
      <c r="I88" s="113" t="s">
        <v>22</v>
      </c>
      <c r="J88" s="55" t="str">
        <f>IF(J14="","",J14)</f>
        <v>20. 2. 2019</v>
      </c>
      <c r="K88" s="35"/>
      <c r="L88" s="38"/>
    </row>
    <row r="89" spans="2:63" s="1" customFormat="1" ht="6.95" customHeight="1">
      <c r="B89" s="34"/>
      <c r="C89" s="35"/>
      <c r="D89" s="35"/>
      <c r="E89" s="35"/>
      <c r="F89" s="35"/>
      <c r="G89" s="35"/>
      <c r="H89" s="35"/>
      <c r="I89" s="112"/>
      <c r="J89" s="35"/>
      <c r="K89" s="35"/>
      <c r="L89" s="38"/>
    </row>
    <row r="90" spans="2:63" s="1" customFormat="1" ht="24.95" customHeight="1">
      <c r="B90" s="34"/>
      <c r="C90" s="29" t="s">
        <v>24</v>
      </c>
      <c r="D90" s="35"/>
      <c r="E90" s="35"/>
      <c r="F90" s="27" t="str">
        <f>E17</f>
        <v>Statutární město Brno</v>
      </c>
      <c r="G90" s="35"/>
      <c r="H90" s="35"/>
      <c r="I90" s="113" t="s">
        <v>30</v>
      </c>
      <c r="J90" s="32" t="str">
        <f>E23</f>
        <v>Sweco Hydroprojekt a.s., divize Morava</v>
      </c>
      <c r="K90" s="35"/>
      <c r="L90" s="38"/>
    </row>
    <row r="91" spans="2:63" s="1" customFormat="1" ht="13.7" customHeight="1">
      <c r="B91" s="34"/>
      <c r="C91" s="29" t="s">
        <v>28</v>
      </c>
      <c r="D91" s="35"/>
      <c r="E91" s="35"/>
      <c r="F91" s="27" t="str">
        <f>IF(E20="","",E20)</f>
        <v>Vyplň údaj</v>
      </c>
      <c r="G91" s="35"/>
      <c r="H91" s="35"/>
      <c r="I91" s="113" t="s">
        <v>33</v>
      </c>
      <c r="J91" s="32" t="str">
        <f>E26</f>
        <v xml:space="preserve"> </v>
      </c>
      <c r="K91" s="35"/>
      <c r="L91" s="38"/>
    </row>
    <row r="92" spans="2:63" s="1" customFormat="1" ht="10.35" customHeight="1">
      <c r="B92" s="34"/>
      <c r="C92" s="35"/>
      <c r="D92" s="35"/>
      <c r="E92" s="35"/>
      <c r="F92" s="35"/>
      <c r="G92" s="35"/>
      <c r="H92" s="35"/>
      <c r="I92" s="112"/>
      <c r="J92" s="35"/>
      <c r="K92" s="35"/>
      <c r="L92" s="38"/>
    </row>
    <row r="93" spans="2:63" s="10" customFormat="1" ht="29.25" customHeight="1">
      <c r="B93" s="156"/>
      <c r="C93" s="157" t="s">
        <v>126</v>
      </c>
      <c r="D93" s="158" t="s">
        <v>54</v>
      </c>
      <c r="E93" s="158" t="s">
        <v>50</v>
      </c>
      <c r="F93" s="158" t="s">
        <v>51</v>
      </c>
      <c r="G93" s="158" t="s">
        <v>127</v>
      </c>
      <c r="H93" s="158" t="s">
        <v>128</v>
      </c>
      <c r="I93" s="159" t="s">
        <v>129</v>
      </c>
      <c r="J93" s="158" t="s">
        <v>109</v>
      </c>
      <c r="K93" s="160" t="s">
        <v>130</v>
      </c>
      <c r="L93" s="161"/>
      <c r="M93" s="64" t="s">
        <v>1</v>
      </c>
      <c r="N93" s="65" t="s">
        <v>39</v>
      </c>
      <c r="O93" s="65" t="s">
        <v>131</v>
      </c>
      <c r="P93" s="65" t="s">
        <v>132</v>
      </c>
      <c r="Q93" s="65" t="s">
        <v>133</v>
      </c>
      <c r="R93" s="65" t="s">
        <v>134</v>
      </c>
      <c r="S93" s="65" t="s">
        <v>135</v>
      </c>
      <c r="T93" s="66" t="s">
        <v>136</v>
      </c>
    </row>
    <row r="94" spans="2:63" s="1" customFormat="1" ht="22.9" customHeight="1">
      <c r="B94" s="34"/>
      <c r="C94" s="71" t="s">
        <v>137</v>
      </c>
      <c r="D94" s="35"/>
      <c r="E94" s="35"/>
      <c r="F94" s="35"/>
      <c r="G94" s="35"/>
      <c r="H94" s="35"/>
      <c r="I94" s="112"/>
      <c r="J94" s="162">
        <f>BK94</f>
        <v>0</v>
      </c>
      <c r="K94" s="35"/>
      <c r="L94" s="38"/>
      <c r="M94" s="67"/>
      <c r="N94" s="68"/>
      <c r="O94" s="68"/>
      <c r="P94" s="163">
        <f>P95</f>
        <v>0</v>
      </c>
      <c r="Q94" s="68"/>
      <c r="R94" s="163">
        <f>R95</f>
        <v>52.55027784</v>
      </c>
      <c r="S94" s="68"/>
      <c r="T94" s="164">
        <f>T95</f>
        <v>21.341952000000003</v>
      </c>
      <c r="AT94" s="17" t="s">
        <v>68</v>
      </c>
      <c r="AU94" s="17" t="s">
        <v>111</v>
      </c>
      <c r="BK94" s="165">
        <f>BK95</f>
        <v>0</v>
      </c>
    </row>
    <row r="95" spans="2:63" s="11" customFormat="1" ht="25.9" customHeight="1">
      <c r="B95" s="166"/>
      <c r="C95" s="167"/>
      <c r="D95" s="168" t="s">
        <v>68</v>
      </c>
      <c r="E95" s="169" t="s">
        <v>138</v>
      </c>
      <c r="F95" s="169" t="s">
        <v>139</v>
      </c>
      <c r="G95" s="167"/>
      <c r="H95" s="167"/>
      <c r="I95" s="170"/>
      <c r="J95" s="171">
        <f>BK95</f>
        <v>0</v>
      </c>
      <c r="K95" s="167"/>
      <c r="L95" s="172"/>
      <c r="M95" s="173"/>
      <c r="N95" s="174"/>
      <c r="O95" s="174"/>
      <c r="P95" s="175">
        <f>P96+P327+P349+P384+P394+P441+P457+P474</f>
        <v>0</v>
      </c>
      <c r="Q95" s="174"/>
      <c r="R95" s="175">
        <f>R96+R327+R349+R384+R394+R441+R457+R474</f>
        <v>52.55027784</v>
      </c>
      <c r="S95" s="174"/>
      <c r="T95" s="176">
        <f>T96+T327+T349+T384+T394+T441+T457+T474</f>
        <v>21.341952000000003</v>
      </c>
      <c r="AR95" s="177" t="s">
        <v>75</v>
      </c>
      <c r="AT95" s="178" t="s">
        <v>68</v>
      </c>
      <c r="AU95" s="178" t="s">
        <v>69</v>
      </c>
      <c r="AY95" s="177" t="s">
        <v>140</v>
      </c>
      <c r="BK95" s="179">
        <f>BK96+BK327+BK349+BK384+BK394+BK441+BK457+BK474</f>
        <v>0</v>
      </c>
    </row>
    <row r="96" spans="2:63" s="11" customFormat="1" ht="22.9" customHeight="1">
      <c r="B96" s="166"/>
      <c r="C96" s="167"/>
      <c r="D96" s="168" t="s">
        <v>68</v>
      </c>
      <c r="E96" s="180" t="s">
        <v>75</v>
      </c>
      <c r="F96" s="180" t="s">
        <v>141</v>
      </c>
      <c r="G96" s="167"/>
      <c r="H96" s="167"/>
      <c r="I96" s="170"/>
      <c r="J96" s="181">
        <f>BK96</f>
        <v>0</v>
      </c>
      <c r="K96" s="167"/>
      <c r="L96" s="172"/>
      <c r="M96" s="173"/>
      <c r="N96" s="174"/>
      <c r="O96" s="174"/>
      <c r="P96" s="175">
        <f>SUM(P97:P326)</f>
        <v>0</v>
      </c>
      <c r="Q96" s="174"/>
      <c r="R96" s="175">
        <f>SUM(R97:R326)</f>
        <v>43.076736540000006</v>
      </c>
      <c r="S96" s="174"/>
      <c r="T96" s="176">
        <f>SUM(T97:T326)</f>
        <v>21.216952000000003</v>
      </c>
      <c r="AR96" s="177" t="s">
        <v>75</v>
      </c>
      <c r="AT96" s="178" t="s">
        <v>68</v>
      </c>
      <c r="AU96" s="178" t="s">
        <v>75</v>
      </c>
      <c r="AY96" s="177" t="s">
        <v>140</v>
      </c>
      <c r="BK96" s="179">
        <f>SUM(BK97:BK326)</f>
        <v>0</v>
      </c>
    </row>
    <row r="97" spans="2:65" s="1" customFormat="1" ht="16.5" customHeight="1">
      <c r="B97" s="34"/>
      <c r="C97" s="182" t="s">
        <v>75</v>
      </c>
      <c r="D97" s="182" t="s">
        <v>142</v>
      </c>
      <c r="E97" s="183" t="s">
        <v>143</v>
      </c>
      <c r="F97" s="184" t="s">
        <v>144</v>
      </c>
      <c r="G97" s="185" t="s">
        <v>145</v>
      </c>
      <c r="H97" s="186">
        <v>2.97</v>
      </c>
      <c r="I97" s="187"/>
      <c r="J97" s="188">
        <f>ROUND(I97*H97,2)</f>
        <v>0</v>
      </c>
      <c r="K97" s="184" t="s">
        <v>146</v>
      </c>
      <c r="L97" s="38"/>
      <c r="M97" s="189" t="s">
        <v>1</v>
      </c>
      <c r="N97" s="190" t="s">
        <v>40</v>
      </c>
      <c r="O97" s="60"/>
      <c r="P97" s="191">
        <f>O97*H97</f>
        <v>0</v>
      </c>
      <c r="Q97" s="191">
        <v>0</v>
      </c>
      <c r="R97" s="191">
        <f>Q97*H97</f>
        <v>0</v>
      </c>
      <c r="S97" s="191">
        <v>0</v>
      </c>
      <c r="T97" s="192">
        <f>S97*H97</f>
        <v>0</v>
      </c>
      <c r="AR97" s="17" t="s">
        <v>147</v>
      </c>
      <c r="AT97" s="17" t="s">
        <v>142</v>
      </c>
      <c r="AU97" s="17" t="s">
        <v>77</v>
      </c>
      <c r="AY97" s="17" t="s">
        <v>140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17" t="s">
        <v>75</v>
      </c>
      <c r="BK97" s="193">
        <f>ROUND(I97*H97,2)</f>
        <v>0</v>
      </c>
      <c r="BL97" s="17" t="s">
        <v>147</v>
      </c>
      <c r="BM97" s="17" t="s">
        <v>148</v>
      </c>
    </row>
    <row r="98" spans="2:65" s="1" customFormat="1" ht="19.5">
      <c r="B98" s="34"/>
      <c r="C98" s="35"/>
      <c r="D98" s="194" t="s">
        <v>149</v>
      </c>
      <c r="E98" s="35"/>
      <c r="F98" s="195" t="s">
        <v>150</v>
      </c>
      <c r="G98" s="35"/>
      <c r="H98" s="35"/>
      <c r="I98" s="112"/>
      <c r="J98" s="35"/>
      <c r="K98" s="35"/>
      <c r="L98" s="38"/>
      <c r="M98" s="196"/>
      <c r="N98" s="60"/>
      <c r="O98" s="60"/>
      <c r="P98" s="60"/>
      <c r="Q98" s="60"/>
      <c r="R98" s="60"/>
      <c r="S98" s="60"/>
      <c r="T98" s="61"/>
      <c r="AT98" s="17" t="s">
        <v>149</v>
      </c>
      <c r="AU98" s="17" t="s">
        <v>77</v>
      </c>
    </row>
    <row r="99" spans="2:65" s="1" customFormat="1" ht="19.5">
      <c r="B99" s="34"/>
      <c r="C99" s="35"/>
      <c r="D99" s="194" t="s">
        <v>151</v>
      </c>
      <c r="E99" s="35"/>
      <c r="F99" s="197" t="s">
        <v>1026</v>
      </c>
      <c r="G99" s="35"/>
      <c r="H99" s="35"/>
      <c r="I99" s="112"/>
      <c r="J99" s="35"/>
      <c r="K99" s="35"/>
      <c r="L99" s="38"/>
      <c r="M99" s="196"/>
      <c r="N99" s="60"/>
      <c r="O99" s="60"/>
      <c r="P99" s="60"/>
      <c r="Q99" s="60"/>
      <c r="R99" s="60"/>
      <c r="S99" s="60"/>
      <c r="T99" s="61"/>
      <c r="AT99" s="17" t="s">
        <v>151</v>
      </c>
      <c r="AU99" s="17" t="s">
        <v>77</v>
      </c>
    </row>
    <row r="100" spans="2:65" s="12" customFormat="1" ht="11.25">
      <c r="B100" s="198"/>
      <c r="C100" s="199"/>
      <c r="D100" s="194" t="s">
        <v>153</v>
      </c>
      <c r="E100" s="200" t="s">
        <v>1</v>
      </c>
      <c r="F100" s="201" t="s">
        <v>1027</v>
      </c>
      <c r="G100" s="199"/>
      <c r="H100" s="200" t="s">
        <v>1</v>
      </c>
      <c r="I100" s="202"/>
      <c r="J100" s="199"/>
      <c r="K100" s="199"/>
      <c r="L100" s="203"/>
      <c r="M100" s="204"/>
      <c r="N100" s="205"/>
      <c r="O100" s="205"/>
      <c r="P100" s="205"/>
      <c r="Q100" s="205"/>
      <c r="R100" s="205"/>
      <c r="S100" s="205"/>
      <c r="T100" s="206"/>
      <c r="AT100" s="207" t="s">
        <v>153</v>
      </c>
      <c r="AU100" s="207" t="s">
        <v>77</v>
      </c>
      <c r="AV100" s="12" t="s">
        <v>75</v>
      </c>
      <c r="AW100" s="12" t="s">
        <v>32</v>
      </c>
      <c r="AX100" s="12" t="s">
        <v>69</v>
      </c>
      <c r="AY100" s="207" t="s">
        <v>140</v>
      </c>
    </row>
    <row r="101" spans="2:65" s="13" customFormat="1" ht="11.25">
      <c r="B101" s="208"/>
      <c r="C101" s="209"/>
      <c r="D101" s="194" t="s">
        <v>153</v>
      </c>
      <c r="E101" s="210" t="s">
        <v>1</v>
      </c>
      <c r="F101" s="211" t="s">
        <v>1028</v>
      </c>
      <c r="G101" s="209"/>
      <c r="H101" s="212">
        <v>2.97</v>
      </c>
      <c r="I101" s="213"/>
      <c r="J101" s="209"/>
      <c r="K101" s="209"/>
      <c r="L101" s="214"/>
      <c r="M101" s="215"/>
      <c r="N101" s="216"/>
      <c r="O101" s="216"/>
      <c r="P101" s="216"/>
      <c r="Q101" s="216"/>
      <c r="R101" s="216"/>
      <c r="S101" s="216"/>
      <c r="T101" s="217"/>
      <c r="AT101" s="218" t="s">
        <v>153</v>
      </c>
      <c r="AU101" s="218" t="s">
        <v>77</v>
      </c>
      <c r="AV101" s="13" t="s">
        <v>77</v>
      </c>
      <c r="AW101" s="13" t="s">
        <v>32</v>
      </c>
      <c r="AX101" s="13" t="s">
        <v>75</v>
      </c>
      <c r="AY101" s="218" t="s">
        <v>140</v>
      </c>
    </row>
    <row r="102" spans="2:65" s="1" customFormat="1" ht="16.5" customHeight="1">
      <c r="B102" s="34"/>
      <c r="C102" s="182" t="s">
        <v>77</v>
      </c>
      <c r="D102" s="182" t="s">
        <v>142</v>
      </c>
      <c r="E102" s="183" t="s">
        <v>156</v>
      </c>
      <c r="F102" s="184" t="s">
        <v>157</v>
      </c>
      <c r="G102" s="185" t="s">
        <v>145</v>
      </c>
      <c r="H102" s="186">
        <v>2.97</v>
      </c>
      <c r="I102" s="187"/>
      <c r="J102" s="188">
        <f>ROUND(I102*H102,2)</f>
        <v>0</v>
      </c>
      <c r="K102" s="184" t="s">
        <v>146</v>
      </c>
      <c r="L102" s="38"/>
      <c r="M102" s="189" t="s">
        <v>1</v>
      </c>
      <c r="N102" s="190" t="s">
        <v>40</v>
      </c>
      <c r="O102" s="60"/>
      <c r="P102" s="191">
        <f>O102*H102</f>
        <v>0</v>
      </c>
      <c r="Q102" s="191">
        <v>0</v>
      </c>
      <c r="R102" s="191">
        <f>Q102*H102</f>
        <v>0</v>
      </c>
      <c r="S102" s="191">
        <v>0.44</v>
      </c>
      <c r="T102" s="192">
        <f>S102*H102</f>
        <v>1.3068000000000002</v>
      </c>
      <c r="AR102" s="17" t="s">
        <v>147</v>
      </c>
      <c r="AT102" s="17" t="s">
        <v>142</v>
      </c>
      <c r="AU102" s="17" t="s">
        <v>77</v>
      </c>
      <c r="AY102" s="17" t="s">
        <v>140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7" t="s">
        <v>75</v>
      </c>
      <c r="BK102" s="193">
        <f>ROUND(I102*H102,2)</f>
        <v>0</v>
      </c>
      <c r="BL102" s="17" t="s">
        <v>147</v>
      </c>
      <c r="BM102" s="17" t="s">
        <v>158</v>
      </c>
    </row>
    <row r="103" spans="2:65" s="1" customFormat="1" ht="19.5">
      <c r="B103" s="34"/>
      <c r="C103" s="35"/>
      <c r="D103" s="194" t="s">
        <v>149</v>
      </c>
      <c r="E103" s="35"/>
      <c r="F103" s="195" t="s">
        <v>159</v>
      </c>
      <c r="G103" s="35"/>
      <c r="H103" s="35"/>
      <c r="I103" s="112"/>
      <c r="J103" s="35"/>
      <c r="K103" s="35"/>
      <c r="L103" s="38"/>
      <c r="M103" s="196"/>
      <c r="N103" s="60"/>
      <c r="O103" s="60"/>
      <c r="P103" s="60"/>
      <c r="Q103" s="60"/>
      <c r="R103" s="60"/>
      <c r="S103" s="60"/>
      <c r="T103" s="61"/>
      <c r="AT103" s="17" t="s">
        <v>149</v>
      </c>
      <c r="AU103" s="17" t="s">
        <v>77</v>
      </c>
    </row>
    <row r="104" spans="2:65" s="1" customFormat="1" ht="16.5" customHeight="1">
      <c r="B104" s="34"/>
      <c r="C104" s="182" t="s">
        <v>160</v>
      </c>
      <c r="D104" s="182" t="s">
        <v>142</v>
      </c>
      <c r="E104" s="183" t="s">
        <v>172</v>
      </c>
      <c r="F104" s="184" t="s">
        <v>173</v>
      </c>
      <c r="G104" s="185" t="s">
        <v>145</v>
      </c>
      <c r="H104" s="186">
        <v>21.234000000000002</v>
      </c>
      <c r="I104" s="187"/>
      <c r="J104" s="188">
        <f>ROUND(I104*H104,2)</f>
        <v>0</v>
      </c>
      <c r="K104" s="184" t="s">
        <v>146</v>
      </c>
      <c r="L104" s="38"/>
      <c r="M104" s="189" t="s">
        <v>1</v>
      </c>
      <c r="N104" s="190" t="s">
        <v>40</v>
      </c>
      <c r="O104" s="60"/>
      <c r="P104" s="191">
        <f>O104*H104</f>
        <v>0</v>
      </c>
      <c r="Q104" s="191">
        <v>0</v>
      </c>
      <c r="R104" s="191">
        <f>Q104*H104</f>
        <v>0</v>
      </c>
      <c r="S104" s="191">
        <v>0.57999999999999996</v>
      </c>
      <c r="T104" s="192">
        <f>S104*H104</f>
        <v>12.315720000000001</v>
      </c>
      <c r="AR104" s="17" t="s">
        <v>147</v>
      </c>
      <c r="AT104" s="17" t="s">
        <v>142</v>
      </c>
      <c r="AU104" s="17" t="s">
        <v>77</v>
      </c>
      <c r="AY104" s="17" t="s">
        <v>140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7" t="s">
        <v>75</v>
      </c>
      <c r="BK104" s="193">
        <f>ROUND(I104*H104,2)</f>
        <v>0</v>
      </c>
      <c r="BL104" s="17" t="s">
        <v>147</v>
      </c>
      <c r="BM104" s="17" t="s">
        <v>174</v>
      </c>
    </row>
    <row r="105" spans="2:65" s="1" customFormat="1" ht="19.5">
      <c r="B105" s="34"/>
      <c r="C105" s="35"/>
      <c r="D105" s="194" t="s">
        <v>149</v>
      </c>
      <c r="E105" s="35"/>
      <c r="F105" s="195" t="s">
        <v>175</v>
      </c>
      <c r="G105" s="35"/>
      <c r="H105" s="35"/>
      <c r="I105" s="112"/>
      <c r="J105" s="35"/>
      <c r="K105" s="35"/>
      <c r="L105" s="38"/>
      <c r="M105" s="196"/>
      <c r="N105" s="60"/>
      <c r="O105" s="60"/>
      <c r="P105" s="60"/>
      <c r="Q105" s="60"/>
      <c r="R105" s="60"/>
      <c r="S105" s="60"/>
      <c r="T105" s="61"/>
      <c r="AT105" s="17" t="s">
        <v>149</v>
      </c>
      <c r="AU105" s="17" t="s">
        <v>77</v>
      </c>
    </row>
    <row r="106" spans="2:65" s="1" customFormat="1" ht="16.5" customHeight="1">
      <c r="B106" s="34"/>
      <c r="C106" s="182" t="s">
        <v>147</v>
      </c>
      <c r="D106" s="182" t="s">
        <v>142</v>
      </c>
      <c r="E106" s="183" t="s">
        <v>177</v>
      </c>
      <c r="F106" s="184" t="s">
        <v>178</v>
      </c>
      <c r="G106" s="185" t="s">
        <v>145</v>
      </c>
      <c r="H106" s="186">
        <v>21.234000000000002</v>
      </c>
      <c r="I106" s="187"/>
      <c r="J106" s="188">
        <f>ROUND(I106*H106,2)</f>
        <v>0</v>
      </c>
      <c r="K106" s="184" t="s">
        <v>146</v>
      </c>
      <c r="L106" s="38"/>
      <c r="M106" s="189" t="s">
        <v>1</v>
      </c>
      <c r="N106" s="190" t="s">
        <v>40</v>
      </c>
      <c r="O106" s="60"/>
      <c r="P106" s="191">
        <f>O106*H106</f>
        <v>0</v>
      </c>
      <c r="Q106" s="191">
        <v>0</v>
      </c>
      <c r="R106" s="191">
        <f>Q106*H106</f>
        <v>0</v>
      </c>
      <c r="S106" s="191">
        <v>0.22</v>
      </c>
      <c r="T106" s="192">
        <f>S106*H106</f>
        <v>4.6714800000000007</v>
      </c>
      <c r="AR106" s="17" t="s">
        <v>147</v>
      </c>
      <c r="AT106" s="17" t="s">
        <v>142</v>
      </c>
      <c r="AU106" s="17" t="s">
        <v>77</v>
      </c>
      <c r="AY106" s="17" t="s">
        <v>140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7" t="s">
        <v>75</v>
      </c>
      <c r="BK106" s="193">
        <f>ROUND(I106*H106,2)</f>
        <v>0</v>
      </c>
      <c r="BL106" s="17" t="s">
        <v>147</v>
      </c>
      <c r="BM106" s="17" t="s">
        <v>179</v>
      </c>
    </row>
    <row r="107" spans="2:65" s="1" customFormat="1" ht="19.5">
      <c r="B107" s="34"/>
      <c r="C107" s="35"/>
      <c r="D107" s="194" t="s">
        <v>149</v>
      </c>
      <c r="E107" s="35"/>
      <c r="F107" s="195" t="s">
        <v>180</v>
      </c>
      <c r="G107" s="35"/>
      <c r="H107" s="35"/>
      <c r="I107" s="112"/>
      <c r="J107" s="35"/>
      <c r="K107" s="35"/>
      <c r="L107" s="38"/>
      <c r="M107" s="196"/>
      <c r="N107" s="60"/>
      <c r="O107" s="60"/>
      <c r="P107" s="60"/>
      <c r="Q107" s="60"/>
      <c r="R107" s="60"/>
      <c r="S107" s="60"/>
      <c r="T107" s="61"/>
      <c r="AT107" s="17" t="s">
        <v>149</v>
      </c>
      <c r="AU107" s="17" t="s">
        <v>77</v>
      </c>
    </row>
    <row r="108" spans="2:65" s="1" customFormat="1" ht="16.5" customHeight="1">
      <c r="B108" s="34"/>
      <c r="C108" s="182" t="s">
        <v>171</v>
      </c>
      <c r="D108" s="182" t="s">
        <v>142</v>
      </c>
      <c r="E108" s="183" t="s">
        <v>182</v>
      </c>
      <c r="F108" s="184" t="s">
        <v>183</v>
      </c>
      <c r="G108" s="185" t="s">
        <v>145</v>
      </c>
      <c r="H108" s="186">
        <v>21.234000000000002</v>
      </c>
      <c r="I108" s="187"/>
      <c r="J108" s="188">
        <f>ROUND(I108*H108,2)</f>
        <v>0</v>
      </c>
      <c r="K108" s="184" t="s">
        <v>146</v>
      </c>
      <c r="L108" s="38"/>
      <c r="M108" s="189" t="s">
        <v>1</v>
      </c>
      <c r="N108" s="190" t="s">
        <v>40</v>
      </c>
      <c r="O108" s="60"/>
      <c r="P108" s="191">
        <f>O108*H108</f>
        <v>0</v>
      </c>
      <c r="Q108" s="191">
        <v>6.9999999999999994E-5</v>
      </c>
      <c r="R108" s="191">
        <f>Q108*H108</f>
        <v>1.48638E-3</v>
      </c>
      <c r="S108" s="191">
        <v>0.128</v>
      </c>
      <c r="T108" s="192">
        <f>S108*H108</f>
        <v>2.7179520000000004</v>
      </c>
      <c r="AR108" s="17" t="s">
        <v>147</v>
      </c>
      <c r="AT108" s="17" t="s">
        <v>142</v>
      </c>
      <c r="AU108" s="17" t="s">
        <v>77</v>
      </c>
      <c r="AY108" s="17" t="s">
        <v>140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7" t="s">
        <v>75</v>
      </c>
      <c r="BK108" s="193">
        <f>ROUND(I108*H108,2)</f>
        <v>0</v>
      </c>
      <c r="BL108" s="17" t="s">
        <v>147</v>
      </c>
      <c r="BM108" s="17" t="s">
        <v>184</v>
      </c>
    </row>
    <row r="109" spans="2:65" s="1" customFormat="1" ht="19.5">
      <c r="B109" s="34"/>
      <c r="C109" s="35"/>
      <c r="D109" s="194" t="s">
        <v>149</v>
      </c>
      <c r="E109" s="35"/>
      <c r="F109" s="195" t="s">
        <v>185</v>
      </c>
      <c r="G109" s="35"/>
      <c r="H109" s="35"/>
      <c r="I109" s="112"/>
      <c r="J109" s="35"/>
      <c r="K109" s="35"/>
      <c r="L109" s="38"/>
      <c r="M109" s="196"/>
      <c r="N109" s="60"/>
      <c r="O109" s="60"/>
      <c r="P109" s="60"/>
      <c r="Q109" s="60"/>
      <c r="R109" s="60"/>
      <c r="S109" s="60"/>
      <c r="T109" s="61"/>
      <c r="AT109" s="17" t="s">
        <v>149</v>
      </c>
      <c r="AU109" s="17" t="s">
        <v>77</v>
      </c>
    </row>
    <row r="110" spans="2:65" s="1" customFormat="1" ht="19.5">
      <c r="B110" s="34"/>
      <c r="C110" s="35"/>
      <c r="D110" s="194" t="s">
        <v>151</v>
      </c>
      <c r="E110" s="35"/>
      <c r="F110" s="197" t="s">
        <v>1026</v>
      </c>
      <c r="G110" s="35"/>
      <c r="H110" s="35"/>
      <c r="I110" s="112"/>
      <c r="J110" s="35"/>
      <c r="K110" s="35"/>
      <c r="L110" s="38"/>
      <c r="M110" s="196"/>
      <c r="N110" s="60"/>
      <c r="O110" s="60"/>
      <c r="P110" s="60"/>
      <c r="Q110" s="60"/>
      <c r="R110" s="60"/>
      <c r="S110" s="60"/>
      <c r="T110" s="61"/>
      <c r="AT110" s="17" t="s">
        <v>151</v>
      </c>
      <c r="AU110" s="17" t="s">
        <v>77</v>
      </c>
    </row>
    <row r="111" spans="2:65" s="12" customFormat="1" ht="11.25">
      <c r="B111" s="198"/>
      <c r="C111" s="199"/>
      <c r="D111" s="194" t="s">
        <v>153</v>
      </c>
      <c r="E111" s="200" t="s">
        <v>1</v>
      </c>
      <c r="F111" s="201" t="s">
        <v>186</v>
      </c>
      <c r="G111" s="199"/>
      <c r="H111" s="200" t="s">
        <v>1</v>
      </c>
      <c r="I111" s="202"/>
      <c r="J111" s="199"/>
      <c r="K111" s="199"/>
      <c r="L111" s="203"/>
      <c r="M111" s="204"/>
      <c r="N111" s="205"/>
      <c r="O111" s="205"/>
      <c r="P111" s="205"/>
      <c r="Q111" s="205"/>
      <c r="R111" s="205"/>
      <c r="S111" s="205"/>
      <c r="T111" s="206"/>
      <c r="AT111" s="207" t="s">
        <v>153</v>
      </c>
      <c r="AU111" s="207" t="s">
        <v>77</v>
      </c>
      <c r="AV111" s="12" t="s">
        <v>75</v>
      </c>
      <c r="AW111" s="12" t="s">
        <v>32</v>
      </c>
      <c r="AX111" s="12" t="s">
        <v>69</v>
      </c>
      <c r="AY111" s="207" t="s">
        <v>140</v>
      </c>
    </row>
    <row r="112" spans="2:65" s="12" customFormat="1" ht="11.25">
      <c r="B112" s="198"/>
      <c r="C112" s="199"/>
      <c r="D112" s="194" t="s">
        <v>153</v>
      </c>
      <c r="E112" s="200" t="s">
        <v>1</v>
      </c>
      <c r="F112" s="201" t="s">
        <v>1029</v>
      </c>
      <c r="G112" s="199"/>
      <c r="H112" s="200" t="s">
        <v>1</v>
      </c>
      <c r="I112" s="202"/>
      <c r="J112" s="199"/>
      <c r="K112" s="199"/>
      <c r="L112" s="203"/>
      <c r="M112" s="204"/>
      <c r="N112" s="205"/>
      <c r="O112" s="205"/>
      <c r="P112" s="205"/>
      <c r="Q112" s="205"/>
      <c r="R112" s="205"/>
      <c r="S112" s="205"/>
      <c r="T112" s="206"/>
      <c r="AT112" s="207" t="s">
        <v>153</v>
      </c>
      <c r="AU112" s="207" t="s">
        <v>77</v>
      </c>
      <c r="AV112" s="12" t="s">
        <v>75</v>
      </c>
      <c r="AW112" s="12" t="s">
        <v>32</v>
      </c>
      <c r="AX112" s="12" t="s">
        <v>69</v>
      </c>
      <c r="AY112" s="207" t="s">
        <v>140</v>
      </c>
    </row>
    <row r="113" spans="2:65" s="13" customFormat="1" ht="11.25">
      <c r="B113" s="208"/>
      <c r="C113" s="209"/>
      <c r="D113" s="194" t="s">
        <v>153</v>
      </c>
      <c r="E113" s="210" t="s">
        <v>1</v>
      </c>
      <c r="F113" s="211" t="s">
        <v>1030</v>
      </c>
      <c r="G113" s="209"/>
      <c r="H113" s="212">
        <v>11.836</v>
      </c>
      <c r="I113" s="213"/>
      <c r="J113" s="209"/>
      <c r="K113" s="209"/>
      <c r="L113" s="214"/>
      <c r="M113" s="215"/>
      <c r="N113" s="216"/>
      <c r="O113" s="216"/>
      <c r="P113" s="216"/>
      <c r="Q113" s="216"/>
      <c r="R113" s="216"/>
      <c r="S113" s="216"/>
      <c r="T113" s="217"/>
      <c r="AT113" s="218" t="s">
        <v>153</v>
      </c>
      <c r="AU113" s="218" t="s">
        <v>77</v>
      </c>
      <c r="AV113" s="13" t="s">
        <v>77</v>
      </c>
      <c r="AW113" s="13" t="s">
        <v>32</v>
      </c>
      <c r="AX113" s="13" t="s">
        <v>69</v>
      </c>
      <c r="AY113" s="218" t="s">
        <v>140</v>
      </c>
    </row>
    <row r="114" spans="2:65" s="13" customFormat="1" ht="11.25">
      <c r="B114" s="208"/>
      <c r="C114" s="209"/>
      <c r="D114" s="194" t="s">
        <v>153</v>
      </c>
      <c r="E114" s="210" t="s">
        <v>1</v>
      </c>
      <c r="F114" s="211" t="s">
        <v>1031</v>
      </c>
      <c r="G114" s="209"/>
      <c r="H114" s="212">
        <v>4.5979999999999999</v>
      </c>
      <c r="I114" s="213"/>
      <c r="J114" s="209"/>
      <c r="K114" s="209"/>
      <c r="L114" s="214"/>
      <c r="M114" s="215"/>
      <c r="N114" s="216"/>
      <c r="O114" s="216"/>
      <c r="P114" s="216"/>
      <c r="Q114" s="216"/>
      <c r="R114" s="216"/>
      <c r="S114" s="216"/>
      <c r="T114" s="217"/>
      <c r="AT114" s="218" t="s">
        <v>153</v>
      </c>
      <c r="AU114" s="218" t="s">
        <v>77</v>
      </c>
      <c r="AV114" s="13" t="s">
        <v>77</v>
      </c>
      <c r="AW114" s="13" t="s">
        <v>32</v>
      </c>
      <c r="AX114" s="13" t="s">
        <v>69</v>
      </c>
      <c r="AY114" s="218" t="s">
        <v>140</v>
      </c>
    </row>
    <row r="115" spans="2:65" s="13" customFormat="1" ht="11.25">
      <c r="B115" s="208"/>
      <c r="C115" s="209"/>
      <c r="D115" s="194" t="s">
        <v>153</v>
      </c>
      <c r="E115" s="210" t="s">
        <v>1</v>
      </c>
      <c r="F115" s="211" t="s">
        <v>1032</v>
      </c>
      <c r="G115" s="209"/>
      <c r="H115" s="212">
        <v>4.8</v>
      </c>
      <c r="I115" s="213"/>
      <c r="J115" s="209"/>
      <c r="K115" s="209"/>
      <c r="L115" s="214"/>
      <c r="M115" s="215"/>
      <c r="N115" s="216"/>
      <c r="O115" s="216"/>
      <c r="P115" s="216"/>
      <c r="Q115" s="216"/>
      <c r="R115" s="216"/>
      <c r="S115" s="216"/>
      <c r="T115" s="217"/>
      <c r="AT115" s="218" t="s">
        <v>153</v>
      </c>
      <c r="AU115" s="218" t="s">
        <v>77</v>
      </c>
      <c r="AV115" s="13" t="s">
        <v>77</v>
      </c>
      <c r="AW115" s="13" t="s">
        <v>32</v>
      </c>
      <c r="AX115" s="13" t="s">
        <v>69</v>
      </c>
      <c r="AY115" s="218" t="s">
        <v>140</v>
      </c>
    </row>
    <row r="116" spans="2:65" s="14" customFormat="1" ht="11.25">
      <c r="B116" s="219"/>
      <c r="C116" s="220"/>
      <c r="D116" s="194" t="s">
        <v>153</v>
      </c>
      <c r="E116" s="221" t="s">
        <v>1</v>
      </c>
      <c r="F116" s="222" t="s">
        <v>196</v>
      </c>
      <c r="G116" s="220"/>
      <c r="H116" s="223">
        <v>21.234000000000002</v>
      </c>
      <c r="I116" s="224"/>
      <c r="J116" s="220"/>
      <c r="K116" s="220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153</v>
      </c>
      <c r="AU116" s="229" t="s">
        <v>77</v>
      </c>
      <c r="AV116" s="14" t="s">
        <v>147</v>
      </c>
      <c r="AW116" s="14" t="s">
        <v>32</v>
      </c>
      <c r="AX116" s="14" t="s">
        <v>75</v>
      </c>
      <c r="AY116" s="229" t="s">
        <v>140</v>
      </c>
    </row>
    <row r="117" spans="2:65" s="1" customFormat="1" ht="16.5" customHeight="1">
      <c r="B117" s="34"/>
      <c r="C117" s="182" t="s">
        <v>176</v>
      </c>
      <c r="D117" s="182" t="s">
        <v>142</v>
      </c>
      <c r="E117" s="183" t="s">
        <v>198</v>
      </c>
      <c r="F117" s="184" t="s">
        <v>199</v>
      </c>
      <c r="G117" s="185" t="s">
        <v>200</v>
      </c>
      <c r="H117" s="186">
        <v>1</v>
      </c>
      <c r="I117" s="187"/>
      <c r="J117" s="188">
        <f>ROUND(I117*H117,2)</f>
        <v>0</v>
      </c>
      <c r="K117" s="184" t="s">
        <v>146</v>
      </c>
      <c r="L117" s="38"/>
      <c r="M117" s="189" t="s">
        <v>1</v>
      </c>
      <c r="N117" s="190" t="s">
        <v>40</v>
      </c>
      <c r="O117" s="60"/>
      <c r="P117" s="191">
        <f>O117*H117</f>
        <v>0</v>
      </c>
      <c r="Q117" s="191">
        <v>0</v>
      </c>
      <c r="R117" s="191">
        <f>Q117*H117</f>
        <v>0</v>
      </c>
      <c r="S117" s="191">
        <v>0.20499999999999999</v>
      </c>
      <c r="T117" s="192">
        <f>S117*H117</f>
        <v>0.20499999999999999</v>
      </c>
      <c r="AR117" s="17" t="s">
        <v>147</v>
      </c>
      <c r="AT117" s="17" t="s">
        <v>142</v>
      </c>
      <c r="AU117" s="17" t="s">
        <v>77</v>
      </c>
      <c r="AY117" s="17" t="s">
        <v>140</v>
      </c>
      <c r="BE117" s="193">
        <f>IF(N117="základní",J117,0)</f>
        <v>0</v>
      </c>
      <c r="BF117" s="193">
        <f>IF(N117="snížená",J117,0)</f>
        <v>0</v>
      </c>
      <c r="BG117" s="193">
        <f>IF(N117="zákl. přenesená",J117,0)</f>
        <v>0</v>
      </c>
      <c r="BH117" s="193">
        <f>IF(N117="sníž. přenesená",J117,0)</f>
        <v>0</v>
      </c>
      <c r="BI117" s="193">
        <f>IF(N117="nulová",J117,0)</f>
        <v>0</v>
      </c>
      <c r="BJ117" s="17" t="s">
        <v>75</v>
      </c>
      <c r="BK117" s="193">
        <f>ROUND(I117*H117,2)</f>
        <v>0</v>
      </c>
      <c r="BL117" s="17" t="s">
        <v>147</v>
      </c>
      <c r="BM117" s="17" t="s">
        <v>201</v>
      </c>
    </row>
    <row r="118" spans="2:65" s="1" customFormat="1" ht="19.5">
      <c r="B118" s="34"/>
      <c r="C118" s="35"/>
      <c r="D118" s="194" t="s">
        <v>149</v>
      </c>
      <c r="E118" s="35"/>
      <c r="F118" s="195" t="s">
        <v>202</v>
      </c>
      <c r="G118" s="35"/>
      <c r="H118" s="35"/>
      <c r="I118" s="112"/>
      <c r="J118" s="35"/>
      <c r="K118" s="35"/>
      <c r="L118" s="38"/>
      <c r="M118" s="196"/>
      <c r="N118" s="60"/>
      <c r="O118" s="60"/>
      <c r="P118" s="60"/>
      <c r="Q118" s="60"/>
      <c r="R118" s="60"/>
      <c r="S118" s="60"/>
      <c r="T118" s="61"/>
      <c r="AT118" s="17" t="s">
        <v>149</v>
      </c>
      <c r="AU118" s="17" t="s">
        <v>77</v>
      </c>
    </row>
    <row r="119" spans="2:65" s="1" customFormat="1" ht="19.5">
      <c r="B119" s="34"/>
      <c r="C119" s="35"/>
      <c r="D119" s="194" t="s">
        <v>151</v>
      </c>
      <c r="E119" s="35"/>
      <c r="F119" s="197" t="s">
        <v>1026</v>
      </c>
      <c r="G119" s="35"/>
      <c r="H119" s="35"/>
      <c r="I119" s="112"/>
      <c r="J119" s="35"/>
      <c r="K119" s="35"/>
      <c r="L119" s="38"/>
      <c r="M119" s="196"/>
      <c r="N119" s="60"/>
      <c r="O119" s="60"/>
      <c r="P119" s="60"/>
      <c r="Q119" s="60"/>
      <c r="R119" s="60"/>
      <c r="S119" s="60"/>
      <c r="T119" s="61"/>
      <c r="AT119" s="17" t="s">
        <v>151</v>
      </c>
      <c r="AU119" s="17" t="s">
        <v>77</v>
      </c>
    </row>
    <row r="120" spans="2:65" s="12" customFormat="1" ht="11.25">
      <c r="B120" s="198"/>
      <c r="C120" s="199"/>
      <c r="D120" s="194" t="s">
        <v>153</v>
      </c>
      <c r="E120" s="200" t="s">
        <v>1</v>
      </c>
      <c r="F120" s="201" t="s">
        <v>203</v>
      </c>
      <c r="G120" s="199"/>
      <c r="H120" s="200" t="s">
        <v>1</v>
      </c>
      <c r="I120" s="202"/>
      <c r="J120" s="199"/>
      <c r="K120" s="199"/>
      <c r="L120" s="203"/>
      <c r="M120" s="204"/>
      <c r="N120" s="205"/>
      <c r="O120" s="205"/>
      <c r="P120" s="205"/>
      <c r="Q120" s="205"/>
      <c r="R120" s="205"/>
      <c r="S120" s="205"/>
      <c r="T120" s="206"/>
      <c r="AT120" s="207" t="s">
        <v>153</v>
      </c>
      <c r="AU120" s="207" t="s">
        <v>77</v>
      </c>
      <c r="AV120" s="12" t="s">
        <v>75</v>
      </c>
      <c r="AW120" s="12" t="s">
        <v>32</v>
      </c>
      <c r="AX120" s="12" t="s">
        <v>69</v>
      </c>
      <c r="AY120" s="207" t="s">
        <v>140</v>
      </c>
    </row>
    <row r="121" spans="2:65" s="12" customFormat="1" ht="11.25">
      <c r="B121" s="198"/>
      <c r="C121" s="199"/>
      <c r="D121" s="194" t="s">
        <v>153</v>
      </c>
      <c r="E121" s="200" t="s">
        <v>1</v>
      </c>
      <c r="F121" s="201" t="s">
        <v>1029</v>
      </c>
      <c r="G121" s="199"/>
      <c r="H121" s="200" t="s">
        <v>1</v>
      </c>
      <c r="I121" s="202"/>
      <c r="J121" s="199"/>
      <c r="K121" s="199"/>
      <c r="L121" s="203"/>
      <c r="M121" s="204"/>
      <c r="N121" s="205"/>
      <c r="O121" s="205"/>
      <c r="P121" s="205"/>
      <c r="Q121" s="205"/>
      <c r="R121" s="205"/>
      <c r="S121" s="205"/>
      <c r="T121" s="206"/>
      <c r="AT121" s="207" t="s">
        <v>153</v>
      </c>
      <c r="AU121" s="207" t="s">
        <v>77</v>
      </c>
      <c r="AV121" s="12" t="s">
        <v>75</v>
      </c>
      <c r="AW121" s="12" t="s">
        <v>32</v>
      </c>
      <c r="AX121" s="12" t="s">
        <v>69</v>
      </c>
      <c r="AY121" s="207" t="s">
        <v>140</v>
      </c>
    </row>
    <row r="122" spans="2:65" s="13" customFormat="1" ht="11.25">
      <c r="B122" s="208"/>
      <c r="C122" s="209"/>
      <c r="D122" s="194" t="s">
        <v>153</v>
      </c>
      <c r="E122" s="210" t="s">
        <v>1</v>
      </c>
      <c r="F122" s="211" t="s">
        <v>1033</v>
      </c>
      <c r="G122" s="209"/>
      <c r="H122" s="212">
        <v>0.5</v>
      </c>
      <c r="I122" s="213"/>
      <c r="J122" s="209"/>
      <c r="K122" s="209"/>
      <c r="L122" s="214"/>
      <c r="M122" s="215"/>
      <c r="N122" s="216"/>
      <c r="O122" s="216"/>
      <c r="P122" s="216"/>
      <c r="Q122" s="216"/>
      <c r="R122" s="216"/>
      <c r="S122" s="216"/>
      <c r="T122" s="217"/>
      <c r="AT122" s="218" t="s">
        <v>153</v>
      </c>
      <c r="AU122" s="218" t="s">
        <v>77</v>
      </c>
      <c r="AV122" s="13" t="s">
        <v>77</v>
      </c>
      <c r="AW122" s="13" t="s">
        <v>32</v>
      </c>
      <c r="AX122" s="13" t="s">
        <v>69</v>
      </c>
      <c r="AY122" s="218" t="s">
        <v>140</v>
      </c>
    </row>
    <row r="123" spans="2:65" s="13" customFormat="1" ht="11.25">
      <c r="B123" s="208"/>
      <c r="C123" s="209"/>
      <c r="D123" s="194" t="s">
        <v>153</v>
      </c>
      <c r="E123" s="210" t="s">
        <v>1</v>
      </c>
      <c r="F123" s="211" t="s">
        <v>1034</v>
      </c>
      <c r="G123" s="209"/>
      <c r="H123" s="212">
        <v>0.5</v>
      </c>
      <c r="I123" s="213"/>
      <c r="J123" s="209"/>
      <c r="K123" s="209"/>
      <c r="L123" s="214"/>
      <c r="M123" s="215"/>
      <c r="N123" s="216"/>
      <c r="O123" s="216"/>
      <c r="P123" s="216"/>
      <c r="Q123" s="216"/>
      <c r="R123" s="216"/>
      <c r="S123" s="216"/>
      <c r="T123" s="217"/>
      <c r="AT123" s="218" t="s">
        <v>153</v>
      </c>
      <c r="AU123" s="218" t="s">
        <v>77</v>
      </c>
      <c r="AV123" s="13" t="s">
        <v>77</v>
      </c>
      <c r="AW123" s="13" t="s">
        <v>32</v>
      </c>
      <c r="AX123" s="13" t="s">
        <v>69</v>
      </c>
      <c r="AY123" s="218" t="s">
        <v>140</v>
      </c>
    </row>
    <row r="124" spans="2:65" s="14" customFormat="1" ht="11.25">
      <c r="B124" s="219"/>
      <c r="C124" s="220"/>
      <c r="D124" s="194" t="s">
        <v>153</v>
      </c>
      <c r="E124" s="221" t="s">
        <v>1</v>
      </c>
      <c r="F124" s="222" t="s">
        <v>196</v>
      </c>
      <c r="G124" s="220"/>
      <c r="H124" s="223">
        <v>1</v>
      </c>
      <c r="I124" s="224"/>
      <c r="J124" s="220"/>
      <c r="K124" s="220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153</v>
      </c>
      <c r="AU124" s="229" t="s">
        <v>77</v>
      </c>
      <c r="AV124" s="14" t="s">
        <v>147</v>
      </c>
      <c r="AW124" s="14" t="s">
        <v>32</v>
      </c>
      <c r="AX124" s="14" t="s">
        <v>75</v>
      </c>
      <c r="AY124" s="229" t="s">
        <v>140</v>
      </c>
    </row>
    <row r="125" spans="2:65" s="1" customFormat="1" ht="16.5" customHeight="1">
      <c r="B125" s="34"/>
      <c r="C125" s="182" t="s">
        <v>181</v>
      </c>
      <c r="D125" s="182" t="s">
        <v>142</v>
      </c>
      <c r="E125" s="183" t="s">
        <v>205</v>
      </c>
      <c r="F125" s="184" t="s">
        <v>206</v>
      </c>
      <c r="G125" s="185" t="s">
        <v>207</v>
      </c>
      <c r="H125" s="186">
        <v>1</v>
      </c>
      <c r="I125" s="187"/>
      <c r="J125" s="188">
        <f>ROUND(I125*H125,2)</f>
        <v>0</v>
      </c>
      <c r="K125" s="184" t="s">
        <v>1</v>
      </c>
      <c r="L125" s="38"/>
      <c r="M125" s="189" t="s">
        <v>1</v>
      </c>
      <c r="N125" s="190" t="s">
        <v>40</v>
      </c>
      <c r="O125" s="60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AR125" s="17" t="s">
        <v>147</v>
      </c>
      <c r="AT125" s="17" t="s">
        <v>142</v>
      </c>
      <c r="AU125" s="17" t="s">
        <v>77</v>
      </c>
      <c r="AY125" s="17" t="s">
        <v>140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7" t="s">
        <v>75</v>
      </c>
      <c r="BK125" s="193">
        <f>ROUND(I125*H125,2)</f>
        <v>0</v>
      </c>
      <c r="BL125" s="17" t="s">
        <v>147</v>
      </c>
      <c r="BM125" s="17" t="s">
        <v>208</v>
      </c>
    </row>
    <row r="126" spans="2:65" s="1" customFormat="1" ht="11.25">
      <c r="B126" s="34"/>
      <c r="C126" s="35"/>
      <c r="D126" s="194" t="s">
        <v>149</v>
      </c>
      <c r="E126" s="35"/>
      <c r="F126" s="195" t="s">
        <v>206</v>
      </c>
      <c r="G126" s="35"/>
      <c r="H126" s="35"/>
      <c r="I126" s="112"/>
      <c r="J126" s="35"/>
      <c r="K126" s="35"/>
      <c r="L126" s="38"/>
      <c r="M126" s="196"/>
      <c r="N126" s="60"/>
      <c r="O126" s="60"/>
      <c r="P126" s="60"/>
      <c r="Q126" s="60"/>
      <c r="R126" s="60"/>
      <c r="S126" s="60"/>
      <c r="T126" s="61"/>
      <c r="AT126" s="17" t="s">
        <v>149</v>
      </c>
      <c r="AU126" s="17" t="s">
        <v>77</v>
      </c>
    </row>
    <row r="127" spans="2:65" s="12" customFormat="1" ht="11.25">
      <c r="B127" s="198"/>
      <c r="C127" s="199"/>
      <c r="D127" s="194" t="s">
        <v>153</v>
      </c>
      <c r="E127" s="200" t="s">
        <v>1</v>
      </c>
      <c r="F127" s="201" t="s">
        <v>1035</v>
      </c>
      <c r="G127" s="199"/>
      <c r="H127" s="200" t="s">
        <v>1</v>
      </c>
      <c r="I127" s="202"/>
      <c r="J127" s="199"/>
      <c r="K127" s="199"/>
      <c r="L127" s="203"/>
      <c r="M127" s="204"/>
      <c r="N127" s="205"/>
      <c r="O127" s="205"/>
      <c r="P127" s="205"/>
      <c r="Q127" s="205"/>
      <c r="R127" s="205"/>
      <c r="S127" s="205"/>
      <c r="T127" s="206"/>
      <c r="AT127" s="207" t="s">
        <v>153</v>
      </c>
      <c r="AU127" s="207" t="s">
        <v>77</v>
      </c>
      <c r="AV127" s="12" t="s">
        <v>75</v>
      </c>
      <c r="AW127" s="12" t="s">
        <v>32</v>
      </c>
      <c r="AX127" s="12" t="s">
        <v>69</v>
      </c>
      <c r="AY127" s="207" t="s">
        <v>140</v>
      </c>
    </row>
    <row r="128" spans="2:65" s="13" customFormat="1" ht="11.25">
      <c r="B128" s="208"/>
      <c r="C128" s="209"/>
      <c r="D128" s="194" t="s">
        <v>153</v>
      </c>
      <c r="E128" s="210" t="s">
        <v>1</v>
      </c>
      <c r="F128" s="211" t="s">
        <v>75</v>
      </c>
      <c r="G128" s="209"/>
      <c r="H128" s="212">
        <v>1</v>
      </c>
      <c r="I128" s="213"/>
      <c r="J128" s="209"/>
      <c r="K128" s="209"/>
      <c r="L128" s="214"/>
      <c r="M128" s="215"/>
      <c r="N128" s="216"/>
      <c r="O128" s="216"/>
      <c r="P128" s="216"/>
      <c r="Q128" s="216"/>
      <c r="R128" s="216"/>
      <c r="S128" s="216"/>
      <c r="T128" s="217"/>
      <c r="AT128" s="218" t="s">
        <v>153</v>
      </c>
      <c r="AU128" s="218" t="s">
        <v>77</v>
      </c>
      <c r="AV128" s="13" t="s">
        <v>77</v>
      </c>
      <c r="AW128" s="13" t="s">
        <v>32</v>
      </c>
      <c r="AX128" s="13" t="s">
        <v>75</v>
      </c>
      <c r="AY128" s="218" t="s">
        <v>140</v>
      </c>
    </row>
    <row r="129" spans="2:65" s="1" customFormat="1" ht="16.5" customHeight="1">
      <c r="B129" s="34"/>
      <c r="C129" s="182" t="s">
        <v>197</v>
      </c>
      <c r="D129" s="182" t="s">
        <v>142</v>
      </c>
      <c r="E129" s="183" t="s">
        <v>211</v>
      </c>
      <c r="F129" s="184" t="s">
        <v>212</v>
      </c>
      <c r="G129" s="185" t="s">
        <v>213</v>
      </c>
      <c r="H129" s="186">
        <v>120</v>
      </c>
      <c r="I129" s="187"/>
      <c r="J129" s="188">
        <f>ROUND(I129*H129,2)</f>
        <v>0</v>
      </c>
      <c r="K129" s="184" t="s">
        <v>146</v>
      </c>
      <c r="L129" s="38"/>
      <c r="M129" s="189" t="s">
        <v>1</v>
      </c>
      <c r="N129" s="190" t="s">
        <v>40</v>
      </c>
      <c r="O129" s="60"/>
      <c r="P129" s="191">
        <f>O129*H129</f>
        <v>0</v>
      </c>
      <c r="Q129" s="191">
        <v>0</v>
      </c>
      <c r="R129" s="191">
        <f>Q129*H129</f>
        <v>0</v>
      </c>
      <c r="S129" s="191">
        <v>0</v>
      </c>
      <c r="T129" s="192">
        <f>S129*H129</f>
        <v>0</v>
      </c>
      <c r="AR129" s="17" t="s">
        <v>147</v>
      </c>
      <c r="AT129" s="17" t="s">
        <v>142</v>
      </c>
      <c r="AU129" s="17" t="s">
        <v>77</v>
      </c>
      <c r="AY129" s="17" t="s">
        <v>140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7" t="s">
        <v>75</v>
      </c>
      <c r="BK129" s="193">
        <f>ROUND(I129*H129,2)</f>
        <v>0</v>
      </c>
      <c r="BL129" s="17" t="s">
        <v>147</v>
      </c>
      <c r="BM129" s="17" t="s">
        <v>214</v>
      </c>
    </row>
    <row r="130" spans="2:65" s="1" customFormat="1" ht="11.25">
      <c r="B130" s="34"/>
      <c r="C130" s="35"/>
      <c r="D130" s="194" t="s">
        <v>149</v>
      </c>
      <c r="E130" s="35"/>
      <c r="F130" s="195" t="s">
        <v>215</v>
      </c>
      <c r="G130" s="35"/>
      <c r="H130" s="35"/>
      <c r="I130" s="112"/>
      <c r="J130" s="35"/>
      <c r="K130" s="35"/>
      <c r="L130" s="38"/>
      <c r="M130" s="196"/>
      <c r="N130" s="60"/>
      <c r="O130" s="60"/>
      <c r="P130" s="60"/>
      <c r="Q130" s="60"/>
      <c r="R130" s="60"/>
      <c r="S130" s="60"/>
      <c r="T130" s="61"/>
      <c r="AT130" s="17" t="s">
        <v>149</v>
      </c>
      <c r="AU130" s="17" t="s">
        <v>77</v>
      </c>
    </row>
    <row r="131" spans="2:65" s="13" customFormat="1" ht="11.25">
      <c r="B131" s="208"/>
      <c r="C131" s="209"/>
      <c r="D131" s="194" t="s">
        <v>153</v>
      </c>
      <c r="E131" s="210" t="s">
        <v>1</v>
      </c>
      <c r="F131" s="211" t="s">
        <v>1036</v>
      </c>
      <c r="G131" s="209"/>
      <c r="H131" s="212">
        <v>120</v>
      </c>
      <c r="I131" s="213"/>
      <c r="J131" s="209"/>
      <c r="K131" s="209"/>
      <c r="L131" s="214"/>
      <c r="M131" s="215"/>
      <c r="N131" s="216"/>
      <c r="O131" s="216"/>
      <c r="P131" s="216"/>
      <c r="Q131" s="216"/>
      <c r="R131" s="216"/>
      <c r="S131" s="216"/>
      <c r="T131" s="217"/>
      <c r="AT131" s="218" t="s">
        <v>153</v>
      </c>
      <c r="AU131" s="218" t="s">
        <v>77</v>
      </c>
      <c r="AV131" s="13" t="s">
        <v>77</v>
      </c>
      <c r="AW131" s="13" t="s">
        <v>32</v>
      </c>
      <c r="AX131" s="13" t="s">
        <v>75</v>
      </c>
      <c r="AY131" s="218" t="s">
        <v>140</v>
      </c>
    </row>
    <row r="132" spans="2:65" s="1" customFormat="1" ht="16.5" customHeight="1">
      <c r="B132" s="34"/>
      <c r="C132" s="182" t="s">
        <v>204</v>
      </c>
      <c r="D132" s="182" t="s">
        <v>142</v>
      </c>
      <c r="E132" s="183" t="s">
        <v>218</v>
      </c>
      <c r="F132" s="184" t="s">
        <v>219</v>
      </c>
      <c r="G132" s="185" t="s">
        <v>220</v>
      </c>
      <c r="H132" s="186">
        <v>10</v>
      </c>
      <c r="I132" s="187"/>
      <c r="J132" s="188">
        <f>ROUND(I132*H132,2)</f>
        <v>0</v>
      </c>
      <c r="K132" s="184" t="s">
        <v>146</v>
      </c>
      <c r="L132" s="38"/>
      <c r="M132" s="189" t="s">
        <v>1</v>
      </c>
      <c r="N132" s="190" t="s">
        <v>40</v>
      </c>
      <c r="O132" s="60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AR132" s="17" t="s">
        <v>147</v>
      </c>
      <c r="AT132" s="17" t="s">
        <v>142</v>
      </c>
      <c r="AU132" s="17" t="s">
        <v>77</v>
      </c>
      <c r="AY132" s="17" t="s">
        <v>140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7" t="s">
        <v>75</v>
      </c>
      <c r="BK132" s="193">
        <f>ROUND(I132*H132,2)</f>
        <v>0</v>
      </c>
      <c r="BL132" s="17" t="s">
        <v>147</v>
      </c>
      <c r="BM132" s="17" t="s">
        <v>221</v>
      </c>
    </row>
    <row r="133" spans="2:65" s="1" customFormat="1" ht="11.25">
      <c r="B133" s="34"/>
      <c r="C133" s="35"/>
      <c r="D133" s="194" t="s">
        <v>149</v>
      </c>
      <c r="E133" s="35"/>
      <c r="F133" s="195" t="s">
        <v>222</v>
      </c>
      <c r="G133" s="35"/>
      <c r="H133" s="35"/>
      <c r="I133" s="112"/>
      <c r="J133" s="35"/>
      <c r="K133" s="35"/>
      <c r="L133" s="38"/>
      <c r="M133" s="196"/>
      <c r="N133" s="60"/>
      <c r="O133" s="60"/>
      <c r="P133" s="60"/>
      <c r="Q133" s="60"/>
      <c r="R133" s="60"/>
      <c r="S133" s="60"/>
      <c r="T133" s="61"/>
      <c r="AT133" s="17" t="s">
        <v>149</v>
      </c>
      <c r="AU133" s="17" t="s">
        <v>77</v>
      </c>
    </row>
    <row r="134" spans="2:65" s="1" customFormat="1" ht="16.5" customHeight="1">
      <c r="B134" s="34"/>
      <c r="C134" s="182" t="s">
        <v>210</v>
      </c>
      <c r="D134" s="182" t="s">
        <v>142</v>
      </c>
      <c r="E134" s="183" t="s">
        <v>228</v>
      </c>
      <c r="F134" s="184" t="s">
        <v>229</v>
      </c>
      <c r="G134" s="185" t="s">
        <v>200</v>
      </c>
      <c r="H134" s="186">
        <v>4.4000000000000004</v>
      </c>
      <c r="I134" s="187"/>
      <c r="J134" s="188">
        <f>ROUND(I134*H134,2)</f>
        <v>0</v>
      </c>
      <c r="K134" s="184" t="s">
        <v>146</v>
      </c>
      <c r="L134" s="38"/>
      <c r="M134" s="189" t="s">
        <v>1</v>
      </c>
      <c r="N134" s="190" t="s">
        <v>40</v>
      </c>
      <c r="O134" s="60"/>
      <c r="P134" s="191">
        <f>O134*H134</f>
        <v>0</v>
      </c>
      <c r="Q134" s="191">
        <v>8.6800000000000002E-3</v>
      </c>
      <c r="R134" s="191">
        <f>Q134*H134</f>
        <v>3.8192000000000004E-2</v>
      </c>
      <c r="S134" s="191">
        <v>0</v>
      </c>
      <c r="T134" s="192">
        <f>S134*H134</f>
        <v>0</v>
      </c>
      <c r="AR134" s="17" t="s">
        <v>147</v>
      </c>
      <c r="AT134" s="17" t="s">
        <v>142</v>
      </c>
      <c r="AU134" s="17" t="s">
        <v>77</v>
      </c>
      <c r="AY134" s="17" t="s">
        <v>140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7" t="s">
        <v>75</v>
      </c>
      <c r="BK134" s="193">
        <f>ROUND(I134*H134,2)</f>
        <v>0</v>
      </c>
      <c r="BL134" s="17" t="s">
        <v>147</v>
      </c>
      <c r="BM134" s="17" t="s">
        <v>230</v>
      </c>
    </row>
    <row r="135" spans="2:65" s="1" customFormat="1" ht="29.25">
      <c r="B135" s="34"/>
      <c r="C135" s="35"/>
      <c r="D135" s="194" t="s">
        <v>149</v>
      </c>
      <c r="E135" s="35"/>
      <c r="F135" s="195" t="s">
        <v>231</v>
      </c>
      <c r="G135" s="35"/>
      <c r="H135" s="35"/>
      <c r="I135" s="112"/>
      <c r="J135" s="35"/>
      <c r="K135" s="35"/>
      <c r="L135" s="38"/>
      <c r="M135" s="196"/>
      <c r="N135" s="60"/>
      <c r="O135" s="60"/>
      <c r="P135" s="60"/>
      <c r="Q135" s="60"/>
      <c r="R135" s="60"/>
      <c r="S135" s="60"/>
      <c r="T135" s="61"/>
      <c r="AT135" s="17" t="s">
        <v>149</v>
      </c>
      <c r="AU135" s="17" t="s">
        <v>77</v>
      </c>
    </row>
    <row r="136" spans="2:65" s="1" customFormat="1" ht="19.5">
      <c r="B136" s="34"/>
      <c r="C136" s="35"/>
      <c r="D136" s="194" t="s">
        <v>151</v>
      </c>
      <c r="E136" s="35"/>
      <c r="F136" s="197" t="s">
        <v>1026</v>
      </c>
      <c r="G136" s="35"/>
      <c r="H136" s="35"/>
      <c r="I136" s="112"/>
      <c r="J136" s="35"/>
      <c r="K136" s="35"/>
      <c r="L136" s="38"/>
      <c r="M136" s="196"/>
      <c r="N136" s="60"/>
      <c r="O136" s="60"/>
      <c r="P136" s="60"/>
      <c r="Q136" s="60"/>
      <c r="R136" s="60"/>
      <c r="S136" s="60"/>
      <c r="T136" s="61"/>
      <c r="AT136" s="17" t="s">
        <v>151</v>
      </c>
      <c r="AU136" s="17" t="s">
        <v>77</v>
      </c>
    </row>
    <row r="137" spans="2:65" s="12" customFormat="1" ht="11.25">
      <c r="B137" s="198"/>
      <c r="C137" s="199"/>
      <c r="D137" s="194" t="s">
        <v>153</v>
      </c>
      <c r="E137" s="200" t="s">
        <v>1</v>
      </c>
      <c r="F137" s="201" t="s">
        <v>1037</v>
      </c>
      <c r="G137" s="199"/>
      <c r="H137" s="200" t="s">
        <v>1</v>
      </c>
      <c r="I137" s="202"/>
      <c r="J137" s="199"/>
      <c r="K137" s="199"/>
      <c r="L137" s="203"/>
      <c r="M137" s="204"/>
      <c r="N137" s="205"/>
      <c r="O137" s="205"/>
      <c r="P137" s="205"/>
      <c r="Q137" s="205"/>
      <c r="R137" s="205"/>
      <c r="S137" s="205"/>
      <c r="T137" s="206"/>
      <c r="AT137" s="207" t="s">
        <v>153</v>
      </c>
      <c r="AU137" s="207" t="s">
        <v>77</v>
      </c>
      <c r="AV137" s="12" t="s">
        <v>75</v>
      </c>
      <c r="AW137" s="12" t="s">
        <v>32</v>
      </c>
      <c r="AX137" s="12" t="s">
        <v>69</v>
      </c>
      <c r="AY137" s="207" t="s">
        <v>140</v>
      </c>
    </row>
    <row r="138" spans="2:65" s="13" customFormat="1" ht="11.25">
      <c r="B138" s="208"/>
      <c r="C138" s="209"/>
      <c r="D138" s="194" t="s">
        <v>153</v>
      </c>
      <c r="E138" s="210" t="s">
        <v>1</v>
      </c>
      <c r="F138" s="211" t="s">
        <v>1038</v>
      </c>
      <c r="G138" s="209"/>
      <c r="H138" s="212">
        <v>2.2000000000000002</v>
      </c>
      <c r="I138" s="213"/>
      <c r="J138" s="209"/>
      <c r="K138" s="209"/>
      <c r="L138" s="214"/>
      <c r="M138" s="215"/>
      <c r="N138" s="216"/>
      <c r="O138" s="216"/>
      <c r="P138" s="216"/>
      <c r="Q138" s="216"/>
      <c r="R138" s="216"/>
      <c r="S138" s="216"/>
      <c r="T138" s="217"/>
      <c r="AT138" s="218" t="s">
        <v>153</v>
      </c>
      <c r="AU138" s="218" t="s">
        <v>77</v>
      </c>
      <c r="AV138" s="13" t="s">
        <v>77</v>
      </c>
      <c r="AW138" s="13" t="s">
        <v>32</v>
      </c>
      <c r="AX138" s="13" t="s">
        <v>69</v>
      </c>
      <c r="AY138" s="218" t="s">
        <v>140</v>
      </c>
    </row>
    <row r="139" spans="2:65" s="12" customFormat="1" ht="11.25">
      <c r="B139" s="198"/>
      <c r="C139" s="199"/>
      <c r="D139" s="194" t="s">
        <v>153</v>
      </c>
      <c r="E139" s="200" t="s">
        <v>1</v>
      </c>
      <c r="F139" s="201" t="s">
        <v>1039</v>
      </c>
      <c r="G139" s="199"/>
      <c r="H139" s="200" t="s">
        <v>1</v>
      </c>
      <c r="I139" s="202"/>
      <c r="J139" s="199"/>
      <c r="K139" s="199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153</v>
      </c>
      <c r="AU139" s="207" t="s">
        <v>77</v>
      </c>
      <c r="AV139" s="12" t="s">
        <v>75</v>
      </c>
      <c r="AW139" s="12" t="s">
        <v>32</v>
      </c>
      <c r="AX139" s="12" t="s">
        <v>69</v>
      </c>
      <c r="AY139" s="207" t="s">
        <v>140</v>
      </c>
    </row>
    <row r="140" spans="2:65" s="13" customFormat="1" ht="11.25">
      <c r="B140" s="208"/>
      <c r="C140" s="209"/>
      <c r="D140" s="194" t="s">
        <v>153</v>
      </c>
      <c r="E140" s="210" t="s">
        <v>1</v>
      </c>
      <c r="F140" s="211" t="s">
        <v>1040</v>
      </c>
      <c r="G140" s="209"/>
      <c r="H140" s="212">
        <v>2.2000000000000002</v>
      </c>
      <c r="I140" s="213"/>
      <c r="J140" s="209"/>
      <c r="K140" s="209"/>
      <c r="L140" s="214"/>
      <c r="M140" s="215"/>
      <c r="N140" s="216"/>
      <c r="O140" s="216"/>
      <c r="P140" s="216"/>
      <c r="Q140" s="216"/>
      <c r="R140" s="216"/>
      <c r="S140" s="216"/>
      <c r="T140" s="217"/>
      <c r="AT140" s="218" t="s">
        <v>153</v>
      </c>
      <c r="AU140" s="218" t="s">
        <v>77</v>
      </c>
      <c r="AV140" s="13" t="s">
        <v>77</v>
      </c>
      <c r="AW140" s="13" t="s">
        <v>32</v>
      </c>
      <c r="AX140" s="13" t="s">
        <v>69</v>
      </c>
      <c r="AY140" s="218" t="s">
        <v>140</v>
      </c>
    </row>
    <row r="141" spans="2:65" s="14" customFormat="1" ht="11.25">
      <c r="B141" s="219"/>
      <c r="C141" s="220"/>
      <c r="D141" s="194" t="s">
        <v>153</v>
      </c>
      <c r="E141" s="221" t="s">
        <v>1</v>
      </c>
      <c r="F141" s="222" t="s">
        <v>196</v>
      </c>
      <c r="G141" s="220"/>
      <c r="H141" s="223">
        <v>4.4000000000000004</v>
      </c>
      <c r="I141" s="224"/>
      <c r="J141" s="220"/>
      <c r="K141" s="220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153</v>
      </c>
      <c r="AU141" s="229" t="s">
        <v>77</v>
      </c>
      <c r="AV141" s="14" t="s">
        <v>147</v>
      </c>
      <c r="AW141" s="14" t="s">
        <v>32</v>
      </c>
      <c r="AX141" s="14" t="s">
        <v>75</v>
      </c>
      <c r="AY141" s="229" t="s">
        <v>140</v>
      </c>
    </row>
    <row r="142" spans="2:65" s="1" customFormat="1" ht="16.5" customHeight="1">
      <c r="B142" s="34"/>
      <c r="C142" s="182" t="s">
        <v>217</v>
      </c>
      <c r="D142" s="182" t="s">
        <v>142</v>
      </c>
      <c r="E142" s="183" t="s">
        <v>236</v>
      </c>
      <c r="F142" s="184" t="s">
        <v>237</v>
      </c>
      <c r="G142" s="185" t="s">
        <v>200</v>
      </c>
      <c r="H142" s="186">
        <v>13.2</v>
      </c>
      <c r="I142" s="187"/>
      <c r="J142" s="188">
        <f>ROUND(I142*H142,2)</f>
        <v>0</v>
      </c>
      <c r="K142" s="184" t="s">
        <v>146</v>
      </c>
      <c r="L142" s="38"/>
      <c r="M142" s="189" t="s">
        <v>1</v>
      </c>
      <c r="N142" s="190" t="s">
        <v>40</v>
      </c>
      <c r="O142" s="60"/>
      <c r="P142" s="191">
        <f>O142*H142</f>
        <v>0</v>
      </c>
      <c r="Q142" s="191">
        <v>3.6900000000000002E-2</v>
      </c>
      <c r="R142" s="191">
        <f>Q142*H142</f>
        <v>0.48708000000000001</v>
      </c>
      <c r="S142" s="191">
        <v>0</v>
      </c>
      <c r="T142" s="192">
        <f>S142*H142</f>
        <v>0</v>
      </c>
      <c r="AR142" s="17" t="s">
        <v>147</v>
      </c>
      <c r="AT142" s="17" t="s">
        <v>142</v>
      </c>
      <c r="AU142" s="17" t="s">
        <v>77</v>
      </c>
      <c r="AY142" s="17" t="s">
        <v>140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7" t="s">
        <v>75</v>
      </c>
      <c r="BK142" s="193">
        <f>ROUND(I142*H142,2)</f>
        <v>0</v>
      </c>
      <c r="BL142" s="17" t="s">
        <v>147</v>
      </c>
      <c r="BM142" s="17" t="s">
        <v>238</v>
      </c>
    </row>
    <row r="143" spans="2:65" s="1" customFormat="1" ht="29.25">
      <c r="B143" s="34"/>
      <c r="C143" s="35"/>
      <c r="D143" s="194" t="s">
        <v>149</v>
      </c>
      <c r="E143" s="35"/>
      <c r="F143" s="195" t="s">
        <v>239</v>
      </c>
      <c r="G143" s="35"/>
      <c r="H143" s="35"/>
      <c r="I143" s="112"/>
      <c r="J143" s="35"/>
      <c r="K143" s="35"/>
      <c r="L143" s="38"/>
      <c r="M143" s="196"/>
      <c r="N143" s="60"/>
      <c r="O143" s="60"/>
      <c r="P143" s="60"/>
      <c r="Q143" s="60"/>
      <c r="R143" s="60"/>
      <c r="S143" s="60"/>
      <c r="T143" s="61"/>
      <c r="AT143" s="17" t="s">
        <v>149</v>
      </c>
      <c r="AU143" s="17" t="s">
        <v>77</v>
      </c>
    </row>
    <row r="144" spans="2:65" s="1" customFormat="1" ht="19.5">
      <c r="B144" s="34"/>
      <c r="C144" s="35"/>
      <c r="D144" s="194" t="s">
        <v>151</v>
      </c>
      <c r="E144" s="35"/>
      <c r="F144" s="197" t="s">
        <v>1026</v>
      </c>
      <c r="G144" s="35"/>
      <c r="H144" s="35"/>
      <c r="I144" s="112"/>
      <c r="J144" s="35"/>
      <c r="K144" s="35"/>
      <c r="L144" s="38"/>
      <c r="M144" s="196"/>
      <c r="N144" s="60"/>
      <c r="O144" s="60"/>
      <c r="P144" s="60"/>
      <c r="Q144" s="60"/>
      <c r="R144" s="60"/>
      <c r="S144" s="60"/>
      <c r="T144" s="61"/>
      <c r="AT144" s="17" t="s">
        <v>151</v>
      </c>
      <c r="AU144" s="17" t="s">
        <v>77</v>
      </c>
    </row>
    <row r="145" spans="2:65" s="12" customFormat="1" ht="11.25">
      <c r="B145" s="198"/>
      <c r="C145" s="199"/>
      <c r="D145" s="194" t="s">
        <v>153</v>
      </c>
      <c r="E145" s="200" t="s">
        <v>1</v>
      </c>
      <c r="F145" s="201" t="s">
        <v>1037</v>
      </c>
      <c r="G145" s="199"/>
      <c r="H145" s="200" t="s">
        <v>1</v>
      </c>
      <c r="I145" s="202"/>
      <c r="J145" s="199"/>
      <c r="K145" s="199"/>
      <c r="L145" s="203"/>
      <c r="M145" s="204"/>
      <c r="N145" s="205"/>
      <c r="O145" s="205"/>
      <c r="P145" s="205"/>
      <c r="Q145" s="205"/>
      <c r="R145" s="205"/>
      <c r="S145" s="205"/>
      <c r="T145" s="206"/>
      <c r="AT145" s="207" t="s">
        <v>153</v>
      </c>
      <c r="AU145" s="207" t="s">
        <v>77</v>
      </c>
      <c r="AV145" s="12" t="s">
        <v>75</v>
      </c>
      <c r="AW145" s="12" t="s">
        <v>32</v>
      </c>
      <c r="AX145" s="12" t="s">
        <v>69</v>
      </c>
      <c r="AY145" s="207" t="s">
        <v>140</v>
      </c>
    </row>
    <row r="146" spans="2:65" s="13" customFormat="1" ht="11.25">
      <c r="B146" s="208"/>
      <c r="C146" s="209"/>
      <c r="D146" s="194" t="s">
        <v>153</v>
      </c>
      <c r="E146" s="210" t="s">
        <v>1</v>
      </c>
      <c r="F146" s="211" t="s">
        <v>1041</v>
      </c>
      <c r="G146" s="209"/>
      <c r="H146" s="212">
        <v>5.5</v>
      </c>
      <c r="I146" s="213"/>
      <c r="J146" s="209"/>
      <c r="K146" s="209"/>
      <c r="L146" s="214"/>
      <c r="M146" s="215"/>
      <c r="N146" s="216"/>
      <c r="O146" s="216"/>
      <c r="P146" s="216"/>
      <c r="Q146" s="216"/>
      <c r="R146" s="216"/>
      <c r="S146" s="216"/>
      <c r="T146" s="217"/>
      <c r="AT146" s="218" t="s">
        <v>153</v>
      </c>
      <c r="AU146" s="218" t="s">
        <v>77</v>
      </c>
      <c r="AV146" s="13" t="s">
        <v>77</v>
      </c>
      <c r="AW146" s="13" t="s">
        <v>32</v>
      </c>
      <c r="AX146" s="13" t="s">
        <v>69</v>
      </c>
      <c r="AY146" s="218" t="s">
        <v>140</v>
      </c>
    </row>
    <row r="147" spans="2:65" s="12" customFormat="1" ht="11.25">
      <c r="B147" s="198"/>
      <c r="C147" s="199"/>
      <c r="D147" s="194" t="s">
        <v>153</v>
      </c>
      <c r="E147" s="200" t="s">
        <v>1</v>
      </c>
      <c r="F147" s="201" t="s">
        <v>1042</v>
      </c>
      <c r="G147" s="199"/>
      <c r="H147" s="200" t="s">
        <v>1</v>
      </c>
      <c r="I147" s="202"/>
      <c r="J147" s="199"/>
      <c r="K147" s="199"/>
      <c r="L147" s="203"/>
      <c r="M147" s="204"/>
      <c r="N147" s="205"/>
      <c r="O147" s="205"/>
      <c r="P147" s="205"/>
      <c r="Q147" s="205"/>
      <c r="R147" s="205"/>
      <c r="S147" s="205"/>
      <c r="T147" s="206"/>
      <c r="AT147" s="207" t="s">
        <v>153</v>
      </c>
      <c r="AU147" s="207" t="s">
        <v>77</v>
      </c>
      <c r="AV147" s="12" t="s">
        <v>75</v>
      </c>
      <c r="AW147" s="12" t="s">
        <v>32</v>
      </c>
      <c r="AX147" s="12" t="s">
        <v>69</v>
      </c>
      <c r="AY147" s="207" t="s">
        <v>140</v>
      </c>
    </row>
    <row r="148" spans="2:65" s="13" customFormat="1" ht="11.25">
      <c r="B148" s="208"/>
      <c r="C148" s="209"/>
      <c r="D148" s="194" t="s">
        <v>153</v>
      </c>
      <c r="E148" s="210" t="s">
        <v>1</v>
      </c>
      <c r="F148" s="211" t="s">
        <v>1043</v>
      </c>
      <c r="G148" s="209"/>
      <c r="H148" s="212">
        <v>7.7</v>
      </c>
      <c r="I148" s="213"/>
      <c r="J148" s="209"/>
      <c r="K148" s="209"/>
      <c r="L148" s="214"/>
      <c r="M148" s="215"/>
      <c r="N148" s="216"/>
      <c r="O148" s="216"/>
      <c r="P148" s="216"/>
      <c r="Q148" s="216"/>
      <c r="R148" s="216"/>
      <c r="S148" s="216"/>
      <c r="T148" s="217"/>
      <c r="AT148" s="218" t="s">
        <v>153</v>
      </c>
      <c r="AU148" s="218" t="s">
        <v>77</v>
      </c>
      <c r="AV148" s="13" t="s">
        <v>77</v>
      </c>
      <c r="AW148" s="13" t="s">
        <v>32</v>
      </c>
      <c r="AX148" s="13" t="s">
        <v>69</v>
      </c>
      <c r="AY148" s="218" t="s">
        <v>140</v>
      </c>
    </row>
    <row r="149" spans="2:65" s="14" customFormat="1" ht="11.25">
      <c r="B149" s="219"/>
      <c r="C149" s="220"/>
      <c r="D149" s="194" t="s">
        <v>153</v>
      </c>
      <c r="E149" s="221" t="s">
        <v>1</v>
      </c>
      <c r="F149" s="222" t="s">
        <v>196</v>
      </c>
      <c r="G149" s="220"/>
      <c r="H149" s="223">
        <v>13.2</v>
      </c>
      <c r="I149" s="224"/>
      <c r="J149" s="220"/>
      <c r="K149" s="220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153</v>
      </c>
      <c r="AU149" s="229" t="s">
        <v>77</v>
      </c>
      <c r="AV149" s="14" t="s">
        <v>147</v>
      </c>
      <c r="AW149" s="14" t="s">
        <v>32</v>
      </c>
      <c r="AX149" s="14" t="s">
        <v>75</v>
      </c>
      <c r="AY149" s="229" t="s">
        <v>140</v>
      </c>
    </row>
    <row r="150" spans="2:65" s="1" customFormat="1" ht="16.5" customHeight="1">
      <c r="B150" s="34"/>
      <c r="C150" s="182" t="s">
        <v>223</v>
      </c>
      <c r="D150" s="182" t="s">
        <v>142</v>
      </c>
      <c r="E150" s="183" t="s">
        <v>242</v>
      </c>
      <c r="F150" s="184" t="s">
        <v>243</v>
      </c>
      <c r="G150" s="185" t="s">
        <v>244</v>
      </c>
      <c r="H150" s="186">
        <v>33.648000000000003</v>
      </c>
      <c r="I150" s="187"/>
      <c r="J150" s="188">
        <f>ROUND(I150*H150,2)</f>
        <v>0</v>
      </c>
      <c r="K150" s="184" t="s">
        <v>146</v>
      </c>
      <c r="L150" s="38"/>
      <c r="M150" s="189" t="s">
        <v>1</v>
      </c>
      <c r="N150" s="190" t="s">
        <v>40</v>
      </c>
      <c r="O150" s="60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AR150" s="17" t="s">
        <v>147</v>
      </c>
      <c r="AT150" s="17" t="s">
        <v>142</v>
      </c>
      <c r="AU150" s="17" t="s">
        <v>77</v>
      </c>
      <c r="AY150" s="17" t="s">
        <v>140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7" t="s">
        <v>75</v>
      </c>
      <c r="BK150" s="193">
        <f>ROUND(I150*H150,2)</f>
        <v>0</v>
      </c>
      <c r="BL150" s="17" t="s">
        <v>147</v>
      </c>
      <c r="BM150" s="17" t="s">
        <v>245</v>
      </c>
    </row>
    <row r="151" spans="2:65" s="1" customFormat="1" ht="11.25">
      <c r="B151" s="34"/>
      <c r="C151" s="35"/>
      <c r="D151" s="194" t="s">
        <v>149</v>
      </c>
      <c r="E151" s="35"/>
      <c r="F151" s="195" t="s">
        <v>246</v>
      </c>
      <c r="G151" s="35"/>
      <c r="H151" s="35"/>
      <c r="I151" s="112"/>
      <c r="J151" s="35"/>
      <c r="K151" s="35"/>
      <c r="L151" s="38"/>
      <c r="M151" s="196"/>
      <c r="N151" s="60"/>
      <c r="O151" s="60"/>
      <c r="P151" s="60"/>
      <c r="Q151" s="60"/>
      <c r="R151" s="60"/>
      <c r="S151" s="60"/>
      <c r="T151" s="61"/>
      <c r="AT151" s="17" t="s">
        <v>149</v>
      </c>
      <c r="AU151" s="17" t="s">
        <v>77</v>
      </c>
    </row>
    <row r="152" spans="2:65" s="12" customFormat="1" ht="11.25">
      <c r="B152" s="198"/>
      <c r="C152" s="199"/>
      <c r="D152" s="194" t="s">
        <v>153</v>
      </c>
      <c r="E152" s="200" t="s">
        <v>1</v>
      </c>
      <c r="F152" s="201" t="s">
        <v>1044</v>
      </c>
      <c r="G152" s="199"/>
      <c r="H152" s="200" t="s">
        <v>1</v>
      </c>
      <c r="I152" s="202"/>
      <c r="J152" s="199"/>
      <c r="K152" s="199"/>
      <c r="L152" s="203"/>
      <c r="M152" s="204"/>
      <c r="N152" s="205"/>
      <c r="O152" s="205"/>
      <c r="P152" s="205"/>
      <c r="Q152" s="205"/>
      <c r="R152" s="205"/>
      <c r="S152" s="205"/>
      <c r="T152" s="206"/>
      <c r="AT152" s="207" t="s">
        <v>153</v>
      </c>
      <c r="AU152" s="207" t="s">
        <v>77</v>
      </c>
      <c r="AV152" s="12" t="s">
        <v>75</v>
      </c>
      <c r="AW152" s="12" t="s">
        <v>32</v>
      </c>
      <c r="AX152" s="12" t="s">
        <v>69</v>
      </c>
      <c r="AY152" s="207" t="s">
        <v>140</v>
      </c>
    </row>
    <row r="153" spans="2:65" s="13" customFormat="1" ht="11.25">
      <c r="B153" s="208"/>
      <c r="C153" s="209"/>
      <c r="D153" s="194" t="s">
        <v>153</v>
      </c>
      <c r="E153" s="210" t="s">
        <v>1</v>
      </c>
      <c r="F153" s="211" t="s">
        <v>1045</v>
      </c>
      <c r="G153" s="209"/>
      <c r="H153" s="212">
        <v>33.648000000000003</v>
      </c>
      <c r="I153" s="213"/>
      <c r="J153" s="209"/>
      <c r="K153" s="209"/>
      <c r="L153" s="214"/>
      <c r="M153" s="215"/>
      <c r="N153" s="216"/>
      <c r="O153" s="216"/>
      <c r="P153" s="216"/>
      <c r="Q153" s="216"/>
      <c r="R153" s="216"/>
      <c r="S153" s="216"/>
      <c r="T153" s="217"/>
      <c r="AT153" s="218" t="s">
        <v>153</v>
      </c>
      <c r="AU153" s="218" t="s">
        <v>77</v>
      </c>
      <c r="AV153" s="13" t="s">
        <v>77</v>
      </c>
      <c r="AW153" s="13" t="s">
        <v>32</v>
      </c>
      <c r="AX153" s="13" t="s">
        <v>75</v>
      </c>
      <c r="AY153" s="218" t="s">
        <v>140</v>
      </c>
    </row>
    <row r="154" spans="2:65" s="1" customFormat="1" ht="16.5" customHeight="1">
      <c r="B154" s="34"/>
      <c r="C154" s="182" t="s">
        <v>227</v>
      </c>
      <c r="D154" s="182" t="s">
        <v>142</v>
      </c>
      <c r="E154" s="183" t="s">
        <v>251</v>
      </c>
      <c r="F154" s="184" t="s">
        <v>252</v>
      </c>
      <c r="G154" s="185" t="s">
        <v>244</v>
      </c>
      <c r="H154" s="186">
        <v>3.4540000000000002</v>
      </c>
      <c r="I154" s="187"/>
      <c r="J154" s="188">
        <f>ROUND(I154*H154,2)</f>
        <v>0</v>
      </c>
      <c r="K154" s="184" t="s">
        <v>146</v>
      </c>
      <c r="L154" s="38"/>
      <c r="M154" s="189" t="s">
        <v>1</v>
      </c>
      <c r="N154" s="190" t="s">
        <v>40</v>
      </c>
      <c r="O154" s="60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AR154" s="17" t="s">
        <v>147</v>
      </c>
      <c r="AT154" s="17" t="s">
        <v>142</v>
      </c>
      <c r="AU154" s="17" t="s">
        <v>77</v>
      </c>
      <c r="AY154" s="17" t="s">
        <v>140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7" t="s">
        <v>75</v>
      </c>
      <c r="BK154" s="193">
        <f>ROUND(I154*H154,2)</f>
        <v>0</v>
      </c>
      <c r="BL154" s="17" t="s">
        <v>147</v>
      </c>
      <c r="BM154" s="17" t="s">
        <v>253</v>
      </c>
    </row>
    <row r="155" spans="2:65" s="1" customFormat="1" ht="19.5">
      <c r="B155" s="34"/>
      <c r="C155" s="35"/>
      <c r="D155" s="194" t="s">
        <v>149</v>
      </c>
      <c r="E155" s="35"/>
      <c r="F155" s="195" t="s">
        <v>254</v>
      </c>
      <c r="G155" s="35"/>
      <c r="H155" s="35"/>
      <c r="I155" s="112"/>
      <c r="J155" s="35"/>
      <c r="K155" s="35"/>
      <c r="L155" s="38"/>
      <c r="M155" s="196"/>
      <c r="N155" s="60"/>
      <c r="O155" s="60"/>
      <c r="P155" s="60"/>
      <c r="Q155" s="60"/>
      <c r="R155" s="60"/>
      <c r="S155" s="60"/>
      <c r="T155" s="61"/>
      <c r="AT155" s="17" t="s">
        <v>149</v>
      </c>
      <c r="AU155" s="17" t="s">
        <v>77</v>
      </c>
    </row>
    <row r="156" spans="2:65" s="1" customFormat="1" ht="19.5">
      <c r="B156" s="34"/>
      <c r="C156" s="35"/>
      <c r="D156" s="194" t="s">
        <v>151</v>
      </c>
      <c r="E156" s="35"/>
      <c r="F156" s="197" t="s">
        <v>1026</v>
      </c>
      <c r="G156" s="35"/>
      <c r="H156" s="35"/>
      <c r="I156" s="112"/>
      <c r="J156" s="35"/>
      <c r="K156" s="35"/>
      <c r="L156" s="38"/>
      <c r="M156" s="196"/>
      <c r="N156" s="60"/>
      <c r="O156" s="60"/>
      <c r="P156" s="60"/>
      <c r="Q156" s="60"/>
      <c r="R156" s="60"/>
      <c r="S156" s="60"/>
      <c r="T156" s="61"/>
      <c r="AT156" s="17" t="s">
        <v>151</v>
      </c>
      <c r="AU156" s="17" t="s">
        <v>77</v>
      </c>
    </row>
    <row r="157" spans="2:65" s="12" customFormat="1" ht="11.25">
      <c r="B157" s="198"/>
      <c r="C157" s="199"/>
      <c r="D157" s="194" t="s">
        <v>153</v>
      </c>
      <c r="E157" s="200" t="s">
        <v>1</v>
      </c>
      <c r="F157" s="201" t="s">
        <v>1029</v>
      </c>
      <c r="G157" s="199"/>
      <c r="H157" s="200" t="s">
        <v>1</v>
      </c>
      <c r="I157" s="202"/>
      <c r="J157" s="199"/>
      <c r="K157" s="199"/>
      <c r="L157" s="203"/>
      <c r="M157" s="204"/>
      <c r="N157" s="205"/>
      <c r="O157" s="205"/>
      <c r="P157" s="205"/>
      <c r="Q157" s="205"/>
      <c r="R157" s="205"/>
      <c r="S157" s="205"/>
      <c r="T157" s="206"/>
      <c r="AT157" s="207" t="s">
        <v>153</v>
      </c>
      <c r="AU157" s="207" t="s">
        <v>77</v>
      </c>
      <c r="AV157" s="12" t="s">
        <v>75</v>
      </c>
      <c r="AW157" s="12" t="s">
        <v>32</v>
      </c>
      <c r="AX157" s="12" t="s">
        <v>69</v>
      </c>
      <c r="AY157" s="207" t="s">
        <v>140</v>
      </c>
    </row>
    <row r="158" spans="2:65" s="13" customFormat="1" ht="11.25">
      <c r="B158" s="208"/>
      <c r="C158" s="209"/>
      <c r="D158" s="194" t="s">
        <v>153</v>
      </c>
      <c r="E158" s="210" t="s">
        <v>1</v>
      </c>
      <c r="F158" s="211" t="s">
        <v>1046</v>
      </c>
      <c r="G158" s="209"/>
      <c r="H158" s="212">
        <v>0.92400000000000004</v>
      </c>
      <c r="I158" s="213"/>
      <c r="J158" s="209"/>
      <c r="K158" s="209"/>
      <c r="L158" s="214"/>
      <c r="M158" s="215"/>
      <c r="N158" s="216"/>
      <c r="O158" s="216"/>
      <c r="P158" s="216"/>
      <c r="Q158" s="216"/>
      <c r="R158" s="216"/>
      <c r="S158" s="216"/>
      <c r="T158" s="217"/>
      <c r="AT158" s="218" t="s">
        <v>153</v>
      </c>
      <c r="AU158" s="218" t="s">
        <v>77</v>
      </c>
      <c r="AV158" s="13" t="s">
        <v>77</v>
      </c>
      <c r="AW158" s="13" t="s">
        <v>32</v>
      </c>
      <c r="AX158" s="13" t="s">
        <v>69</v>
      </c>
      <c r="AY158" s="218" t="s">
        <v>140</v>
      </c>
    </row>
    <row r="159" spans="2:65" s="13" customFormat="1" ht="11.25">
      <c r="B159" s="208"/>
      <c r="C159" s="209"/>
      <c r="D159" s="194" t="s">
        <v>153</v>
      </c>
      <c r="E159" s="210" t="s">
        <v>1</v>
      </c>
      <c r="F159" s="211" t="s">
        <v>1047</v>
      </c>
      <c r="G159" s="209"/>
      <c r="H159" s="212">
        <v>2.0299999999999998</v>
      </c>
      <c r="I159" s="213"/>
      <c r="J159" s="209"/>
      <c r="K159" s="209"/>
      <c r="L159" s="214"/>
      <c r="M159" s="215"/>
      <c r="N159" s="216"/>
      <c r="O159" s="216"/>
      <c r="P159" s="216"/>
      <c r="Q159" s="216"/>
      <c r="R159" s="216"/>
      <c r="S159" s="216"/>
      <c r="T159" s="217"/>
      <c r="AT159" s="218" t="s">
        <v>153</v>
      </c>
      <c r="AU159" s="218" t="s">
        <v>77</v>
      </c>
      <c r="AV159" s="13" t="s">
        <v>77</v>
      </c>
      <c r="AW159" s="13" t="s">
        <v>32</v>
      </c>
      <c r="AX159" s="13" t="s">
        <v>69</v>
      </c>
      <c r="AY159" s="218" t="s">
        <v>140</v>
      </c>
    </row>
    <row r="160" spans="2:65" s="13" customFormat="1" ht="11.25">
      <c r="B160" s="208"/>
      <c r="C160" s="209"/>
      <c r="D160" s="194" t="s">
        <v>153</v>
      </c>
      <c r="E160" s="210" t="s">
        <v>1</v>
      </c>
      <c r="F160" s="211" t="s">
        <v>1048</v>
      </c>
      <c r="G160" s="209"/>
      <c r="H160" s="212">
        <v>0.4</v>
      </c>
      <c r="I160" s="213"/>
      <c r="J160" s="209"/>
      <c r="K160" s="209"/>
      <c r="L160" s="214"/>
      <c r="M160" s="215"/>
      <c r="N160" s="216"/>
      <c r="O160" s="216"/>
      <c r="P160" s="216"/>
      <c r="Q160" s="216"/>
      <c r="R160" s="216"/>
      <c r="S160" s="216"/>
      <c r="T160" s="217"/>
      <c r="AT160" s="218" t="s">
        <v>153</v>
      </c>
      <c r="AU160" s="218" t="s">
        <v>77</v>
      </c>
      <c r="AV160" s="13" t="s">
        <v>77</v>
      </c>
      <c r="AW160" s="13" t="s">
        <v>32</v>
      </c>
      <c r="AX160" s="13" t="s">
        <v>69</v>
      </c>
      <c r="AY160" s="218" t="s">
        <v>140</v>
      </c>
    </row>
    <row r="161" spans="2:65" s="13" customFormat="1" ht="11.25">
      <c r="B161" s="208"/>
      <c r="C161" s="209"/>
      <c r="D161" s="194" t="s">
        <v>153</v>
      </c>
      <c r="E161" s="210" t="s">
        <v>1</v>
      </c>
      <c r="F161" s="211" t="s">
        <v>1049</v>
      </c>
      <c r="G161" s="209"/>
      <c r="H161" s="212">
        <v>0.1</v>
      </c>
      <c r="I161" s="213"/>
      <c r="J161" s="209"/>
      <c r="K161" s="209"/>
      <c r="L161" s="214"/>
      <c r="M161" s="215"/>
      <c r="N161" s="216"/>
      <c r="O161" s="216"/>
      <c r="P161" s="216"/>
      <c r="Q161" s="216"/>
      <c r="R161" s="216"/>
      <c r="S161" s="216"/>
      <c r="T161" s="217"/>
      <c r="AT161" s="218" t="s">
        <v>153</v>
      </c>
      <c r="AU161" s="218" t="s">
        <v>77</v>
      </c>
      <c r="AV161" s="13" t="s">
        <v>77</v>
      </c>
      <c r="AW161" s="13" t="s">
        <v>32</v>
      </c>
      <c r="AX161" s="13" t="s">
        <v>69</v>
      </c>
      <c r="AY161" s="218" t="s">
        <v>140</v>
      </c>
    </row>
    <row r="162" spans="2:65" s="14" customFormat="1" ht="11.25">
      <c r="B162" s="219"/>
      <c r="C162" s="220"/>
      <c r="D162" s="194" t="s">
        <v>153</v>
      </c>
      <c r="E162" s="221" t="s">
        <v>1</v>
      </c>
      <c r="F162" s="222" t="s">
        <v>196</v>
      </c>
      <c r="G162" s="220"/>
      <c r="H162" s="223">
        <v>3.4539999999999997</v>
      </c>
      <c r="I162" s="224"/>
      <c r="J162" s="220"/>
      <c r="K162" s="220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153</v>
      </c>
      <c r="AU162" s="229" t="s">
        <v>77</v>
      </c>
      <c r="AV162" s="14" t="s">
        <v>147</v>
      </c>
      <c r="AW162" s="14" t="s">
        <v>32</v>
      </c>
      <c r="AX162" s="14" t="s">
        <v>75</v>
      </c>
      <c r="AY162" s="229" t="s">
        <v>140</v>
      </c>
    </row>
    <row r="163" spans="2:65" s="1" customFormat="1" ht="16.5" customHeight="1">
      <c r="B163" s="34"/>
      <c r="C163" s="182" t="s">
        <v>235</v>
      </c>
      <c r="D163" s="182" t="s">
        <v>142</v>
      </c>
      <c r="E163" s="183" t="s">
        <v>1050</v>
      </c>
      <c r="F163" s="184" t="s">
        <v>1051</v>
      </c>
      <c r="G163" s="185" t="s">
        <v>244</v>
      </c>
      <c r="H163" s="186">
        <v>18.521999999999998</v>
      </c>
      <c r="I163" s="187"/>
      <c r="J163" s="188">
        <f>ROUND(I163*H163,2)</f>
        <v>0</v>
      </c>
      <c r="K163" s="184" t="s">
        <v>146</v>
      </c>
      <c r="L163" s="38"/>
      <c r="M163" s="189" t="s">
        <v>1</v>
      </c>
      <c r="N163" s="190" t="s">
        <v>40</v>
      </c>
      <c r="O163" s="60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AR163" s="17" t="s">
        <v>147</v>
      </c>
      <c r="AT163" s="17" t="s">
        <v>142</v>
      </c>
      <c r="AU163" s="17" t="s">
        <v>77</v>
      </c>
      <c r="AY163" s="17" t="s">
        <v>140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7" t="s">
        <v>75</v>
      </c>
      <c r="BK163" s="193">
        <f>ROUND(I163*H163,2)</f>
        <v>0</v>
      </c>
      <c r="BL163" s="17" t="s">
        <v>147</v>
      </c>
      <c r="BM163" s="17" t="s">
        <v>1052</v>
      </c>
    </row>
    <row r="164" spans="2:65" s="1" customFormat="1" ht="11.25">
      <c r="B164" s="34"/>
      <c r="C164" s="35"/>
      <c r="D164" s="194" t="s">
        <v>149</v>
      </c>
      <c r="E164" s="35"/>
      <c r="F164" s="195" t="s">
        <v>1053</v>
      </c>
      <c r="G164" s="35"/>
      <c r="H164" s="35"/>
      <c r="I164" s="112"/>
      <c r="J164" s="35"/>
      <c r="K164" s="35"/>
      <c r="L164" s="38"/>
      <c r="M164" s="196"/>
      <c r="N164" s="60"/>
      <c r="O164" s="60"/>
      <c r="P164" s="60"/>
      <c r="Q164" s="60"/>
      <c r="R164" s="60"/>
      <c r="S164" s="60"/>
      <c r="T164" s="61"/>
      <c r="AT164" s="17" t="s">
        <v>149</v>
      </c>
      <c r="AU164" s="17" t="s">
        <v>77</v>
      </c>
    </row>
    <row r="165" spans="2:65" s="1" customFormat="1" ht="29.25">
      <c r="B165" s="34"/>
      <c r="C165" s="35"/>
      <c r="D165" s="194" t="s">
        <v>151</v>
      </c>
      <c r="E165" s="35"/>
      <c r="F165" s="197" t="s">
        <v>1054</v>
      </c>
      <c r="G165" s="35"/>
      <c r="H165" s="35"/>
      <c r="I165" s="112"/>
      <c r="J165" s="35"/>
      <c r="K165" s="35"/>
      <c r="L165" s="38"/>
      <c r="M165" s="196"/>
      <c r="N165" s="60"/>
      <c r="O165" s="60"/>
      <c r="P165" s="60"/>
      <c r="Q165" s="60"/>
      <c r="R165" s="60"/>
      <c r="S165" s="60"/>
      <c r="T165" s="61"/>
      <c r="AT165" s="17" t="s">
        <v>151</v>
      </c>
      <c r="AU165" s="17" t="s">
        <v>77</v>
      </c>
    </row>
    <row r="166" spans="2:65" s="12" customFormat="1" ht="11.25">
      <c r="B166" s="198"/>
      <c r="C166" s="199"/>
      <c r="D166" s="194" t="s">
        <v>153</v>
      </c>
      <c r="E166" s="200" t="s">
        <v>1</v>
      </c>
      <c r="F166" s="201" t="s">
        <v>1055</v>
      </c>
      <c r="G166" s="199"/>
      <c r="H166" s="200" t="s">
        <v>1</v>
      </c>
      <c r="I166" s="202"/>
      <c r="J166" s="199"/>
      <c r="K166" s="199"/>
      <c r="L166" s="203"/>
      <c r="M166" s="204"/>
      <c r="N166" s="205"/>
      <c r="O166" s="205"/>
      <c r="P166" s="205"/>
      <c r="Q166" s="205"/>
      <c r="R166" s="205"/>
      <c r="S166" s="205"/>
      <c r="T166" s="206"/>
      <c r="AT166" s="207" t="s">
        <v>153</v>
      </c>
      <c r="AU166" s="207" t="s">
        <v>77</v>
      </c>
      <c r="AV166" s="12" t="s">
        <v>75</v>
      </c>
      <c r="AW166" s="12" t="s">
        <v>32</v>
      </c>
      <c r="AX166" s="12" t="s">
        <v>69</v>
      </c>
      <c r="AY166" s="207" t="s">
        <v>140</v>
      </c>
    </row>
    <row r="167" spans="2:65" s="13" customFormat="1" ht="11.25">
      <c r="B167" s="208"/>
      <c r="C167" s="209"/>
      <c r="D167" s="194" t="s">
        <v>153</v>
      </c>
      <c r="E167" s="210" t="s">
        <v>1</v>
      </c>
      <c r="F167" s="211" t="s">
        <v>1056</v>
      </c>
      <c r="G167" s="209"/>
      <c r="H167" s="212">
        <v>33.744</v>
      </c>
      <c r="I167" s="213"/>
      <c r="J167" s="209"/>
      <c r="K167" s="209"/>
      <c r="L167" s="214"/>
      <c r="M167" s="215"/>
      <c r="N167" s="216"/>
      <c r="O167" s="216"/>
      <c r="P167" s="216"/>
      <c r="Q167" s="216"/>
      <c r="R167" s="216"/>
      <c r="S167" s="216"/>
      <c r="T167" s="217"/>
      <c r="AT167" s="218" t="s">
        <v>153</v>
      </c>
      <c r="AU167" s="218" t="s">
        <v>77</v>
      </c>
      <c r="AV167" s="13" t="s">
        <v>77</v>
      </c>
      <c r="AW167" s="13" t="s">
        <v>32</v>
      </c>
      <c r="AX167" s="13" t="s">
        <v>69</v>
      </c>
      <c r="AY167" s="218" t="s">
        <v>140</v>
      </c>
    </row>
    <row r="168" spans="2:65" s="12" customFormat="1" ht="11.25">
      <c r="B168" s="198"/>
      <c r="C168" s="199"/>
      <c r="D168" s="194" t="s">
        <v>153</v>
      </c>
      <c r="E168" s="200" t="s">
        <v>1</v>
      </c>
      <c r="F168" s="201" t="s">
        <v>1057</v>
      </c>
      <c r="G168" s="199"/>
      <c r="H168" s="200" t="s">
        <v>1</v>
      </c>
      <c r="I168" s="202"/>
      <c r="J168" s="199"/>
      <c r="K168" s="199"/>
      <c r="L168" s="203"/>
      <c r="M168" s="204"/>
      <c r="N168" s="205"/>
      <c r="O168" s="205"/>
      <c r="P168" s="205"/>
      <c r="Q168" s="205"/>
      <c r="R168" s="205"/>
      <c r="S168" s="205"/>
      <c r="T168" s="206"/>
      <c r="AT168" s="207" t="s">
        <v>153</v>
      </c>
      <c r="AU168" s="207" t="s">
        <v>77</v>
      </c>
      <c r="AV168" s="12" t="s">
        <v>75</v>
      </c>
      <c r="AW168" s="12" t="s">
        <v>32</v>
      </c>
      <c r="AX168" s="12" t="s">
        <v>69</v>
      </c>
      <c r="AY168" s="207" t="s">
        <v>140</v>
      </c>
    </row>
    <row r="169" spans="2:65" s="13" customFormat="1" ht="11.25">
      <c r="B169" s="208"/>
      <c r="C169" s="209"/>
      <c r="D169" s="194" t="s">
        <v>153</v>
      </c>
      <c r="E169" s="210" t="s">
        <v>1</v>
      </c>
      <c r="F169" s="211" t="s">
        <v>1058</v>
      </c>
      <c r="G169" s="209"/>
      <c r="H169" s="212">
        <v>3.3</v>
      </c>
      <c r="I169" s="213"/>
      <c r="J169" s="209"/>
      <c r="K169" s="209"/>
      <c r="L169" s="214"/>
      <c r="M169" s="215"/>
      <c r="N169" s="216"/>
      <c r="O169" s="216"/>
      <c r="P169" s="216"/>
      <c r="Q169" s="216"/>
      <c r="R169" s="216"/>
      <c r="S169" s="216"/>
      <c r="T169" s="217"/>
      <c r="AT169" s="218" t="s">
        <v>153</v>
      </c>
      <c r="AU169" s="218" t="s">
        <v>77</v>
      </c>
      <c r="AV169" s="13" t="s">
        <v>77</v>
      </c>
      <c r="AW169" s="13" t="s">
        <v>32</v>
      </c>
      <c r="AX169" s="13" t="s">
        <v>69</v>
      </c>
      <c r="AY169" s="218" t="s">
        <v>140</v>
      </c>
    </row>
    <row r="170" spans="2:65" s="15" customFormat="1" ht="11.25">
      <c r="B170" s="230"/>
      <c r="C170" s="231"/>
      <c r="D170" s="194" t="s">
        <v>153</v>
      </c>
      <c r="E170" s="232" t="s">
        <v>1</v>
      </c>
      <c r="F170" s="233" t="s">
        <v>269</v>
      </c>
      <c r="G170" s="231"/>
      <c r="H170" s="234">
        <v>37.043999999999997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153</v>
      </c>
      <c r="AU170" s="240" t="s">
        <v>77</v>
      </c>
      <c r="AV170" s="15" t="s">
        <v>160</v>
      </c>
      <c r="AW170" s="15" t="s">
        <v>32</v>
      </c>
      <c r="AX170" s="15" t="s">
        <v>69</v>
      </c>
      <c r="AY170" s="240" t="s">
        <v>140</v>
      </c>
    </row>
    <row r="171" spans="2:65" s="13" customFormat="1" ht="11.25">
      <c r="B171" s="208"/>
      <c r="C171" s="209"/>
      <c r="D171" s="194" t="s">
        <v>153</v>
      </c>
      <c r="E171" s="210" t="s">
        <v>1</v>
      </c>
      <c r="F171" s="211" t="s">
        <v>1059</v>
      </c>
      <c r="G171" s="209"/>
      <c r="H171" s="212">
        <v>18.521999999999998</v>
      </c>
      <c r="I171" s="213"/>
      <c r="J171" s="209"/>
      <c r="K171" s="209"/>
      <c r="L171" s="214"/>
      <c r="M171" s="215"/>
      <c r="N171" s="216"/>
      <c r="O171" s="216"/>
      <c r="P171" s="216"/>
      <c r="Q171" s="216"/>
      <c r="R171" s="216"/>
      <c r="S171" s="216"/>
      <c r="T171" s="217"/>
      <c r="AT171" s="218" t="s">
        <v>153</v>
      </c>
      <c r="AU171" s="218" t="s">
        <v>77</v>
      </c>
      <c r="AV171" s="13" t="s">
        <v>77</v>
      </c>
      <c r="AW171" s="13" t="s">
        <v>32</v>
      </c>
      <c r="AX171" s="13" t="s">
        <v>75</v>
      </c>
      <c r="AY171" s="218" t="s">
        <v>140</v>
      </c>
    </row>
    <row r="172" spans="2:65" s="1" customFormat="1" ht="16.5" customHeight="1">
      <c r="B172" s="34"/>
      <c r="C172" s="182" t="s">
        <v>8</v>
      </c>
      <c r="D172" s="182" t="s">
        <v>142</v>
      </c>
      <c r="E172" s="183" t="s">
        <v>1060</v>
      </c>
      <c r="F172" s="184" t="s">
        <v>1061</v>
      </c>
      <c r="G172" s="185" t="s">
        <v>244</v>
      </c>
      <c r="H172" s="186">
        <v>18.521999999999998</v>
      </c>
      <c r="I172" s="187"/>
      <c r="J172" s="188">
        <f>ROUND(I172*H172,2)</f>
        <v>0</v>
      </c>
      <c r="K172" s="184" t="s">
        <v>146</v>
      </c>
      <c r="L172" s="38"/>
      <c r="M172" s="189" t="s">
        <v>1</v>
      </c>
      <c r="N172" s="190" t="s">
        <v>40</v>
      </c>
      <c r="O172" s="60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AR172" s="17" t="s">
        <v>147</v>
      </c>
      <c r="AT172" s="17" t="s">
        <v>142</v>
      </c>
      <c r="AU172" s="17" t="s">
        <v>77</v>
      </c>
      <c r="AY172" s="17" t="s">
        <v>140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7" t="s">
        <v>75</v>
      </c>
      <c r="BK172" s="193">
        <f>ROUND(I172*H172,2)</f>
        <v>0</v>
      </c>
      <c r="BL172" s="17" t="s">
        <v>147</v>
      </c>
      <c r="BM172" s="17" t="s">
        <v>1062</v>
      </c>
    </row>
    <row r="173" spans="2:65" s="1" customFormat="1" ht="11.25">
      <c r="B173" s="34"/>
      <c r="C173" s="35"/>
      <c r="D173" s="194" t="s">
        <v>149</v>
      </c>
      <c r="E173" s="35"/>
      <c r="F173" s="195" t="s">
        <v>1063</v>
      </c>
      <c r="G173" s="35"/>
      <c r="H173" s="35"/>
      <c r="I173" s="112"/>
      <c r="J173" s="35"/>
      <c r="K173" s="35"/>
      <c r="L173" s="38"/>
      <c r="M173" s="196"/>
      <c r="N173" s="60"/>
      <c r="O173" s="60"/>
      <c r="P173" s="60"/>
      <c r="Q173" s="60"/>
      <c r="R173" s="60"/>
      <c r="S173" s="60"/>
      <c r="T173" s="61"/>
      <c r="AT173" s="17" t="s">
        <v>149</v>
      </c>
      <c r="AU173" s="17" t="s">
        <v>77</v>
      </c>
    </row>
    <row r="174" spans="2:65" s="1" customFormat="1" ht="29.25">
      <c r="B174" s="34"/>
      <c r="C174" s="35"/>
      <c r="D174" s="194" t="s">
        <v>151</v>
      </c>
      <c r="E174" s="35"/>
      <c r="F174" s="197" t="s">
        <v>1054</v>
      </c>
      <c r="G174" s="35"/>
      <c r="H174" s="35"/>
      <c r="I174" s="112"/>
      <c r="J174" s="35"/>
      <c r="K174" s="35"/>
      <c r="L174" s="38"/>
      <c r="M174" s="196"/>
      <c r="N174" s="60"/>
      <c r="O174" s="60"/>
      <c r="P174" s="60"/>
      <c r="Q174" s="60"/>
      <c r="R174" s="60"/>
      <c r="S174" s="60"/>
      <c r="T174" s="61"/>
      <c r="AT174" s="17" t="s">
        <v>151</v>
      </c>
      <c r="AU174" s="17" t="s">
        <v>77</v>
      </c>
    </row>
    <row r="175" spans="2:65" s="1" customFormat="1" ht="16.5" customHeight="1">
      <c r="B175" s="34"/>
      <c r="C175" s="182" t="s">
        <v>250</v>
      </c>
      <c r="D175" s="182" t="s">
        <v>142</v>
      </c>
      <c r="E175" s="183" t="s">
        <v>1064</v>
      </c>
      <c r="F175" s="184" t="s">
        <v>1065</v>
      </c>
      <c r="G175" s="185" t="s">
        <v>244</v>
      </c>
      <c r="H175" s="186">
        <v>9.2609999999999992</v>
      </c>
      <c r="I175" s="187"/>
      <c r="J175" s="188">
        <f>ROUND(I175*H175,2)</f>
        <v>0</v>
      </c>
      <c r="K175" s="184" t="s">
        <v>146</v>
      </c>
      <c r="L175" s="38"/>
      <c r="M175" s="189" t="s">
        <v>1</v>
      </c>
      <c r="N175" s="190" t="s">
        <v>40</v>
      </c>
      <c r="O175" s="60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AR175" s="17" t="s">
        <v>147</v>
      </c>
      <c r="AT175" s="17" t="s">
        <v>142</v>
      </c>
      <c r="AU175" s="17" t="s">
        <v>77</v>
      </c>
      <c r="AY175" s="17" t="s">
        <v>140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7" t="s">
        <v>75</v>
      </c>
      <c r="BK175" s="193">
        <f>ROUND(I175*H175,2)</f>
        <v>0</v>
      </c>
      <c r="BL175" s="17" t="s">
        <v>147</v>
      </c>
      <c r="BM175" s="17" t="s">
        <v>1066</v>
      </c>
    </row>
    <row r="176" spans="2:65" s="1" customFormat="1" ht="11.25">
      <c r="B176" s="34"/>
      <c r="C176" s="35"/>
      <c r="D176" s="194" t="s">
        <v>149</v>
      </c>
      <c r="E176" s="35"/>
      <c r="F176" s="195" t="s">
        <v>1067</v>
      </c>
      <c r="G176" s="35"/>
      <c r="H176" s="35"/>
      <c r="I176" s="112"/>
      <c r="J176" s="35"/>
      <c r="K176" s="35"/>
      <c r="L176" s="38"/>
      <c r="M176" s="196"/>
      <c r="N176" s="60"/>
      <c r="O176" s="60"/>
      <c r="P176" s="60"/>
      <c r="Q176" s="60"/>
      <c r="R176" s="60"/>
      <c r="S176" s="60"/>
      <c r="T176" s="61"/>
      <c r="AT176" s="17" t="s">
        <v>149</v>
      </c>
      <c r="AU176" s="17" t="s">
        <v>77</v>
      </c>
    </row>
    <row r="177" spans="2:65" s="13" customFormat="1" ht="11.25">
      <c r="B177" s="208"/>
      <c r="C177" s="209"/>
      <c r="D177" s="194" t="s">
        <v>153</v>
      </c>
      <c r="E177" s="210" t="s">
        <v>1</v>
      </c>
      <c r="F177" s="211" t="s">
        <v>1068</v>
      </c>
      <c r="G177" s="209"/>
      <c r="H177" s="212">
        <v>9.2609999999999992</v>
      </c>
      <c r="I177" s="213"/>
      <c r="J177" s="209"/>
      <c r="K177" s="209"/>
      <c r="L177" s="214"/>
      <c r="M177" s="215"/>
      <c r="N177" s="216"/>
      <c r="O177" s="216"/>
      <c r="P177" s="216"/>
      <c r="Q177" s="216"/>
      <c r="R177" s="216"/>
      <c r="S177" s="216"/>
      <c r="T177" s="217"/>
      <c r="AT177" s="218" t="s">
        <v>153</v>
      </c>
      <c r="AU177" s="218" t="s">
        <v>77</v>
      </c>
      <c r="AV177" s="13" t="s">
        <v>77</v>
      </c>
      <c r="AW177" s="13" t="s">
        <v>32</v>
      </c>
      <c r="AX177" s="13" t="s">
        <v>75</v>
      </c>
      <c r="AY177" s="218" t="s">
        <v>140</v>
      </c>
    </row>
    <row r="178" spans="2:65" s="1" customFormat="1" ht="16.5" customHeight="1">
      <c r="B178" s="34"/>
      <c r="C178" s="182" t="s">
        <v>258</v>
      </c>
      <c r="D178" s="182" t="s">
        <v>142</v>
      </c>
      <c r="E178" s="183" t="s">
        <v>283</v>
      </c>
      <c r="F178" s="184" t="s">
        <v>284</v>
      </c>
      <c r="G178" s="185" t="s">
        <v>244</v>
      </c>
      <c r="H178" s="186">
        <v>65.597999999999999</v>
      </c>
      <c r="I178" s="187"/>
      <c r="J178" s="188">
        <f>ROUND(I178*H178,2)</f>
        <v>0</v>
      </c>
      <c r="K178" s="184" t="s">
        <v>146</v>
      </c>
      <c r="L178" s="38"/>
      <c r="M178" s="189" t="s">
        <v>1</v>
      </c>
      <c r="N178" s="190" t="s">
        <v>40</v>
      </c>
      <c r="O178" s="60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AR178" s="17" t="s">
        <v>147</v>
      </c>
      <c r="AT178" s="17" t="s">
        <v>142</v>
      </c>
      <c r="AU178" s="17" t="s">
        <v>77</v>
      </c>
      <c r="AY178" s="17" t="s">
        <v>140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7" t="s">
        <v>75</v>
      </c>
      <c r="BK178" s="193">
        <f>ROUND(I178*H178,2)</f>
        <v>0</v>
      </c>
      <c r="BL178" s="17" t="s">
        <v>147</v>
      </c>
      <c r="BM178" s="17" t="s">
        <v>285</v>
      </c>
    </row>
    <row r="179" spans="2:65" s="1" customFormat="1" ht="19.5">
      <c r="B179" s="34"/>
      <c r="C179" s="35"/>
      <c r="D179" s="194" t="s">
        <v>149</v>
      </c>
      <c r="E179" s="35"/>
      <c r="F179" s="195" t="s">
        <v>286</v>
      </c>
      <c r="G179" s="35"/>
      <c r="H179" s="35"/>
      <c r="I179" s="112"/>
      <c r="J179" s="35"/>
      <c r="K179" s="35"/>
      <c r="L179" s="38"/>
      <c r="M179" s="196"/>
      <c r="N179" s="60"/>
      <c r="O179" s="60"/>
      <c r="P179" s="60"/>
      <c r="Q179" s="60"/>
      <c r="R179" s="60"/>
      <c r="S179" s="60"/>
      <c r="T179" s="61"/>
      <c r="AT179" s="17" t="s">
        <v>149</v>
      </c>
      <c r="AU179" s="17" t="s">
        <v>77</v>
      </c>
    </row>
    <row r="180" spans="2:65" s="1" customFormat="1" ht="29.25">
      <c r="B180" s="34"/>
      <c r="C180" s="35"/>
      <c r="D180" s="194" t="s">
        <v>151</v>
      </c>
      <c r="E180" s="35"/>
      <c r="F180" s="197" t="s">
        <v>1054</v>
      </c>
      <c r="G180" s="35"/>
      <c r="H180" s="35"/>
      <c r="I180" s="112"/>
      <c r="J180" s="35"/>
      <c r="K180" s="35"/>
      <c r="L180" s="38"/>
      <c r="M180" s="196"/>
      <c r="N180" s="60"/>
      <c r="O180" s="60"/>
      <c r="P180" s="60"/>
      <c r="Q180" s="60"/>
      <c r="R180" s="60"/>
      <c r="S180" s="60"/>
      <c r="T180" s="61"/>
      <c r="AT180" s="17" t="s">
        <v>151</v>
      </c>
      <c r="AU180" s="17" t="s">
        <v>77</v>
      </c>
    </row>
    <row r="181" spans="2:65" s="12" customFormat="1" ht="11.25">
      <c r="B181" s="198"/>
      <c r="C181" s="199"/>
      <c r="D181" s="194" t="s">
        <v>153</v>
      </c>
      <c r="E181" s="200" t="s">
        <v>1</v>
      </c>
      <c r="F181" s="201" t="s">
        <v>1029</v>
      </c>
      <c r="G181" s="199"/>
      <c r="H181" s="200" t="s">
        <v>1</v>
      </c>
      <c r="I181" s="202"/>
      <c r="J181" s="199"/>
      <c r="K181" s="199"/>
      <c r="L181" s="203"/>
      <c r="M181" s="204"/>
      <c r="N181" s="205"/>
      <c r="O181" s="205"/>
      <c r="P181" s="205"/>
      <c r="Q181" s="205"/>
      <c r="R181" s="205"/>
      <c r="S181" s="205"/>
      <c r="T181" s="206"/>
      <c r="AT181" s="207" t="s">
        <v>153</v>
      </c>
      <c r="AU181" s="207" t="s">
        <v>77</v>
      </c>
      <c r="AV181" s="12" t="s">
        <v>75</v>
      </c>
      <c r="AW181" s="12" t="s">
        <v>32</v>
      </c>
      <c r="AX181" s="12" t="s">
        <v>69</v>
      </c>
      <c r="AY181" s="207" t="s">
        <v>140</v>
      </c>
    </row>
    <row r="182" spans="2:65" s="12" customFormat="1" ht="11.25">
      <c r="B182" s="198"/>
      <c r="C182" s="199"/>
      <c r="D182" s="194" t="s">
        <v>153</v>
      </c>
      <c r="E182" s="200" t="s">
        <v>1</v>
      </c>
      <c r="F182" s="201" t="s">
        <v>1069</v>
      </c>
      <c r="G182" s="199"/>
      <c r="H182" s="200" t="s">
        <v>1</v>
      </c>
      <c r="I182" s="202"/>
      <c r="J182" s="199"/>
      <c r="K182" s="199"/>
      <c r="L182" s="203"/>
      <c r="M182" s="204"/>
      <c r="N182" s="205"/>
      <c r="O182" s="205"/>
      <c r="P182" s="205"/>
      <c r="Q182" s="205"/>
      <c r="R182" s="205"/>
      <c r="S182" s="205"/>
      <c r="T182" s="206"/>
      <c r="AT182" s="207" t="s">
        <v>153</v>
      </c>
      <c r="AU182" s="207" t="s">
        <v>77</v>
      </c>
      <c r="AV182" s="12" t="s">
        <v>75</v>
      </c>
      <c r="AW182" s="12" t="s">
        <v>32</v>
      </c>
      <c r="AX182" s="12" t="s">
        <v>69</v>
      </c>
      <c r="AY182" s="207" t="s">
        <v>140</v>
      </c>
    </row>
    <row r="183" spans="2:65" s="13" customFormat="1" ht="11.25">
      <c r="B183" s="208"/>
      <c r="C183" s="209"/>
      <c r="D183" s="194" t="s">
        <v>153</v>
      </c>
      <c r="E183" s="210" t="s">
        <v>1</v>
      </c>
      <c r="F183" s="211" t="s">
        <v>1070</v>
      </c>
      <c r="G183" s="209"/>
      <c r="H183" s="212">
        <v>43.201000000000001</v>
      </c>
      <c r="I183" s="213"/>
      <c r="J183" s="209"/>
      <c r="K183" s="209"/>
      <c r="L183" s="214"/>
      <c r="M183" s="215"/>
      <c r="N183" s="216"/>
      <c r="O183" s="216"/>
      <c r="P183" s="216"/>
      <c r="Q183" s="216"/>
      <c r="R183" s="216"/>
      <c r="S183" s="216"/>
      <c r="T183" s="217"/>
      <c r="AT183" s="218" t="s">
        <v>153</v>
      </c>
      <c r="AU183" s="218" t="s">
        <v>77</v>
      </c>
      <c r="AV183" s="13" t="s">
        <v>77</v>
      </c>
      <c r="AW183" s="13" t="s">
        <v>32</v>
      </c>
      <c r="AX183" s="13" t="s">
        <v>69</v>
      </c>
      <c r="AY183" s="218" t="s">
        <v>140</v>
      </c>
    </row>
    <row r="184" spans="2:65" s="13" customFormat="1" ht="11.25">
      <c r="B184" s="208"/>
      <c r="C184" s="209"/>
      <c r="D184" s="194" t="s">
        <v>153</v>
      </c>
      <c r="E184" s="210" t="s">
        <v>1</v>
      </c>
      <c r="F184" s="211" t="s">
        <v>1071</v>
      </c>
      <c r="G184" s="209"/>
      <c r="H184" s="212">
        <v>20.835999999999999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153</v>
      </c>
      <c r="AU184" s="218" t="s">
        <v>77</v>
      </c>
      <c r="AV184" s="13" t="s">
        <v>77</v>
      </c>
      <c r="AW184" s="13" t="s">
        <v>32</v>
      </c>
      <c r="AX184" s="13" t="s">
        <v>69</v>
      </c>
      <c r="AY184" s="218" t="s">
        <v>140</v>
      </c>
    </row>
    <row r="185" spans="2:65" s="13" customFormat="1" ht="11.25">
      <c r="B185" s="208"/>
      <c r="C185" s="209"/>
      <c r="D185" s="194" t="s">
        <v>153</v>
      </c>
      <c r="E185" s="210" t="s">
        <v>1</v>
      </c>
      <c r="F185" s="211" t="s">
        <v>1072</v>
      </c>
      <c r="G185" s="209"/>
      <c r="H185" s="212">
        <v>11.435</v>
      </c>
      <c r="I185" s="213"/>
      <c r="J185" s="209"/>
      <c r="K185" s="209"/>
      <c r="L185" s="214"/>
      <c r="M185" s="215"/>
      <c r="N185" s="216"/>
      <c r="O185" s="216"/>
      <c r="P185" s="216"/>
      <c r="Q185" s="216"/>
      <c r="R185" s="216"/>
      <c r="S185" s="216"/>
      <c r="T185" s="217"/>
      <c r="AT185" s="218" t="s">
        <v>153</v>
      </c>
      <c r="AU185" s="218" t="s">
        <v>77</v>
      </c>
      <c r="AV185" s="13" t="s">
        <v>77</v>
      </c>
      <c r="AW185" s="13" t="s">
        <v>32</v>
      </c>
      <c r="AX185" s="13" t="s">
        <v>69</v>
      </c>
      <c r="AY185" s="218" t="s">
        <v>140</v>
      </c>
    </row>
    <row r="186" spans="2:65" s="12" customFormat="1" ht="11.25">
      <c r="B186" s="198"/>
      <c r="C186" s="199"/>
      <c r="D186" s="194" t="s">
        <v>153</v>
      </c>
      <c r="E186" s="200" t="s">
        <v>1</v>
      </c>
      <c r="F186" s="201" t="s">
        <v>1073</v>
      </c>
      <c r="G186" s="199"/>
      <c r="H186" s="200" t="s">
        <v>1</v>
      </c>
      <c r="I186" s="202"/>
      <c r="J186" s="199"/>
      <c r="K186" s="199"/>
      <c r="L186" s="203"/>
      <c r="M186" s="204"/>
      <c r="N186" s="205"/>
      <c r="O186" s="205"/>
      <c r="P186" s="205"/>
      <c r="Q186" s="205"/>
      <c r="R186" s="205"/>
      <c r="S186" s="205"/>
      <c r="T186" s="206"/>
      <c r="AT186" s="207" t="s">
        <v>153</v>
      </c>
      <c r="AU186" s="207" t="s">
        <v>77</v>
      </c>
      <c r="AV186" s="12" t="s">
        <v>75</v>
      </c>
      <c r="AW186" s="12" t="s">
        <v>32</v>
      </c>
      <c r="AX186" s="12" t="s">
        <v>69</v>
      </c>
      <c r="AY186" s="207" t="s">
        <v>140</v>
      </c>
    </row>
    <row r="187" spans="2:65" s="13" customFormat="1" ht="11.25">
      <c r="B187" s="208"/>
      <c r="C187" s="209"/>
      <c r="D187" s="194" t="s">
        <v>153</v>
      </c>
      <c r="E187" s="210" t="s">
        <v>1</v>
      </c>
      <c r="F187" s="211" t="s">
        <v>1074</v>
      </c>
      <c r="G187" s="209"/>
      <c r="H187" s="212">
        <v>11.265000000000001</v>
      </c>
      <c r="I187" s="213"/>
      <c r="J187" s="209"/>
      <c r="K187" s="209"/>
      <c r="L187" s="214"/>
      <c r="M187" s="215"/>
      <c r="N187" s="216"/>
      <c r="O187" s="216"/>
      <c r="P187" s="216"/>
      <c r="Q187" s="216"/>
      <c r="R187" s="216"/>
      <c r="S187" s="216"/>
      <c r="T187" s="217"/>
      <c r="AT187" s="218" t="s">
        <v>153</v>
      </c>
      <c r="AU187" s="218" t="s">
        <v>77</v>
      </c>
      <c r="AV187" s="13" t="s">
        <v>77</v>
      </c>
      <c r="AW187" s="13" t="s">
        <v>32</v>
      </c>
      <c r="AX187" s="13" t="s">
        <v>69</v>
      </c>
      <c r="AY187" s="218" t="s">
        <v>140</v>
      </c>
    </row>
    <row r="188" spans="2:65" s="13" customFormat="1" ht="11.25">
      <c r="B188" s="208"/>
      <c r="C188" s="209"/>
      <c r="D188" s="194" t="s">
        <v>153</v>
      </c>
      <c r="E188" s="210" t="s">
        <v>1</v>
      </c>
      <c r="F188" s="211" t="s">
        <v>1075</v>
      </c>
      <c r="G188" s="209"/>
      <c r="H188" s="212">
        <v>32.378999999999998</v>
      </c>
      <c r="I188" s="213"/>
      <c r="J188" s="209"/>
      <c r="K188" s="209"/>
      <c r="L188" s="214"/>
      <c r="M188" s="215"/>
      <c r="N188" s="216"/>
      <c r="O188" s="216"/>
      <c r="P188" s="216"/>
      <c r="Q188" s="216"/>
      <c r="R188" s="216"/>
      <c r="S188" s="216"/>
      <c r="T188" s="217"/>
      <c r="AT188" s="218" t="s">
        <v>153</v>
      </c>
      <c r="AU188" s="218" t="s">
        <v>77</v>
      </c>
      <c r="AV188" s="13" t="s">
        <v>77</v>
      </c>
      <c r="AW188" s="13" t="s">
        <v>32</v>
      </c>
      <c r="AX188" s="13" t="s">
        <v>69</v>
      </c>
      <c r="AY188" s="218" t="s">
        <v>140</v>
      </c>
    </row>
    <row r="189" spans="2:65" s="13" customFormat="1" ht="11.25">
      <c r="B189" s="208"/>
      <c r="C189" s="209"/>
      <c r="D189" s="194" t="s">
        <v>153</v>
      </c>
      <c r="E189" s="210" t="s">
        <v>1</v>
      </c>
      <c r="F189" s="211" t="s">
        <v>1076</v>
      </c>
      <c r="G189" s="209"/>
      <c r="H189" s="212">
        <v>12.08</v>
      </c>
      <c r="I189" s="213"/>
      <c r="J189" s="209"/>
      <c r="K189" s="209"/>
      <c r="L189" s="214"/>
      <c r="M189" s="215"/>
      <c r="N189" s="216"/>
      <c r="O189" s="216"/>
      <c r="P189" s="216"/>
      <c r="Q189" s="216"/>
      <c r="R189" s="216"/>
      <c r="S189" s="216"/>
      <c r="T189" s="217"/>
      <c r="AT189" s="218" t="s">
        <v>153</v>
      </c>
      <c r="AU189" s="218" t="s">
        <v>77</v>
      </c>
      <c r="AV189" s="13" t="s">
        <v>77</v>
      </c>
      <c r="AW189" s="13" t="s">
        <v>32</v>
      </c>
      <c r="AX189" s="13" t="s">
        <v>69</v>
      </c>
      <c r="AY189" s="218" t="s">
        <v>140</v>
      </c>
    </row>
    <row r="190" spans="2:65" s="15" customFormat="1" ht="11.25">
      <c r="B190" s="230"/>
      <c r="C190" s="231"/>
      <c r="D190" s="194" t="s">
        <v>153</v>
      </c>
      <c r="E190" s="232" t="s">
        <v>1</v>
      </c>
      <c r="F190" s="233" t="s">
        <v>269</v>
      </c>
      <c r="G190" s="231"/>
      <c r="H190" s="234">
        <v>131.19600000000003</v>
      </c>
      <c r="I190" s="235"/>
      <c r="J190" s="231"/>
      <c r="K190" s="231"/>
      <c r="L190" s="236"/>
      <c r="M190" s="237"/>
      <c r="N190" s="238"/>
      <c r="O190" s="238"/>
      <c r="P190" s="238"/>
      <c r="Q190" s="238"/>
      <c r="R190" s="238"/>
      <c r="S190" s="238"/>
      <c r="T190" s="239"/>
      <c r="AT190" s="240" t="s">
        <v>153</v>
      </c>
      <c r="AU190" s="240" t="s">
        <v>77</v>
      </c>
      <c r="AV190" s="15" t="s">
        <v>160</v>
      </c>
      <c r="AW190" s="15" t="s">
        <v>32</v>
      </c>
      <c r="AX190" s="15" t="s">
        <v>69</v>
      </c>
      <c r="AY190" s="240" t="s">
        <v>140</v>
      </c>
    </row>
    <row r="191" spans="2:65" s="13" customFormat="1" ht="11.25">
      <c r="B191" s="208"/>
      <c r="C191" s="209"/>
      <c r="D191" s="194" t="s">
        <v>153</v>
      </c>
      <c r="E191" s="210" t="s">
        <v>1</v>
      </c>
      <c r="F191" s="211" t="s">
        <v>1077</v>
      </c>
      <c r="G191" s="209"/>
      <c r="H191" s="212">
        <v>65.597999999999999</v>
      </c>
      <c r="I191" s="213"/>
      <c r="J191" s="209"/>
      <c r="K191" s="209"/>
      <c r="L191" s="214"/>
      <c r="M191" s="215"/>
      <c r="N191" s="216"/>
      <c r="O191" s="216"/>
      <c r="P191" s="216"/>
      <c r="Q191" s="216"/>
      <c r="R191" s="216"/>
      <c r="S191" s="216"/>
      <c r="T191" s="217"/>
      <c r="AT191" s="218" t="s">
        <v>153</v>
      </c>
      <c r="AU191" s="218" t="s">
        <v>77</v>
      </c>
      <c r="AV191" s="13" t="s">
        <v>77</v>
      </c>
      <c r="AW191" s="13" t="s">
        <v>32</v>
      </c>
      <c r="AX191" s="13" t="s">
        <v>75</v>
      </c>
      <c r="AY191" s="218" t="s">
        <v>140</v>
      </c>
    </row>
    <row r="192" spans="2:65" s="1" customFormat="1" ht="16.5" customHeight="1">
      <c r="B192" s="34"/>
      <c r="C192" s="182" t="s">
        <v>271</v>
      </c>
      <c r="D192" s="182" t="s">
        <v>142</v>
      </c>
      <c r="E192" s="183" t="s">
        <v>296</v>
      </c>
      <c r="F192" s="184" t="s">
        <v>297</v>
      </c>
      <c r="G192" s="185" t="s">
        <v>244</v>
      </c>
      <c r="H192" s="186">
        <v>65.597999999999999</v>
      </c>
      <c r="I192" s="187"/>
      <c r="J192" s="188">
        <f>ROUND(I192*H192,2)</f>
        <v>0</v>
      </c>
      <c r="K192" s="184" t="s">
        <v>146</v>
      </c>
      <c r="L192" s="38"/>
      <c r="M192" s="189" t="s">
        <v>1</v>
      </c>
      <c r="N192" s="190" t="s">
        <v>40</v>
      </c>
      <c r="O192" s="60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AR192" s="17" t="s">
        <v>147</v>
      </c>
      <c r="AT192" s="17" t="s">
        <v>142</v>
      </c>
      <c r="AU192" s="17" t="s">
        <v>77</v>
      </c>
      <c r="AY192" s="17" t="s">
        <v>140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7" t="s">
        <v>75</v>
      </c>
      <c r="BK192" s="193">
        <f>ROUND(I192*H192,2)</f>
        <v>0</v>
      </c>
      <c r="BL192" s="17" t="s">
        <v>147</v>
      </c>
      <c r="BM192" s="17" t="s">
        <v>298</v>
      </c>
    </row>
    <row r="193" spans="2:65" s="1" customFormat="1" ht="19.5">
      <c r="B193" s="34"/>
      <c r="C193" s="35"/>
      <c r="D193" s="194" t="s">
        <v>149</v>
      </c>
      <c r="E193" s="35"/>
      <c r="F193" s="195" t="s">
        <v>299</v>
      </c>
      <c r="G193" s="35"/>
      <c r="H193" s="35"/>
      <c r="I193" s="112"/>
      <c r="J193" s="35"/>
      <c r="K193" s="35"/>
      <c r="L193" s="38"/>
      <c r="M193" s="196"/>
      <c r="N193" s="60"/>
      <c r="O193" s="60"/>
      <c r="P193" s="60"/>
      <c r="Q193" s="60"/>
      <c r="R193" s="60"/>
      <c r="S193" s="60"/>
      <c r="T193" s="61"/>
      <c r="AT193" s="17" t="s">
        <v>149</v>
      </c>
      <c r="AU193" s="17" t="s">
        <v>77</v>
      </c>
    </row>
    <row r="194" spans="2:65" s="1" customFormat="1" ht="29.25">
      <c r="B194" s="34"/>
      <c r="C194" s="35"/>
      <c r="D194" s="194" t="s">
        <v>151</v>
      </c>
      <c r="E194" s="35"/>
      <c r="F194" s="197" t="s">
        <v>1054</v>
      </c>
      <c r="G194" s="35"/>
      <c r="H194" s="35"/>
      <c r="I194" s="112"/>
      <c r="J194" s="35"/>
      <c r="K194" s="35"/>
      <c r="L194" s="38"/>
      <c r="M194" s="196"/>
      <c r="N194" s="60"/>
      <c r="O194" s="60"/>
      <c r="P194" s="60"/>
      <c r="Q194" s="60"/>
      <c r="R194" s="60"/>
      <c r="S194" s="60"/>
      <c r="T194" s="61"/>
      <c r="AT194" s="17" t="s">
        <v>151</v>
      </c>
      <c r="AU194" s="17" t="s">
        <v>77</v>
      </c>
    </row>
    <row r="195" spans="2:65" s="1" customFormat="1" ht="16.5" customHeight="1">
      <c r="B195" s="34"/>
      <c r="C195" s="182" t="s">
        <v>276</v>
      </c>
      <c r="D195" s="182" t="s">
        <v>142</v>
      </c>
      <c r="E195" s="183" t="s">
        <v>301</v>
      </c>
      <c r="F195" s="184" t="s">
        <v>302</v>
      </c>
      <c r="G195" s="185" t="s">
        <v>244</v>
      </c>
      <c r="H195" s="186">
        <v>32.798999999999999</v>
      </c>
      <c r="I195" s="187"/>
      <c r="J195" s="188">
        <f>ROUND(I195*H195,2)</f>
        <v>0</v>
      </c>
      <c r="K195" s="184" t="s">
        <v>146</v>
      </c>
      <c r="L195" s="38"/>
      <c r="M195" s="189" t="s">
        <v>1</v>
      </c>
      <c r="N195" s="190" t="s">
        <v>40</v>
      </c>
      <c r="O195" s="60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AR195" s="17" t="s">
        <v>147</v>
      </c>
      <c r="AT195" s="17" t="s">
        <v>142</v>
      </c>
      <c r="AU195" s="17" t="s">
        <v>77</v>
      </c>
      <c r="AY195" s="17" t="s">
        <v>140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7" t="s">
        <v>75</v>
      </c>
      <c r="BK195" s="193">
        <f>ROUND(I195*H195,2)</f>
        <v>0</v>
      </c>
      <c r="BL195" s="17" t="s">
        <v>147</v>
      </c>
      <c r="BM195" s="17" t="s">
        <v>303</v>
      </c>
    </row>
    <row r="196" spans="2:65" s="1" customFormat="1" ht="19.5">
      <c r="B196" s="34"/>
      <c r="C196" s="35"/>
      <c r="D196" s="194" t="s">
        <v>149</v>
      </c>
      <c r="E196" s="35"/>
      <c r="F196" s="195" t="s">
        <v>304</v>
      </c>
      <c r="G196" s="35"/>
      <c r="H196" s="35"/>
      <c r="I196" s="112"/>
      <c r="J196" s="35"/>
      <c r="K196" s="35"/>
      <c r="L196" s="38"/>
      <c r="M196" s="196"/>
      <c r="N196" s="60"/>
      <c r="O196" s="60"/>
      <c r="P196" s="60"/>
      <c r="Q196" s="60"/>
      <c r="R196" s="60"/>
      <c r="S196" s="60"/>
      <c r="T196" s="61"/>
      <c r="AT196" s="17" t="s">
        <v>149</v>
      </c>
      <c r="AU196" s="17" t="s">
        <v>77</v>
      </c>
    </row>
    <row r="197" spans="2:65" s="13" customFormat="1" ht="11.25">
      <c r="B197" s="208"/>
      <c r="C197" s="209"/>
      <c r="D197" s="194" t="s">
        <v>153</v>
      </c>
      <c r="E197" s="210" t="s">
        <v>1</v>
      </c>
      <c r="F197" s="211" t="s">
        <v>1078</v>
      </c>
      <c r="G197" s="209"/>
      <c r="H197" s="212">
        <v>32.798999999999999</v>
      </c>
      <c r="I197" s="213"/>
      <c r="J197" s="209"/>
      <c r="K197" s="209"/>
      <c r="L197" s="214"/>
      <c r="M197" s="215"/>
      <c r="N197" s="216"/>
      <c r="O197" s="216"/>
      <c r="P197" s="216"/>
      <c r="Q197" s="216"/>
      <c r="R197" s="216"/>
      <c r="S197" s="216"/>
      <c r="T197" s="217"/>
      <c r="AT197" s="218" t="s">
        <v>153</v>
      </c>
      <c r="AU197" s="218" t="s">
        <v>77</v>
      </c>
      <c r="AV197" s="13" t="s">
        <v>77</v>
      </c>
      <c r="AW197" s="13" t="s">
        <v>32</v>
      </c>
      <c r="AX197" s="13" t="s">
        <v>75</v>
      </c>
      <c r="AY197" s="218" t="s">
        <v>140</v>
      </c>
    </row>
    <row r="198" spans="2:65" s="1" customFormat="1" ht="16.5" customHeight="1">
      <c r="B198" s="34"/>
      <c r="C198" s="182" t="s">
        <v>282</v>
      </c>
      <c r="D198" s="182" t="s">
        <v>142</v>
      </c>
      <c r="E198" s="183" t="s">
        <v>1079</v>
      </c>
      <c r="F198" s="184" t="s">
        <v>1080</v>
      </c>
      <c r="G198" s="185" t="s">
        <v>200</v>
      </c>
      <c r="H198" s="186">
        <v>8</v>
      </c>
      <c r="I198" s="187"/>
      <c r="J198" s="188">
        <f>ROUND(I198*H198,2)</f>
        <v>0</v>
      </c>
      <c r="K198" s="184" t="s">
        <v>146</v>
      </c>
      <c r="L198" s="38"/>
      <c r="M198" s="189" t="s">
        <v>1</v>
      </c>
      <c r="N198" s="190" t="s">
        <v>40</v>
      </c>
      <c r="O198" s="60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AR198" s="17" t="s">
        <v>147</v>
      </c>
      <c r="AT198" s="17" t="s">
        <v>142</v>
      </c>
      <c r="AU198" s="17" t="s">
        <v>77</v>
      </c>
      <c r="AY198" s="17" t="s">
        <v>140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7" t="s">
        <v>75</v>
      </c>
      <c r="BK198" s="193">
        <f>ROUND(I198*H198,2)</f>
        <v>0</v>
      </c>
      <c r="BL198" s="17" t="s">
        <v>147</v>
      </c>
      <c r="BM198" s="17" t="s">
        <v>1081</v>
      </c>
    </row>
    <row r="199" spans="2:65" s="1" customFormat="1" ht="11.25">
      <c r="B199" s="34"/>
      <c r="C199" s="35"/>
      <c r="D199" s="194" t="s">
        <v>149</v>
      </c>
      <c r="E199" s="35"/>
      <c r="F199" s="195" t="s">
        <v>1082</v>
      </c>
      <c r="G199" s="35"/>
      <c r="H199" s="35"/>
      <c r="I199" s="112"/>
      <c r="J199" s="35"/>
      <c r="K199" s="35"/>
      <c r="L199" s="38"/>
      <c r="M199" s="196"/>
      <c r="N199" s="60"/>
      <c r="O199" s="60"/>
      <c r="P199" s="60"/>
      <c r="Q199" s="60"/>
      <c r="R199" s="60"/>
      <c r="S199" s="60"/>
      <c r="T199" s="61"/>
      <c r="AT199" s="17" t="s">
        <v>149</v>
      </c>
      <c r="AU199" s="17" t="s">
        <v>77</v>
      </c>
    </row>
    <row r="200" spans="2:65" s="1" customFormat="1" ht="19.5">
      <c r="B200" s="34"/>
      <c r="C200" s="35"/>
      <c r="D200" s="194" t="s">
        <v>151</v>
      </c>
      <c r="E200" s="35"/>
      <c r="F200" s="197" t="s">
        <v>1026</v>
      </c>
      <c r="G200" s="35"/>
      <c r="H200" s="35"/>
      <c r="I200" s="112"/>
      <c r="J200" s="35"/>
      <c r="K200" s="35"/>
      <c r="L200" s="38"/>
      <c r="M200" s="196"/>
      <c r="N200" s="60"/>
      <c r="O200" s="60"/>
      <c r="P200" s="60"/>
      <c r="Q200" s="60"/>
      <c r="R200" s="60"/>
      <c r="S200" s="60"/>
      <c r="T200" s="61"/>
      <c r="AT200" s="17" t="s">
        <v>151</v>
      </c>
      <c r="AU200" s="17" t="s">
        <v>77</v>
      </c>
    </row>
    <row r="201" spans="2:65" s="12" customFormat="1" ht="11.25">
      <c r="B201" s="198"/>
      <c r="C201" s="199"/>
      <c r="D201" s="194" t="s">
        <v>153</v>
      </c>
      <c r="E201" s="200" t="s">
        <v>1</v>
      </c>
      <c r="F201" s="201" t="s">
        <v>1083</v>
      </c>
      <c r="G201" s="199"/>
      <c r="H201" s="200" t="s">
        <v>1</v>
      </c>
      <c r="I201" s="202"/>
      <c r="J201" s="199"/>
      <c r="K201" s="199"/>
      <c r="L201" s="203"/>
      <c r="M201" s="204"/>
      <c r="N201" s="205"/>
      <c r="O201" s="205"/>
      <c r="P201" s="205"/>
      <c r="Q201" s="205"/>
      <c r="R201" s="205"/>
      <c r="S201" s="205"/>
      <c r="T201" s="206"/>
      <c r="AT201" s="207" t="s">
        <v>153</v>
      </c>
      <c r="AU201" s="207" t="s">
        <v>77</v>
      </c>
      <c r="AV201" s="12" t="s">
        <v>75</v>
      </c>
      <c r="AW201" s="12" t="s">
        <v>32</v>
      </c>
      <c r="AX201" s="12" t="s">
        <v>69</v>
      </c>
      <c r="AY201" s="207" t="s">
        <v>140</v>
      </c>
    </row>
    <row r="202" spans="2:65" s="13" customFormat="1" ht="11.25">
      <c r="B202" s="208"/>
      <c r="C202" s="209"/>
      <c r="D202" s="194" t="s">
        <v>153</v>
      </c>
      <c r="E202" s="210" t="s">
        <v>1</v>
      </c>
      <c r="F202" s="211" t="s">
        <v>197</v>
      </c>
      <c r="G202" s="209"/>
      <c r="H202" s="212">
        <v>8</v>
      </c>
      <c r="I202" s="213"/>
      <c r="J202" s="209"/>
      <c r="K202" s="209"/>
      <c r="L202" s="214"/>
      <c r="M202" s="215"/>
      <c r="N202" s="216"/>
      <c r="O202" s="216"/>
      <c r="P202" s="216"/>
      <c r="Q202" s="216"/>
      <c r="R202" s="216"/>
      <c r="S202" s="216"/>
      <c r="T202" s="217"/>
      <c r="AT202" s="218" t="s">
        <v>153</v>
      </c>
      <c r="AU202" s="218" t="s">
        <v>77</v>
      </c>
      <c r="AV202" s="13" t="s">
        <v>77</v>
      </c>
      <c r="AW202" s="13" t="s">
        <v>32</v>
      </c>
      <c r="AX202" s="13" t="s">
        <v>75</v>
      </c>
      <c r="AY202" s="218" t="s">
        <v>140</v>
      </c>
    </row>
    <row r="203" spans="2:65" s="1" customFormat="1" ht="16.5" customHeight="1">
      <c r="B203" s="34"/>
      <c r="C203" s="241" t="s">
        <v>7</v>
      </c>
      <c r="D203" s="241" t="s">
        <v>400</v>
      </c>
      <c r="E203" s="242" t="s">
        <v>1084</v>
      </c>
      <c r="F203" s="243" t="s">
        <v>1085</v>
      </c>
      <c r="G203" s="244" t="s">
        <v>200</v>
      </c>
      <c r="H203" s="245">
        <v>8.1199999999999992</v>
      </c>
      <c r="I203" s="246"/>
      <c r="J203" s="247">
        <f>ROUND(I203*H203,2)</f>
        <v>0</v>
      </c>
      <c r="K203" s="243" t="s">
        <v>1</v>
      </c>
      <c r="L203" s="248"/>
      <c r="M203" s="249" t="s">
        <v>1</v>
      </c>
      <c r="N203" s="250" t="s">
        <v>40</v>
      </c>
      <c r="O203" s="60"/>
      <c r="P203" s="191">
        <f>O203*H203</f>
        <v>0</v>
      </c>
      <c r="Q203" s="191">
        <v>2.4E-2</v>
      </c>
      <c r="R203" s="191">
        <f>Q203*H203</f>
        <v>0.19488</v>
      </c>
      <c r="S203" s="191">
        <v>0</v>
      </c>
      <c r="T203" s="192">
        <f>S203*H203</f>
        <v>0</v>
      </c>
      <c r="AR203" s="17" t="s">
        <v>197</v>
      </c>
      <c r="AT203" s="17" t="s">
        <v>400</v>
      </c>
      <c r="AU203" s="17" t="s">
        <v>77</v>
      </c>
      <c r="AY203" s="17" t="s">
        <v>140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7" t="s">
        <v>75</v>
      </c>
      <c r="BK203" s="193">
        <f>ROUND(I203*H203,2)</f>
        <v>0</v>
      </c>
      <c r="BL203" s="17" t="s">
        <v>147</v>
      </c>
      <c r="BM203" s="17" t="s">
        <v>1086</v>
      </c>
    </row>
    <row r="204" spans="2:65" s="1" customFormat="1" ht="11.25">
      <c r="B204" s="34"/>
      <c r="C204" s="35"/>
      <c r="D204" s="194" t="s">
        <v>149</v>
      </c>
      <c r="E204" s="35"/>
      <c r="F204" s="195" t="s">
        <v>1085</v>
      </c>
      <c r="G204" s="35"/>
      <c r="H204" s="35"/>
      <c r="I204" s="112"/>
      <c r="J204" s="35"/>
      <c r="K204" s="35"/>
      <c r="L204" s="38"/>
      <c r="M204" s="196"/>
      <c r="N204" s="60"/>
      <c r="O204" s="60"/>
      <c r="P204" s="60"/>
      <c r="Q204" s="60"/>
      <c r="R204" s="60"/>
      <c r="S204" s="60"/>
      <c r="T204" s="61"/>
      <c r="AT204" s="17" t="s">
        <v>149</v>
      </c>
      <c r="AU204" s="17" t="s">
        <v>77</v>
      </c>
    </row>
    <row r="205" spans="2:65" s="13" customFormat="1" ht="11.25">
      <c r="B205" s="208"/>
      <c r="C205" s="209"/>
      <c r="D205" s="194" t="s">
        <v>153</v>
      </c>
      <c r="E205" s="209"/>
      <c r="F205" s="211" t="s">
        <v>1087</v>
      </c>
      <c r="G205" s="209"/>
      <c r="H205" s="212">
        <v>8.1199999999999992</v>
      </c>
      <c r="I205" s="213"/>
      <c r="J205" s="209"/>
      <c r="K205" s="209"/>
      <c r="L205" s="214"/>
      <c r="M205" s="215"/>
      <c r="N205" s="216"/>
      <c r="O205" s="216"/>
      <c r="P205" s="216"/>
      <c r="Q205" s="216"/>
      <c r="R205" s="216"/>
      <c r="S205" s="216"/>
      <c r="T205" s="217"/>
      <c r="AT205" s="218" t="s">
        <v>153</v>
      </c>
      <c r="AU205" s="218" t="s">
        <v>77</v>
      </c>
      <c r="AV205" s="13" t="s">
        <v>77</v>
      </c>
      <c r="AW205" s="13" t="s">
        <v>4</v>
      </c>
      <c r="AX205" s="13" t="s">
        <v>75</v>
      </c>
      <c r="AY205" s="218" t="s">
        <v>140</v>
      </c>
    </row>
    <row r="206" spans="2:65" s="1" customFormat="1" ht="16.5" customHeight="1">
      <c r="B206" s="34"/>
      <c r="C206" s="182" t="s">
        <v>300</v>
      </c>
      <c r="D206" s="182" t="s">
        <v>142</v>
      </c>
      <c r="E206" s="183" t="s">
        <v>1088</v>
      </c>
      <c r="F206" s="184" t="s">
        <v>1089</v>
      </c>
      <c r="G206" s="185" t="s">
        <v>145</v>
      </c>
      <c r="H206" s="186">
        <v>46.92</v>
      </c>
      <c r="I206" s="187"/>
      <c r="J206" s="188">
        <f>ROUND(I206*H206,2)</f>
        <v>0</v>
      </c>
      <c r="K206" s="184" t="s">
        <v>146</v>
      </c>
      <c r="L206" s="38"/>
      <c r="M206" s="189" t="s">
        <v>1</v>
      </c>
      <c r="N206" s="190" t="s">
        <v>40</v>
      </c>
      <c r="O206" s="60"/>
      <c r="P206" s="191">
        <f>O206*H206</f>
        <v>0</v>
      </c>
      <c r="Q206" s="191">
        <v>4.4400000000000004E-3</v>
      </c>
      <c r="R206" s="191">
        <f>Q206*H206</f>
        <v>0.20832480000000003</v>
      </c>
      <c r="S206" s="191">
        <v>0</v>
      </c>
      <c r="T206" s="192">
        <f>S206*H206</f>
        <v>0</v>
      </c>
      <c r="AR206" s="17" t="s">
        <v>147</v>
      </c>
      <c r="AT206" s="17" t="s">
        <v>142</v>
      </c>
      <c r="AU206" s="17" t="s">
        <v>77</v>
      </c>
      <c r="AY206" s="17" t="s">
        <v>140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7" t="s">
        <v>75</v>
      </c>
      <c r="BK206" s="193">
        <f>ROUND(I206*H206,2)</f>
        <v>0</v>
      </c>
      <c r="BL206" s="17" t="s">
        <v>147</v>
      </c>
      <c r="BM206" s="17" t="s">
        <v>1090</v>
      </c>
    </row>
    <row r="207" spans="2:65" s="1" customFormat="1" ht="11.25">
      <c r="B207" s="34"/>
      <c r="C207" s="35"/>
      <c r="D207" s="194" t="s">
        <v>149</v>
      </c>
      <c r="E207" s="35"/>
      <c r="F207" s="195" t="s">
        <v>1091</v>
      </c>
      <c r="G207" s="35"/>
      <c r="H207" s="35"/>
      <c r="I207" s="112"/>
      <c r="J207" s="35"/>
      <c r="K207" s="35"/>
      <c r="L207" s="38"/>
      <c r="M207" s="196"/>
      <c r="N207" s="60"/>
      <c r="O207" s="60"/>
      <c r="P207" s="60"/>
      <c r="Q207" s="60"/>
      <c r="R207" s="60"/>
      <c r="S207" s="60"/>
      <c r="T207" s="61"/>
      <c r="AT207" s="17" t="s">
        <v>149</v>
      </c>
      <c r="AU207" s="17" t="s">
        <v>77</v>
      </c>
    </row>
    <row r="208" spans="2:65" s="1" customFormat="1" ht="19.5">
      <c r="B208" s="34"/>
      <c r="C208" s="35"/>
      <c r="D208" s="194" t="s">
        <v>151</v>
      </c>
      <c r="E208" s="35"/>
      <c r="F208" s="197" t="s">
        <v>1026</v>
      </c>
      <c r="G208" s="35"/>
      <c r="H208" s="35"/>
      <c r="I208" s="112"/>
      <c r="J208" s="35"/>
      <c r="K208" s="35"/>
      <c r="L208" s="38"/>
      <c r="M208" s="196"/>
      <c r="N208" s="60"/>
      <c r="O208" s="60"/>
      <c r="P208" s="60"/>
      <c r="Q208" s="60"/>
      <c r="R208" s="60"/>
      <c r="S208" s="60"/>
      <c r="T208" s="61"/>
      <c r="AT208" s="17" t="s">
        <v>151</v>
      </c>
      <c r="AU208" s="17" t="s">
        <v>77</v>
      </c>
    </row>
    <row r="209" spans="2:65" s="12" customFormat="1" ht="11.25">
      <c r="B209" s="198"/>
      <c r="C209" s="199"/>
      <c r="D209" s="194" t="s">
        <v>153</v>
      </c>
      <c r="E209" s="200" t="s">
        <v>1</v>
      </c>
      <c r="F209" s="201" t="s">
        <v>1055</v>
      </c>
      <c r="G209" s="199"/>
      <c r="H209" s="200" t="s">
        <v>1</v>
      </c>
      <c r="I209" s="202"/>
      <c r="J209" s="199"/>
      <c r="K209" s="199"/>
      <c r="L209" s="203"/>
      <c r="M209" s="204"/>
      <c r="N209" s="205"/>
      <c r="O209" s="205"/>
      <c r="P209" s="205"/>
      <c r="Q209" s="205"/>
      <c r="R209" s="205"/>
      <c r="S209" s="205"/>
      <c r="T209" s="206"/>
      <c r="AT209" s="207" t="s">
        <v>153</v>
      </c>
      <c r="AU209" s="207" t="s">
        <v>77</v>
      </c>
      <c r="AV209" s="12" t="s">
        <v>75</v>
      </c>
      <c r="AW209" s="12" t="s">
        <v>32</v>
      </c>
      <c r="AX209" s="12" t="s">
        <v>69</v>
      </c>
      <c r="AY209" s="207" t="s">
        <v>140</v>
      </c>
    </row>
    <row r="210" spans="2:65" s="13" customFormat="1" ht="11.25">
      <c r="B210" s="208"/>
      <c r="C210" s="209"/>
      <c r="D210" s="194" t="s">
        <v>153</v>
      </c>
      <c r="E210" s="210" t="s">
        <v>1</v>
      </c>
      <c r="F210" s="211" t="s">
        <v>1092</v>
      </c>
      <c r="G210" s="209"/>
      <c r="H210" s="212">
        <v>46.92</v>
      </c>
      <c r="I210" s="213"/>
      <c r="J210" s="209"/>
      <c r="K210" s="209"/>
      <c r="L210" s="214"/>
      <c r="M210" s="215"/>
      <c r="N210" s="216"/>
      <c r="O210" s="216"/>
      <c r="P210" s="216"/>
      <c r="Q210" s="216"/>
      <c r="R210" s="216"/>
      <c r="S210" s="216"/>
      <c r="T210" s="217"/>
      <c r="AT210" s="218" t="s">
        <v>153</v>
      </c>
      <c r="AU210" s="218" t="s">
        <v>77</v>
      </c>
      <c r="AV210" s="13" t="s">
        <v>77</v>
      </c>
      <c r="AW210" s="13" t="s">
        <v>32</v>
      </c>
      <c r="AX210" s="13" t="s">
        <v>75</v>
      </c>
      <c r="AY210" s="218" t="s">
        <v>140</v>
      </c>
    </row>
    <row r="211" spans="2:65" s="1" customFormat="1" ht="16.5" customHeight="1">
      <c r="B211" s="34"/>
      <c r="C211" s="182" t="s">
        <v>306</v>
      </c>
      <c r="D211" s="182" t="s">
        <v>142</v>
      </c>
      <c r="E211" s="183" t="s">
        <v>1093</v>
      </c>
      <c r="F211" s="184" t="s">
        <v>1094</v>
      </c>
      <c r="G211" s="185" t="s">
        <v>145</v>
      </c>
      <c r="H211" s="186">
        <v>46.92</v>
      </c>
      <c r="I211" s="187"/>
      <c r="J211" s="188">
        <f>ROUND(I211*H211,2)</f>
        <v>0</v>
      </c>
      <c r="K211" s="184" t="s">
        <v>146</v>
      </c>
      <c r="L211" s="38"/>
      <c r="M211" s="189" t="s">
        <v>1</v>
      </c>
      <c r="N211" s="190" t="s">
        <v>40</v>
      </c>
      <c r="O211" s="60"/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AR211" s="17" t="s">
        <v>147</v>
      </c>
      <c r="AT211" s="17" t="s">
        <v>142</v>
      </c>
      <c r="AU211" s="17" t="s">
        <v>77</v>
      </c>
      <c r="AY211" s="17" t="s">
        <v>140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7" t="s">
        <v>75</v>
      </c>
      <c r="BK211" s="193">
        <f>ROUND(I211*H211,2)</f>
        <v>0</v>
      </c>
      <c r="BL211" s="17" t="s">
        <v>147</v>
      </c>
      <c r="BM211" s="17" t="s">
        <v>1095</v>
      </c>
    </row>
    <row r="212" spans="2:65" s="1" customFormat="1" ht="11.25">
      <c r="B212" s="34"/>
      <c r="C212" s="35"/>
      <c r="D212" s="194" t="s">
        <v>149</v>
      </c>
      <c r="E212" s="35"/>
      <c r="F212" s="195" t="s">
        <v>1096</v>
      </c>
      <c r="G212" s="35"/>
      <c r="H212" s="35"/>
      <c r="I212" s="112"/>
      <c r="J212" s="35"/>
      <c r="K212" s="35"/>
      <c r="L212" s="38"/>
      <c r="M212" s="196"/>
      <c r="N212" s="60"/>
      <c r="O212" s="60"/>
      <c r="P212" s="60"/>
      <c r="Q212" s="60"/>
      <c r="R212" s="60"/>
      <c r="S212" s="60"/>
      <c r="T212" s="61"/>
      <c r="AT212" s="17" t="s">
        <v>149</v>
      </c>
      <c r="AU212" s="17" t="s">
        <v>77</v>
      </c>
    </row>
    <row r="213" spans="2:65" s="1" customFormat="1" ht="16.5" customHeight="1">
      <c r="B213" s="34"/>
      <c r="C213" s="182" t="s">
        <v>313</v>
      </c>
      <c r="D213" s="182" t="s">
        <v>142</v>
      </c>
      <c r="E213" s="183" t="s">
        <v>314</v>
      </c>
      <c r="F213" s="184" t="s">
        <v>315</v>
      </c>
      <c r="G213" s="185" t="s">
        <v>145</v>
      </c>
      <c r="H213" s="186">
        <v>175.4</v>
      </c>
      <c r="I213" s="187"/>
      <c r="J213" s="188">
        <f>ROUND(I213*H213,2)</f>
        <v>0</v>
      </c>
      <c r="K213" s="184" t="s">
        <v>146</v>
      </c>
      <c r="L213" s="38"/>
      <c r="M213" s="189" t="s">
        <v>1</v>
      </c>
      <c r="N213" s="190" t="s">
        <v>40</v>
      </c>
      <c r="O213" s="60"/>
      <c r="P213" s="191">
        <f>O213*H213</f>
        <v>0</v>
      </c>
      <c r="Q213" s="191">
        <v>5.9000000000000003E-4</v>
      </c>
      <c r="R213" s="191">
        <f>Q213*H213</f>
        <v>0.10348600000000001</v>
      </c>
      <c r="S213" s="191">
        <v>0</v>
      </c>
      <c r="T213" s="192">
        <f>S213*H213</f>
        <v>0</v>
      </c>
      <c r="AR213" s="17" t="s">
        <v>147</v>
      </c>
      <c r="AT213" s="17" t="s">
        <v>142</v>
      </c>
      <c r="AU213" s="17" t="s">
        <v>77</v>
      </c>
      <c r="AY213" s="17" t="s">
        <v>140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7" t="s">
        <v>75</v>
      </c>
      <c r="BK213" s="193">
        <f>ROUND(I213*H213,2)</f>
        <v>0</v>
      </c>
      <c r="BL213" s="17" t="s">
        <v>147</v>
      </c>
      <c r="BM213" s="17" t="s">
        <v>316</v>
      </c>
    </row>
    <row r="214" spans="2:65" s="1" customFormat="1" ht="11.25">
      <c r="B214" s="34"/>
      <c r="C214" s="35"/>
      <c r="D214" s="194" t="s">
        <v>149</v>
      </c>
      <c r="E214" s="35"/>
      <c r="F214" s="195" t="s">
        <v>317</v>
      </c>
      <c r="G214" s="35"/>
      <c r="H214" s="35"/>
      <c r="I214" s="112"/>
      <c r="J214" s="35"/>
      <c r="K214" s="35"/>
      <c r="L214" s="38"/>
      <c r="M214" s="196"/>
      <c r="N214" s="60"/>
      <c r="O214" s="60"/>
      <c r="P214" s="60"/>
      <c r="Q214" s="60"/>
      <c r="R214" s="60"/>
      <c r="S214" s="60"/>
      <c r="T214" s="61"/>
      <c r="AT214" s="17" t="s">
        <v>149</v>
      </c>
      <c r="AU214" s="17" t="s">
        <v>77</v>
      </c>
    </row>
    <row r="215" spans="2:65" s="1" customFormat="1" ht="19.5">
      <c r="B215" s="34"/>
      <c r="C215" s="35"/>
      <c r="D215" s="194" t="s">
        <v>151</v>
      </c>
      <c r="E215" s="35"/>
      <c r="F215" s="197" t="s">
        <v>152</v>
      </c>
      <c r="G215" s="35"/>
      <c r="H215" s="35"/>
      <c r="I215" s="112"/>
      <c r="J215" s="35"/>
      <c r="K215" s="35"/>
      <c r="L215" s="38"/>
      <c r="M215" s="196"/>
      <c r="N215" s="60"/>
      <c r="O215" s="60"/>
      <c r="P215" s="60"/>
      <c r="Q215" s="60"/>
      <c r="R215" s="60"/>
      <c r="S215" s="60"/>
      <c r="T215" s="61"/>
      <c r="AT215" s="17" t="s">
        <v>151</v>
      </c>
      <c r="AU215" s="17" t="s">
        <v>77</v>
      </c>
    </row>
    <row r="216" spans="2:65" s="12" customFormat="1" ht="11.25">
      <c r="B216" s="198"/>
      <c r="C216" s="199"/>
      <c r="D216" s="194" t="s">
        <v>153</v>
      </c>
      <c r="E216" s="200" t="s">
        <v>1</v>
      </c>
      <c r="F216" s="201" t="s">
        <v>1097</v>
      </c>
      <c r="G216" s="199"/>
      <c r="H216" s="200" t="s">
        <v>1</v>
      </c>
      <c r="I216" s="202"/>
      <c r="J216" s="199"/>
      <c r="K216" s="199"/>
      <c r="L216" s="203"/>
      <c r="M216" s="204"/>
      <c r="N216" s="205"/>
      <c r="O216" s="205"/>
      <c r="P216" s="205"/>
      <c r="Q216" s="205"/>
      <c r="R216" s="205"/>
      <c r="S216" s="205"/>
      <c r="T216" s="206"/>
      <c r="AT216" s="207" t="s">
        <v>153</v>
      </c>
      <c r="AU216" s="207" t="s">
        <v>77</v>
      </c>
      <c r="AV216" s="12" t="s">
        <v>75</v>
      </c>
      <c r="AW216" s="12" t="s">
        <v>32</v>
      </c>
      <c r="AX216" s="12" t="s">
        <v>69</v>
      </c>
      <c r="AY216" s="207" t="s">
        <v>140</v>
      </c>
    </row>
    <row r="217" spans="2:65" s="13" customFormat="1" ht="11.25">
      <c r="B217" s="208"/>
      <c r="C217" s="209"/>
      <c r="D217" s="194" t="s">
        <v>153</v>
      </c>
      <c r="E217" s="210" t="s">
        <v>1</v>
      </c>
      <c r="F217" s="211" t="s">
        <v>1098</v>
      </c>
      <c r="G217" s="209"/>
      <c r="H217" s="212">
        <v>156.12</v>
      </c>
      <c r="I217" s="213"/>
      <c r="J217" s="209"/>
      <c r="K217" s="209"/>
      <c r="L217" s="214"/>
      <c r="M217" s="215"/>
      <c r="N217" s="216"/>
      <c r="O217" s="216"/>
      <c r="P217" s="216"/>
      <c r="Q217" s="216"/>
      <c r="R217" s="216"/>
      <c r="S217" s="216"/>
      <c r="T217" s="217"/>
      <c r="AT217" s="218" t="s">
        <v>153</v>
      </c>
      <c r="AU217" s="218" t="s">
        <v>77</v>
      </c>
      <c r="AV217" s="13" t="s">
        <v>77</v>
      </c>
      <c r="AW217" s="13" t="s">
        <v>32</v>
      </c>
      <c r="AX217" s="13" t="s">
        <v>69</v>
      </c>
      <c r="AY217" s="218" t="s">
        <v>140</v>
      </c>
    </row>
    <row r="218" spans="2:65" s="12" customFormat="1" ht="11.25">
      <c r="B218" s="198"/>
      <c r="C218" s="199"/>
      <c r="D218" s="194" t="s">
        <v>153</v>
      </c>
      <c r="E218" s="200" t="s">
        <v>1</v>
      </c>
      <c r="F218" s="201" t="s">
        <v>1099</v>
      </c>
      <c r="G218" s="199"/>
      <c r="H218" s="200" t="s">
        <v>1</v>
      </c>
      <c r="I218" s="202"/>
      <c r="J218" s="199"/>
      <c r="K218" s="199"/>
      <c r="L218" s="203"/>
      <c r="M218" s="204"/>
      <c r="N218" s="205"/>
      <c r="O218" s="205"/>
      <c r="P218" s="205"/>
      <c r="Q218" s="205"/>
      <c r="R218" s="205"/>
      <c r="S218" s="205"/>
      <c r="T218" s="206"/>
      <c r="AT218" s="207" t="s">
        <v>153</v>
      </c>
      <c r="AU218" s="207" t="s">
        <v>77</v>
      </c>
      <c r="AV218" s="12" t="s">
        <v>75</v>
      </c>
      <c r="AW218" s="12" t="s">
        <v>32</v>
      </c>
      <c r="AX218" s="12" t="s">
        <v>69</v>
      </c>
      <c r="AY218" s="207" t="s">
        <v>140</v>
      </c>
    </row>
    <row r="219" spans="2:65" s="13" customFormat="1" ht="11.25">
      <c r="B219" s="208"/>
      <c r="C219" s="209"/>
      <c r="D219" s="194" t="s">
        <v>153</v>
      </c>
      <c r="E219" s="210" t="s">
        <v>1</v>
      </c>
      <c r="F219" s="211" t="s">
        <v>1100</v>
      </c>
      <c r="G219" s="209"/>
      <c r="H219" s="212">
        <v>12.48</v>
      </c>
      <c r="I219" s="213"/>
      <c r="J219" s="209"/>
      <c r="K219" s="209"/>
      <c r="L219" s="214"/>
      <c r="M219" s="215"/>
      <c r="N219" s="216"/>
      <c r="O219" s="216"/>
      <c r="P219" s="216"/>
      <c r="Q219" s="216"/>
      <c r="R219" s="216"/>
      <c r="S219" s="216"/>
      <c r="T219" s="217"/>
      <c r="AT219" s="218" t="s">
        <v>153</v>
      </c>
      <c r="AU219" s="218" t="s">
        <v>77</v>
      </c>
      <c r="AV219" s="13" t="s">
        <v>77</v>
      </c>
      <c r="AW219" s="13" t="s">
        <v>32</v>
      </c>
      <c r="AX219" s="13" t="s">
        <v>69</v>
      </c>
      <c r="AY219" s="218" t="s">
        <v>140</v>
      </c>
    </row>
    <row r="220" spans="2:65" s="12" customFormat="1" ht="11.25">
      <c r="B220" s="198"/>
      <c r="C220" s="199"/>
      <c r="D220" s="194" t="s">
        <v>153</v>
      </c>
      <c r="E220" s="200" t="s">
        <v>1</v>
      </c>
      <c r="F220" s="201" t="s">
        <v>1101</v>
      </c>
      <c r="G220" s="199"/>
      <c r="H220" s="200" t="s">
        <v>1</v>
      </c>
      <c r="I220" s="202"/>
      <c r="J220" s="199"/>
      <c r="K220" s="199"/>
      <c r="L220" s="203"/>
      <c r="M220" s="204"/>
      <c r="N220" s="205"/>
      <c r="O220" s="205"/>
      <c r="P220" s="205"/>
      <c r="Q220" s="205"/>
      <c r="R220" s="205"/>
      <c r="S220" s="205"/>
      <c r="T220" s="206"/>
      <c r="AT220" s="207" t="s">
        <v>153</v>
      </c>
      <c r="AU220" s="207" t="s">
        <v>77</v>
      </c>
      <c r="AV220" s="12" t="s">
        <v>75</v>
      </c>
      <c r="AW220" s="12" t="s">
        <v>32</v>
      </c>
      <c r="AX220" s="12" t="s">
        <v>69</v>
      </c>
      <c r="AY220" s="207" t="s">
        <v>140</v>
      </c>
    </row>
    <row r="221" spans="2:65" s="13" customFormat="1" ht="11.25">
      <c r="B221" s="208"/>
      <c r="C221" s="209"/>
      <c r="D221" s="194" t="s">
        <v>153</v>
      </c>
      <c r="E221" s="210" t="s">
        <v>1</v>
      </c>
      <c r="F221" s="211" t="s">
        <v>1102</v>
      </c>
      <c r="G221" s="209"/>
      <c r="H221" s="212">
        <v>6.8</v>
      </c>
      <c r="I221" s="213"/>
      <c r="J221" s="209"/>
      <c r="K221" s="209"/>
      <c r="L221" s="214"/>
      <c r="M221" s="215"/>
      <c r="N221" s="216"/>
      <c r="O221" s="216"/>
      <c r="P221" s="216"/>
      <c r="Q221" s="216"/>
      <c r="R221" s="216"/>
      <c r="S221" s="216"/>
      <c r="T221" s="217"/>
      <c r="AT221" s="218" t="s">
        <v>153</v>
      </c>
      <c r="AU221" s="218" t="s">
        <v>77</v>
      </c>
      <c r="AV221" s="13" t="s">
        <v>77</v>
      </c>
      <c r="AW221" s="13" t="s">
        <v>32</v>
      </c>
      <c r="AX221" s="13" t="s">
        <v>69</v>
      </c>
      <c r="AY221" s="218" t="s">
        <v>140</v>
      </c>
    </row>
    <row r="222" spans="2:65" s="14" customFormat="1" ht="11.25">
      <c r="B222" s="219"/>
      <c r="C222" s="220"/>
      <c r="D222" s="194" t="s">
        <v>153</v>
      </c>
      <c r="E222" s="221" t="s">
        <v>1</v>
      </c>
      <c r="F222" s="222" t="s">
        <v>196</v>
      </c>
      <c r="G222" s="220"/>
      <c r="H222" s="223">
        <v>175.4</v>
      </c>
      <c r="I222" s="224"/>
      <c r="J222" s="220"/>
      <c r="K222" s="220"/>
      <c r="L222" s="225"/>
      <c r="M222" s="226"/>
      <c r="N222" s="227"/>
      <c r="O222" s="227"/>
      <c r="P222" s="227"/>
      <c r="Q222" s="227"/>
      <c r="R222" s="227"/>
      <c r="S222" s="227"/>
      <c r="T222" s="228"/>
      <c r="AT222" s="229" t="s">
        <v>153</v>
      </c>
      <c r="AU222" s="229" t="s">
        <v>77</v>
      </c>
      <c r="AV222" s="14" t="s">
        <v>147</v>
      </c>
      <c r="AW222" s="14" t="s">
        <v>32</v>
      </c>
      <c r="AX222" s="14" t="s">
        <v>75</v>
      </c>
      <c r="AY222" s="229" t="s">
        <v>140</v>
      </c>
    </row>
    <row r="223" spans="2:65" s="1" customFormat="1" ht="16.5" customHeight="1">
      <c r="B223" s="34"/>
      <c r="C223" s="182" t="s">
        <v>319</v>
      </c>
      <c r="D223" s="182" t="s">
        <v>142</v>
      </c>
      <c r="E223" s="183" t="s">
        <v>320</v>
      </c>
      <c r="F223" s="184" t="s">
        <v>321</v>
      </c>
      <c r="G223" s="185" t="s">
        <v>145</v>
      </c>
      <c r="H223" s="186">
        <v>188.83199999999999</v>
      </c>
      <c r="I223" s="187"/>
      <c r="J223" s="188">
        <f>ROUND(I223*H223,2)</f>
        <v>0</v>
      </c>
      <c r="K223" s="184" t="s">
        <v>146</v>
      </c>
      <c r="L223" s="38"/>
      <c r="M223" s="189" t="s">
        <v>1</v>
      </c>
      <c r="N223" s="190" t="s">
        <v>40</v>
      </c>
      <c r="O223" s="60"/>
      <c r="P223" s="191">
        <f>O223*H223</f>
        <v>0</v>
      </c>
      <c r="Q223" s="191">
        <v>6.3000000000000003E-4</v>
      </c>
      <c r="R223" s="191">
        <f>Q223*H223</f>
        <v>0.11896416</v>
      </c>
      <c r="S223" s="191">
        <v>0</v>
      </c>
      <c r="T223" s="192">
        <f>S223*H223</f>
        <v>0</v>
      </c>
      <c r="AR223" s="17" t="s">
        <v>147</v>
      </c>
      <c r="AT223" s="17" t="s">
        <v>142</v>
      </c>
      <c r="AU223" s="17" t="s">
        <v>77</v>
      </c>
      <c r="AY223" s="17" t="s">
        <v>140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7" t="s">
        <v>75</v>
      </c>
      <c r="BK223" s="193">
        <f>ROUND(I223*H223,2)</f>
        <v>0</v>
      </c>
      <c r="BL223" s="17" t="s">
        <v>147</v>
      </c>
      <c r="BM223" s="17" t="s">
        <v>322</v>
      </c>
    </row>
    <row r="224" spans="2:65" s="1" customFormat="1" ht="11.25">
      <c r="B224" s="34"/>
      <c r="C224" s="35"/>
      <c r="D224" s="194" t="s">
        <v>149</v>
      </c>
      <c r="E224" s="35"/>
      <c r="F224" s="195" t="s">
        <v>323</v>
      </c>
      <c r="G224" s="35"/>
      <c r="H224" s="35"/>
      <c r="I224" s="112"/>
      <c r="J224" s="35"/>
      <c r="K224" s="35"/>
      <c r="L224" s="38"/>
      <c r="M224" s="196"/>
      <c r="N224" s="60"/>
      <c r="O224" s="60"/>
      <c r="P224" s="60"/>
      <c r="Q224" s="60"/>
      <c r="R224" s="60"/>
      <c r="S224" s="60"/>
      <c r="T224" s="61"/>
      <c r="AT224" s="17" t="s">
        <v>149</v>
      </c>
      <c r="AU224" s="17" t="s">
        <v>77</v>
      </c>
    </row>
    <row r="225" spans="2:65" s="1" customFormat="1" ht="19.5">
      <c r="B225" s="34"/>
      <c r="C225" s="35"/>
      <c r="D225" s="194" t="s">
        <v>151</v>
      </c>
      <c r="E225" s="35"/>
      <c r="F225" s="197" t="s">
        <v>1026</v>
      </c>
      <c r="G225" s="35"/>
      <c r="H225" s="35"/>
      <c r="I225" s="112"/>
      <c r="J225" s="35"/>
      <c r="K225" s="35"/>
      <c r="L225" s="38"/>
      <c r="M225" s="196"/>
      <c r="N225" s="60"/>
      <c r="O225" s="60"/>
      <c r="P225" s="60"/>
      <c r="Q225" s="60"/>
      <c r="R225" s="60"/>
      <c r="S225" s="60"/>
      <c r="T225" s="61"/>
      <c r="AT225" s="17" t="s">
        <v>151</v>
      </c>
      <c r="AU225" s="17" t="s">
        <v>77</v>
      </c>
    </row>
    <row r="226" spans="2:65" s="12" customFormat="1" ht="11.25">
      <c r="B226" s="198"/>
      <c r="C226" s="199"/>
      <c r="D226" s="194" t="s">
        <v>153</v>
      </c>
      <c r="E226" s="200" t="s">
        <v>1</v>
      </c>
      <c r="F226" s="201" t="s">
        <v>1069</v>
      </c>
      <c r="G226" s="199"/>
      <c r="H226" s="200" t="s">
        <v>1</v>
      </c>
      <c r="I226" s="202"/>
      <c r="J226" s="199"/>
      <c r="K226" s="199"/>
      <c r="L226" s="203"/>
      <c r="M226" s="204"/>
      <c r="N226" s="205"/>
      <c r="O226" s="205"/>
      <c r="P226" s="205"/>
      <c r="Q226" s="205"/>
      <c r="R226" s="205"/>
      <c r="S226" s="205"/>
      <c r="T226" s="206"/>
      <c r="AT226" s="207" t="s">
        <v>153</v>
      </c>
      <c r="AU226" s="207" t="s">
        <v>77</v>
      </c>
      <c r="AV226" s="12" t="s">
        <v>75</v>
      </c>
      <c r="AW226" s="12" t="s">
        <v>32</v>
      </c>
      <c r="AX226" s="12" t="s">
        <v>69</v>
      </c>
      <c r="AY226" s="207" t="s">
        <v>140</v>
      </c>
    </row>
    <row r="227" spans="2:65" s="13" customFormat="1" ht="11.25">
      <c r="B227" s="208"/>
      <c r="C227" s="209"/>
      <c r="D227" s="194" t="s">
        <v>153</v>
      </c>
      <c r="E227" s="210" t="s">
        <v>1</v>
      </c>
      <c r="F227" s="211" t="s">
        <v>1103</v>
      </c>
      <c r="G227" s="209"/>
      <c r="H227" s="212">
        <v>188.83199999999999</v>
      </c>
      <c r="I227" s="213"/>
      <c r="J227" s="209"/>
      <c r="K227" s="209"/>
      <c r="L227" s="214"/>
      <c r="M227" s="215"/>
      <c r="N227" s="216"/>
      <c r="O227" s="216"/>
      <c r="P227" s="216"/>
      <c r="Q227" s="216"/>
      <c r="R227" s="216"/>
      <c r="S227" s="216"/>
      <c r="T227" s="217"/>
      <c r="AT227" s="218" t="s">
        <v>153</v>
      </c>
      <c r="AU227" s="218" t="s">
        <v>77</v>
      </c>
      <c r="AV227" s="13" t="s">
        <v>77</v>
      </c>
      <c r="AW227" s="13" t="s">
        <v>32</v>
      </c>
      <c r="AX227" s="13" t="s">
        <v>75</v>
      </c>
      <c r="AY227" s="218" t="s">
        <v>140</v>
      </c>
    </row>
    <row r="228" spans="2:65" s="1" customFormat="1" ht="16.5" customHeight="1">
      <c r="B228" s="34"/>
      <c r="C228" s="182" t="s">
        <v>325</v>
      </c>
      <c r="D228" s="182" t="s">
        <v>142</v>
      </c>
      <c r="E228" s="183" t="s">
        <v>326</v>
      </c>
      <c r="F228" s="184" t="s">
        <v>327</v>
      </c>
      <c r="G228" s="185" t="s">
        <v>145</v>
      </c>
      <c r="H228" s="186">
        <v>175.4</v>
      </c>
      <c r="I228" s="187"/>
      <c r="J228" s="188">
        <f>ROUND(I228*H228,2)</f>
        <v>0</v>
      </c>
      <c r="K228" s="184" t="s">
        <v>146</v>
      </c>
      <c r="L228" s="38"/>
      <c r="M228" s="189" t="s">
        <v>1</v>
      </c>
      <c r="N228" s="190" t="s">
        <v>40</v>
      </c>
      <c r="O228" s="60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AR228" s="17" t="s">
        <v>147</v>
      </c>
      <c r="AT228" s="17" t="s">
        <v>142</v>
      </c>
      <c r="AU228" s="17" t="s">
        <v>77</v>
      </c>
      <c r="AY228" s="17" t="s">
        <v>140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7" t="s">
        <v>75</v>
      </c>
      <c r="BK228" s="193">
        <f>ROUND(I228*H228,2)</f>
        <v>0</v>
      </c>
      <c r="BL228" s="17" t="s">
        <v>147</v>
      </c>
      <c r="BM228" s="17" t="s">
        <v>328</v>
      </c>
    </row>
    <row r="229" spans="2:65" s="1" customFormat="1" ht="11.25">
      <c r="B229" s="34"/>
      <c r="C229" s="35"/>
      <c r="D229" s="194" t="s">
        <v>149</v>
      </c>
      <c r="E229" s="35"/>
      <c r="F229" s="195" t="s">
        <v>329</v>
      </c>
      <c r="G229" s="35"/>
      <c r="H229" s="35"/>
      <c r="I229" s="112"/>
      <c r="J229" s="35"/>
      <c r="K229" s="35"/>
      <c r="L229" s="38"/>
      <c r="M229" s="196"/>
      <c r="N229" s="60"/>
      <c r="O229" s="60"/>
      <c r="P229" s="60"/>
      <c r="Q229" s="60"/>
      <c r="R229" s="60"/>
      <c r="S229" s="60"/>
      <c r="T229" s="61"/>
      <c r="AT229" s="17" t="s">
        <v>149</v>
      </c>
      <c r="AU229" s="17" t="s">
        <v>77</v>
      </c>
    </row>
    <row r="230" spans="2:65" s="1" customFormat="1" ht="16.5" customHeight="1">
      <c r="B230" s="34"/>
      <c r="C230" s="182" t="s">
        <v>330</v>
      </c>
      <c r="D230" s="182" t="s">
        <v>142</v>
      </c>
      <c r="E230" s="183" t="s">
        <v>331</v>
      </c>
      <c r="F230" s="184" t="s">
        <v>332</v>
      </c>
      <c r="G230" s="185" t="s">
        <v>145</v>
      </c>
      <c r="H230" s="186">
        <v>188.83199999999999</v>
      </c>
      <c r="I230" s="187"/>
      <c r="J230" s="188">
        <f>ROUND(I230*H230,2)</f>
        <v>0</v>
      </c>
      <c r="K230" s="184" t="s">
        <v>146</v>
      </c>
      <c r="L230" s="38"/>
      <c r="M230" s="189" t="s">
        <v>1</v>
      </c>
      <c r="N230" s="190" t="s">
        <v>40</v>
      </c>
      <c r="O230" s="60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AR230" s="17" t="s">
        <v>147</v>
      </c>
      <c r="AT230" s="17" t="s">
        <v>142</v>
      </c>
      <c r="AU230" s="17" t="s">
        <v>77</v>
      </c>
      <c r="AY230" s="17" t="s">
        <v>140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7" t="s">
        <v>75</v>
      </c>
      <c r="BK230" s="193">
        <f>ROUND(I230*H230,2)</f>
        <v>0</v>
      </c>
      <c r="BL230" s="17" t="s">
        <v>147</v>
      </c>
      <c r="BM230" s="17" t="s">
        <v>333</v>
      </c>
    </row>
    <row r="231" spans="2:65" s="1" customFormat="1" ht="11.25">
      <c r="B231" s="34"/>
      <c r="C231" s="35"/>
      <c r="D231" s="194" t="s">
        <v>149</v>
      </c>
      <c r="E231" s="35"/>
      <c r="F231" s="195" t="s">
        <v>334</v>
      </c>
      <c r="G231" s="35"/>
      <c r="H231" s="35"/>
      <c r="I231" s="112"/>
      <c r="J231" s="35"/>
      <c r="K231" s="35"/>
      <c r="L231" s="38"/>
      <c r="M231" s="196"/>
      <c r="N231" s="60"/>
      <c r="O231" s="60"/>
      <c r="P231" s="60"/>
      <c r="Q231" s="60"/>
      <c r="R231" s="60"/>
      <c r="S231" s="60"/>
      <c r="T231" s="61"/>
      <c r="AT231" s="17" t="s">
        <v>149</v>
      </c>
      <c r="AU231" s="17" t="s">
        <v>77</v>
      </c>
    </row>
    <row r="232" spans="2:65" s="1" customFormat="1" ht="16.5" customHeight="1">
      <c r="B232" s="34"/>
      <c r="C232" s="182" t="s">
        <v>335</v>
      </c>
      <c r="D232" s="182" t="s">
        <v>142</v>
      </c>
      <c r="E232" s="183" t="s">
        <v>1104</v>
      </c>
      <c r="F232" s="184" t="s">
        <v>1105</v>
      </c>
      <c r="G232" s="185" t="s">
        <v>145</v>
      </c>
      <c r="H232" s="186">
        <v>46.92</v>
      </c>
      <c r="I232" s="187"/>
      <c r="J232" s="188">
        <f>ROUND(I232*H232,2)</f>
        <v>0</v>
      </c>
      <c r="K232" s="184" t="s">
        <v>1</v>
      </c>
      <c r="L232" s="38"/>
      <c r="M232" s="189" t="s">
        <v>1</v>
      </c>
      <c r="N232" s="190" t="s">
        <v>40</v>
      </c>
      <c r="O232" s="60"/>
      <c r="P232" s="191">
        <f>O232*H232</f>
        <v>0</v>
      </c>
      <c r="Q232" s="191">
        <v>4.96E-3</v>
      </c>
      <c r="R232" s="191">
        <f>Q232*H232</f>
        <v>0.23272320000000002</v>
      </c>
      <c r="S232" s="191">
        <v>0</v>
      </c>
      <c r="T232" s="192">
        <f>S232*H232</f>
        <v>0</v>
      </c>
      <c r="AR232" s="17" t="s">
        <v>147</v>
      </c>
      <c r="AT232" s="17" t="s">
        <v>142</v>
      </c>
      <c r="AU232" s="17" t="s">
        <v>77</v>
      </c>
      <c r="AY232" s="17" t="s">
        <v>140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7" t="s">
        <v>75</v>
      </c>
      <c r="BK232" s="193">
        <f>ROUND(I232*H232,2)</f>
        <v>0</v>
      </c>
      <c r="BL232" s="17" t="s">
        <v>147</v>
      </c>
      <c r="BM232" s="17" t="s">
        <v>1106</v>
      </c>
    </row>
    <row r="233" spans="2:65" s="1" customFormat="1" ht="11.25">
      <c r="B233" s="34"/>
      <c r="C233" s="35"/>
      <c r="D233" s="194" t="s">
        <v>149</v>
      </c>
      <c r="E233" s="35"/>
      <c r="F233" s="195" t="s">
        <v>1105</v>
      </c>
      <c r="G233" s="35"/>
      <c r="H233" s="35"/>
      <c r="I233" s="112"/>
      <c r="J233" s="35"/>
      <c r="K233" s="35"/>
      <c r="L233" s="38"/>
      <c r="M233" s="196"/>
      <c r="N233" s="60"/>
      <c r="O233" s="60"/>
      <c r="P233" s="60"/>
      <c r="Q233" s="60"/>
      <c r="R233" s="60"/>
      <c r="S233" s="60"/>
      <c r="T233" s="61"/>
      <c r="AT233" s="17" t="s">
        <v>149</v>
      </c>
      <c r="AU233" s="17" t="s">
        <v>77</v>
      </c>
    </row>
    <row r="234" spans="2:65" s="12" customFormat="1" ht="11.25">
      <c r="B234" s="198"/>
      <c r="C234" s="199"/>
      <c r="D234" s="194" t="s">
        <v>153</v>
      </c>
      <c r="E234" s="200" t="s">
        <v>1</v>
      </c>
      <c r="F234" s="201" t="s">
        <v>1107</v>
      </c>
      <c r="G234" s="199"/>
      <c r="H234" s="200" t="s">
        <v>1</v>
      </c>
      <c r="I234" s="202"/>
      <c r="J234" s="199"/>
      <c r="K234" s="199"/>
      <c r="L234" s="203"/>
      <c r="M234" s="204"/>
      <c r="N234" s="205"/>
      <c r="O234" s="205"/>
      <c r="P234" s="205"/>
      <c r="Q234" s="205"/>
      <c r="R234" s="205"/>
      <c r="S234" s="205"/>
      <c r="T234" s="206"/>
      <c r="AT234" s="207" t="s">
        <v>153</v>
      </c>
      <c r="AU234" s="207" t="s">
        <v>77</v>
      </c>
      <c r="AV234" s="12" t="s">
        <v>75</v>
      </c>
      <c r="AW234" s="12" t="s">
        <v>32</v>
      </c>
      <c r="AX234" s="12" t="s">
        <v>69</v>
      </c>
      <c r="AY234" s="207" t="s">
        <v>140</v>
      </c>
    </row>
    <row r="235" spans="2:65" s="13" customFormat="1" ht="11.25">
      <c r="B235" s="208"/>
      <c r="C235" s="209"/>
      <c r="D235" s="194" t="s">
        <v>153</v>
      </c>
      <c r="E235" s="210" t="s">
        <v>1</v>
      </c>
      <c r="F235" s="211" t="s">
        <v>1108</v>
      </c>
      <c r="G235" s="209"/>
      <c r="H235" s="212">
        <v>46.92</v>
      </c>
      <c r="I235" s="213"/>
      <c r="J235" s="209"/>
      <c r="K235" s="209"/>
      <c r="L235" s="214"/>
      <c r="M235" s="215"/>
      <c r="N235" s="216"/>
      <c r="O235" s="216"/>
      <c r="P235" s="216"/>
      <c r="Q235" s="216"/>
      <c r="R235" s="216"/>
      <c r="S235" s="216"/>
      <c r="T235" s="217"/>
      <c r="AT235" s="218" t="s">
        <v>153</v>
      </c>
      <c r="AU235" s="218" t="s">
        <v>77</v>
      </c>
      <c r="AV235" s="13" t="s">
        <v>77</v>
      </c>
      <c r="AW235" s="13" t="s">
        <v>32</v>
      </c>
      <c r="AX235" s="13" t="s">
        <v>75</v>
      </c>
      <c r="AY235" s="218" t="s">
        <v>140</v>
      </c>
    </row>
    <row r="236" spans="2:65" s="1" customFormat="1" ht="16.5" customHeight="1">
      <c r="B236" s="34"/>
      <c r="C236" s="182" t="s">
        <v>344</v>
      </c>
      <c r="D236" s="182" t="s">
        <v>142</v>
      </c>
      <c r="E236" s="183" t="s">
        <v>1109</v>
      </c>
      <c r="F236" s="184" t="s">
        <v>1110</v>
      </c>
      <c r="G236" s="185" t="s">
        <v>145</v>
      </c>
      <c r="H236" s="186">
        <v>46.92</v>
      </c>
      <c r="I236" s="187"/>
      <c r="J236" s="188">
        <f>ROUND(I236*H236,2)</f>
        <v>0</v>
      </c>
      <c r="K236" s="184" t="s">
        <v>1</v>
      </c>
      <c r="L236" s="38"/>
      <c r="M236" s="189" t="s">
        <v>1</v>
      </c>
      <c r="N236" s="190" t="s">
        <v>40</v>
      </c>
      <c r="O236" s="60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AR236" s="17" t="s">
        <v>147</v>
      </c>
      <c r="AT236" s="17" t="s">
        <v>142</v>
      </c>
      <c r="AU236" s="17" t="s">
        <v>77</v>
      </c>
      <c r="AY236" s="17" t="s">
        <v>140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7" t="s">
        <v>75</v>
      </c>
      <c r="BK236" s="193">
        <f>ROUND(I236*H236,2)</f>
        <v>0</v>
      </c>
      <c r="BL236" s="17" t="s">
        <v>147</v>
      </c>
      <c r="BM236" s="17" t="s">
        <v>1111</v>
      </c>
    </row>
    <row r="237" spans="2:65" s="1" customFormat="1" ht="11.25">
      <c r="B237" s="34"/>
      <c r="C237" s="35"/>
      <c r="D237" s="194" t="s">
        <v>149</v>
      </c>
      <c r="E237" s="35"/>
      <c r="F237" s="195" t="s">
        <v>1110</v>
      </c>
      <c r="G237" s="35"/>
      <c r="H237" s="35"/>
      <c r="I237" s="112"/>
      <c r="J237" s="35"/>
      <c r="K237" s="35"/>
      <c r="L237" s="38"/>
      <c r="M237" s="196"/>
      <c r="N237" s="60"/>
      <c r="O237" s="60"/>
      <c r="P237" s="60"/>
      <c r="Q237" s="60"/>
      <c r="R237" s="60"/>
      <c r="S237" s="60"/>
      <c r="T237" s="61"/>
      <c r="AT237" s="17" t="s">
        <v>149</v>
      </c>
      <c r="AU237" s="17" t="s">
        <v>77</v>
      </c>
    </row>
    <row r="238" spans="2:65" s="1" customFormat="1" ht="16.5" customHeight="1">
      <c r="B238" s="34"/>
      <c r="C238" s="182" t="s">
        <v>355</v>
      </c>
      <c r="D238" s="182" t="s">
        <v>142</v>
      </c>
      <c r="E238" s="183" t="s">
        <v>336</v>
      </c>
      <c r="F238" s="184" t="s">
        <v>337</v>
      </c>
      <c r="G238" s="185" t="s">
        <v>244</v>
      </c>
      <c r="H238" s="186">
        <v>92.531999999999996</v>
      </c>
      <c r="I238" s="187"/>
      <c r="J238" s="188">
        <f>ROUND(I238*H238,2)</f>
        <v>0</v>
      </c>
      <c r="K238" s="184" t="s">
        <v>146</v>
      </c>
      <c r="L238" s="38"/>
      <c r="M238" s="189" t="s">
        <v>1</v>
      </c>
      <c r="N238" s="190" t="s">
        <v>40</v>
      </c>
      <c r="O238" s="60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AR238" s="17" t="s">
        <v>147</v>
      </c>
      <c r="AT238" s="17" t="s">
        <v>142</v>
      </c>
      <c r="AU238" s="17" t="s">
        <v>77</v>
      </c>
      <c r="AY238" s="17" t="s">
        <v>140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7" t="s">
        <v>75</v>
      </c>
      <c r="BK238" s="193">
        <f>ROUND(I238*H238,2)</f>
        <v>0</v>
      </c>
      <c r="BL238" s="17" t="s">
        <v>147</v>
      </c>
      <c r="BM238" s="17" t="s">
        <v>338</v>
      </c>
    </row>
    <row r="239" spans="2:65" s="1" customFormat="1" ht="19.5">
      <c r="B239" s="34"/>
      <c r="C239" s="35"/>
      <c r="D239" s="194" t="s">
        <v>149</v>
      </c>
      <c r="E239" s="35"/>
      <c r="F239" s="195" t="s">
        <v>339</v>
      </c>
      <c r="G239" s="35"/>
      <c r="H239" s="35"/>
      <c r="I239" s="112"/>
      <c r="J239" s="35"/>
      <c r="K239" s="35"/>
      <c r="L239" s="38"/>
      <c r="M239" s="196"/>
      <c r="N239" s="60"/>
      <c r="O239" s="60"/>
      <c r="P239" s="60"/>
      <c r="Q239" s="60"/>
      <c r="R239" s="60"/>
      <c r="S239" s="60"/>
      <c r="T239" s="61"/>
      <c r="AT239" s="17" t="s">
        <v>149</v>
      </c>
      <c r="AU239" s="17" t="s">
        <v>77</v>
      </c>
    </row>
    <row r="240" spans="2:65" s="12" customFormat="1" ht="11.25">
      <c r="B240" s="198"/>
      <c r="C240" s="199"/>
      <c r="D240" s="194" t="s">
        <v>153</v>
      </c>
      <c r="E240" s="200" t="s">
        <v>1</v>
      </c>
      <c r="F240" s="201" t="s">
        <v>1112</v>
      </c>
      <c r="G240" s="199"/>
      <c r="H240" s="200" t="s">
        <v>1</v>
      </c>
      <c r="I240" s="202"/>
      <c r="J240" s="199"/>
      <c r="K240" s="199"/>
      <c r="L240" s="203"/>
      <c r="M240" s="204"/>
      <c r="N240" s="205"/>
      <c r="O240" s="205"/>
      <c r="P240" s="205"/>
      <c r="Q240" s="205"/>
      <c r="R240" s="205"/>
      <c r="S240" s="205"/>
      <c r="T240" s="206"/>
      <c r="AT240" s="207" t="s">
        <v>153</v>
      </c>
      <c r="AU240" s="207" t="s">
        <v>77</v>
      </c>
      <c r="AV240" s="12" t="s">
        <v>75</v>
      </c>
      <c r="AW240" s="12" t="s">
        <v>32</v>
      </c>
      <c r="AX240" s="12" t="s">
        <v>69</v>
      </c>
      <c r="AY240" s="207" t="s">
        <v>140</v>
      </c>
    </row>
    <row r="241" spans="2:65" s="13" customFormat="1" ht="11.25">
      <c r="B241" s="208"/>
      <c r="C241" s="209"/>
      <c r="D241" s="194" t="s">
        <v>153</v>
      </c>
      <c r="E241" s="210" t="s">
        <v>1</v>
      </c>
      <c r="F241" s="211" t="s">
        <v>1113</v>
      </c>
      <c r="G241" s="209"/>
      <c r="H241" s="212">
        <v>72.158000000000001</v>
      </c>
      <c r="I241" s="213"/>
      <c r="J241" s="209"/>
      <c r="K241" s="209"/>
      <c r="L241" s="214"/>
      <c r="M241" s="215"/>
      <c r="N241" s="216"/>
      <c r="O241" s="216"/>
      <c r="P241" s="216"/>
      <c r="Q241" s="216"/>
      <c r="R241" s="216"/>
      <c r="S241" s="216"/>
      <c r="T241" s="217"/>
      <c r="AT241" s="218" t="s">
        <v>153</v>
      </c>
      <c r="AU241" s="218" t="s">
        <v>77</v>
      </c>
      <c r="AV241" s="13" t="s">
        <v>77</v>
      </c>
      <c r="AW241" s="13" t="s">
        <v>32</v>
      </c>
      <c r="AX241" s="13" t="s">
        <v>69</v>
      </c>
      <c r="AY241" s="218" t="s">
        <v>140</v>
      </c>
    </row>
    <row r="242" spans="2:65" s="12" customFormat="1" ht="11.25">
      <c r="B242" s="198"/>
      <c r="C242" s="199"/>
      <c r="D242" s="194" t="s">
        <v>153</v>
      </c>
      <c r="E242" s="200" t="s">
        <v>1</v>
      </c>
      <c r="F242" s="201" t="s">
        <v>1114</v>
      </c>
      <c r="G242" s="199"/>
      <c r="H242" s="200" t="s">
        <v>1</v>
      </c>
      <c r="I242" s="202"/>
      <c r="J242" s="199"/>
      <c r="K242" s="199"/>
      <c r="L242" s="203"/>
      <c r="M242" s="204"/>
      <c r="N242" s="205"/>
      <c r="O242" s="205"/>
      <c r="P242" s="205"/>
      <c r="Q242" s="205"/>
      <c r="R242" s="205"/>
      <c r="S242" s="205"/>
      <c r="T242" s="206"/>
      <c r="AT242" s="207" t="s">
        <v>153</v>
      </c>
      <c r="AU242" s="207" t="s">
        <v>77</v>
      </c>
      <c r="AV242" s="12" t="s">
        <v>75</v>
      </c>
      <c r="AW242" s="12" t="s">
        <v>32</v>
      </c>
      <c r="AX242" s="12" t="s">
        <v>69</v>
      </c>
      <c r="AY242" s="207" t="s">
        <v>140</v>
      </c>
    </row>
    <row r="243" spans="2:65" s="13" customFormat="1" ht="11.25">
      <c r="B243" s="208"/>
      <c r="C243" s="209"/>
      <c r="D243" s="194" t="s">
        <v>153</v>
      </c>
      <c r="E243" s="210" t="s">
        <v>1</v>
      </c>
      <c r="F243" s="211" t="s">
        <v>1115</v>
      </c>
      <c r="G243" s="209"/>
      <c r="H243" s="212">
        <v>20.373999999999999</v>
      </c>
      <c r="I243" s="213"/>
      <c r="J243" s="209"/>
      <c r="K243" s="209"/>
      <c r="L243" s="214"/>
      <c r="M243" s="215"/>
      <c r="N243" s="216"/>
      <c r="O243" s="216"/>
      <c r="P243" s="216"/>
      <c r="Q243" s="216"/>
      <c r="R243" s="216"/>
      <c r="S243" s="216"/>
      <c r="T243" s="217"/>
      <c r="AT243" s="218" t="s">
        <v>153</v>
      </c>
      <c r="AU243" s="218" t="s">
        <v>77</v>
      </c>
      <c r="AV243" s="13" t="s">
        <v>77</v>
      </c>
      <c r="AW243" s="13" t="s">
        <v>32</v>
      </c>
      <c r="AX243" s="13" t="s">
        <v>69</v>
      </c>
      <c r="AY243" s="218" t="s">
        <v>140</v>
      </c>
    </row>
    <row r="244" spans="2:65" s="14" customFormat="1" ht="11.25">
      <c r="B244" s="219"/>
      <c r="C244" s="220"/>
      <c r="D244" s="194" t="s">
        <v>153</v>
      </c>
      <c r="E244" s="221" t="s">
        <v>1</v>
      </c>
      <c r="F244" s="222" t="s">
        <v>196</v>
      </c>
      <c r="G244" s="220"/>
      <c r="H244" s="223">
        <v>92.531999999999996</v>
      </c>
      <c r="I244" s="224"/>
      <c r="J244" s="220"/>
      <c r="K244" s="220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153</v>
      </c>
      <c r="AU244" s="229" t="s">
        <v>77</v>
      </c>
      <c r="AV244" s="14" t="s">
        <v>147</v>
      </c>
      <c r="AW244" s="14" t="s">
        <v>32</v>
      </c>
      <c r="AX244" s="14" t="s">
        <v>75</v>
      </c>
      <c r="AY244" s="229" t="s">
        <v>140</v>
      </c>
    </row>
    <row r="245" spans="2:65" s="1" customFormat="1" ht="16.5" customHeight="1">
      <c r="B245" s="34"/>
      <c r="C245" s="182" t="s">
        <v>359</v>
      </c>
      <c r="D245" s="182" t="s">
        <v>142</v>
      </c>
      <c r="E245" s="183" t="s">
        <v>345</v>
      </c>
      <c r="F245" s="184" t="s">
        <v>346</v>
      </c>
      <c r="G245" s="185" t="s">
        <v>244</v>
      </c>
      <c r="H245" s="186">
        <v>171.69399999999999</v>
      </c>
      <c r="I245" s="187"/>
      <c r="J245" s="188">
        <f>ROUND(I245*H245,2)</f>
        <v>0</v>
      </c>
      <c r="K245" s="184" t="s">
        <v>146</v>
      </c>
      <c r="L245" s="38"/>
      <c r="M245" s="189" t="s">
        <v>1</v>
      </c>
      <c r="N245" s="190" t="s">
        <v>40</v>
      </c>
      <c r="O245" s="60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AR245" s="17" t="s">
        <v>147</v>
      </c>
      <c r="AT245" s="17" t="s">
        <v>142</v>
      </c>
      <c r="AU245" s="17" t="s">
        <v>77</v>
      </c>
      <c r="AY245" s="17" t="s">
        <v>140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7" t="s">
        <v>75</v>
      </c>
      <c r="BK245" s="193">
        <f>ROUND(I245*H245,2)</f>
        <v>0</v>
      </c>
      <c r="BL245" s="17" t="s">
        <v>147</v>
      </c>
      <c r="BM245" s="17" t="s">
        <v>347</v>
      </c>
    </row>
    <row r="246" spans="2:65" s="1" customFormat="1" ht="19.5">
      <c r="B246" s="34"/>
      <c r="C246" s="35"/>
      <c r="D246" s="194" t="s">
        <v>149</v>
      </c>
      <c r="E246" s="35"/>
      <c r="F246" s="195" t="s">
        <v>348</v>
      </c>
      <c r="G246" s="35"/>
      <c r="H246" s="35"/>
      <c r="I246" s="112"/>
      <c r="J246" s="35"/>
      <c r="K246" s="35"/>
      <c r="L246" s="38"/>
      <c r="M246" s="196"/>
      <c r="N246" s="60"/>
      <c r="O246" s="60"/>
      <c r="P246" s="60"/>
      <c r="Q246" s="60"/>
      <c r="R246" s="60"/>
      <c r="S246" s="60"/>
      <c r="T246" s="61"/>
      <c r="AT246" s="17" t="s">
        <v>149</v>
      </c>
      <c r="AU246" s="17" t="s">
        <v>77</v>
      </c>
    </row>
    <row r="247" spans="2:65" s="12" customFormat="1" ht="11.25">
      <c r="B247" s="198"/>
      <c r="C247" s="199"/>
      <c r="D247" s="194" t="s">
        <v>153</v>
      </c>
      <c r="E247" s="200" t="s">
        <v>1</v>
      </c>
      <c r="F247" s="201" t="s">
        <v>349</v>
      </c>
      <c r="G247" s="199"/>
      <c r="H247" s="200" t="s">
        <v>1</v>
      </c>
      <c r="I247" s="202"/>
      <c r="J247" s="199"/>
      <c r="K247" s="199"/>
      <c r="L247" s="203"/>
      <c r="M247" s="204"/>
      <c r="N247" s="205"/>
      <c r="O247" s="205"/>
      <c r="P247" s="205"/>
      <c r="Q247" s="205"/>
      <c r="R247" s="205"/>
      <c r="S247" s="205"/>
      <c r="T247" s="206"/>
      <c r="AT247" s="207" t="s">
        <v>153</v>
      </c>
      <c r="AU247" s="207" t="s">
        <v>77</v>
      </c>
      <c r="AV247" s="12" t="s">
        <v>75</v>
      </c>
      <c r="AW247" s="12" t="s">
        <v>32</v>
      </c>
      <c r="AX247" s="12" t="s">
        <v>69</v>
      </c>
      <c r="AY247" s="207" t="s">
        <v>140</v>
      </c>
    </row>
    <row r="248" spans="2:65" s="13" customFormat="1" ht="11.25">
      <c r="B248" s="208"/>
      <c r="C248" s="209"/>
      <c r="D248" s="194" t="s">
        <v>153</v>
      </c>
      <c r="E248" s="210" t="s">
        <v>1</v>
      </c>
      <c r="F248" s="211" t="s">
        <v>1116</v>
      </c>
      <c r="G248" s="209"/>
      <c r="H248" s="212">
        <v>3.4540000000000002</v>
      </c>
      <c r="I248" s="213"/>
      <c r="J248" s="209"/>
      <c r="K248" s="209"/>
      <c r="L248" s="214"/>
      <c r="M248" s="215"/>
      <c r="N248" s="216"/>
      <c r="O248" s="216"/>
      <c r="P248" s="216"/>
      <c r="Q248" s="216"/>
      <c r="R248" s="216"/>
      <c r="S248" s="216"/>
      <c r="T248" s="217"/>
      <c r="AT248" s="218" t="s">
        <v>153</v>
      </c>
      <c r="AU248" s="218" t="s">
        <v>77</v>
      </c>
      <c r="AV248" s="13" t="s">
        <v>77</v>
      </c>
      <c r="AW248" s="13" t="s">
        <v>32</v>
      </c>
      <c r="AX248" s="13" t="s">
        <v>69</v>
      </c>
      <c r="AY248" s="218" t="s">
        <v>140</v>
      </c>
    </row>
    <row r="249" spans="2:65" s="12" customFormat="1" ht="11.25">
      <c r="B249" s="198"/>
      <c r="C249" s="199"/>
      <c r="D249" s="194" t="s">
        <v>153</v>
      </c>
      <c r="E249" s="200" t="s">
        <v>1</v>
      </c>
      <c r="F249" s="201" t="s">
        <v>351</v>
      </c>
      <c r="G249" s="199"/>
      <c r="H249" s="200" t="s">
        <v>1</v>
      </c>
      <c r="I249" s="202"/>
      <c r="J249" s="199"/>
      <c r="K249" s="199"/>
      <c r="L249" s="203"/>
      <c r="M249" s="204"/>
      <c r="N249" s="205"/>
      <c r="O249" s="205"/>
      <c r="P249" s="205"/>
      <c r="Q249" s="205"/>
      <c r="R249" s="205"/>
      <c r="S249" s="205"/>
      <c r="T249" s="206"/>
      <c r="AT249" s="207" t="s">
        <v>153</v>
      </c>
      <c r="AU249" s="207" t="s">
        <v>77</v>
      </c>
      <c r="AV249" s="12" t="s">
        <v>75</v>
      </c>
      <c r="AW249" s="12" t="s">
        <v>32</v>
      </c>
      <c r="AX249" s="12" t="s">
        <v>69</v>
      </c>
      <c r="AY249" s="207" t="s">
        <v>140</v>
      </c>
    </row>
    <row r="250" spans="2:65" s="13" customFormat="1" ht="11.25">
      <c r="B250" s="208"/>
      <c r="C250" s="209"/>
      <c r="D250" s="194" t="s">
        <v>153</v>
      </c>
      <c r="E250" s="210" t="s">
        <v>1</v>
      </c>
      <c r="F250" s="211" t="s">
        <v>1117</v>
      </c>
      <c r="G250" s="209"/>
      <c r="H250" s="212">
        <v>131.196</v>
      </c>
      <c r="I250" s="213"/>
      <c r="J250" s="209"/>
      <c r="K250" s="209"/>
      <c r="L250" s="214"/>
      <c r="M250" s="215"/>
      <c r="N250" s="216"/>
      <c r="O250" s="216"/>
      <c r="P250" s="216"/>
      <c r="Q250" s="216"/>
      <c r="R250" s="216"/>
      <c r="S250" s="216"/>
      <c r="T250" s="217"/>
      <c r="AT250" s="218" t="s">
        <v>153</v>
      </c>
      <c r="AU250" s="218" t="s">
        <v>77</v>
      </c>
      <c r="AV250" s="13" t="s">
        <v>77</v>
      </c>
      <c r="AW250" s="13" t="s">
        <v>32</v>
      </c>
      <c r="AX250" s="13" t="s">
        <v>69</v>
      </c>
      <c r="AY250" s="218" t="s">
        <v>140</v>
      </c>
    </row>
    <row r="251" spans="2:65" s="12" customFormat="1" ht="11.25">
      <c r="B251" s="198"/>
      <c r="C251" s="199"/>
      <c r="D251" s="194" t="s">
        <v>153</v>
      </c>
      <c r="E251" s="200" t="s">
        <v>1</v>
      </c>
      <c r="F251" s="201" t="s">
        <v>353</v>
      </c>
      <c r="G251" s="199"/>
      <c r="H251" s="200" t="s">
        <v>1</v>
      </c>
      <c r="I251" s="202"/>
      <c r="J251" s="199"/>
      <c r="K251" s="199"/>
      <c r="L251" s="203"/>
      <c r="M251" s="204"/>
      <c r="N251" s="205"/>
      <c r="O251" s="205"/>
      <c r="P251" s="205"/>
      <c r="Q251" s="205"/>
      <c r="R251" s="205"/>
      <c r="S251" s="205"/>
      <c r="T251" s="206"/>
      <c r="AT251" s="207" t="s">
        <v>153</v>
      </c>
      <c r="AU251" s="207" t="s">
        <v>77</v>
      </c>
      <c r="AV251" s="12" t="s">
        <v>75</v>
      </c>
      <c r="AW251" s="12" t="s">
        <v>32</v>
      </c>
      <c r="AX251" s="12" t="s">
        <v>69</v>
      </c>
      <c r="AY251" s="207" t="s">
        <v>140</v>
      </c>
    </row>
    <row r="252" spans="2:65" s="13" customFormat="1" ht="11.25">
      <c r="B252" s="208"/>
      <c r="C252" s="209"/>
      <c r="D252" s="194" t="s">
        <v>153</v>
      </c>
      <c r="E252" s="210" t="s">
        <v>1</v>
      </c>
      <c r="F252" s="211" t="s">
        <v>1118</v>
      </c>
      <c r="G252" s="209"/>
      <c r="H252" s="212">
        <v>37.043999999999997</v>
      </c>
      <c r="I252" s="213"/>
      <c r="J252" s="209"/>
      <c r="K252" s="209"/>
      <c r="L252" s="214"/>
      <c r="M252" s="215"/>
      <c r="N252" s="216"/>
      <c r="O252" s="216"/>
      <c r="P252" s="216"/>
      <c r="Q252" s="216"/>
      <c r="R252" s="216"/>
      <c r="S252" s="216"/>
      <c r="T252" s="217"/>
      <c r="AT252" s="218" t="s">
        <v>153</v>
      </c>
      <c r="AU252" s="218" t="s">
        <v>77</v>
      </c>
      <c r="AV252" s="13" t="s">
        <v>77</v>
      </c>
      <c r="AW252" s="13" t="s">
        <v>32</v>
      </c>
      <c r="AX252" s="13" t="s">
        <v>69</v>
      </c>
      <c r="AY252" s="218" t="s">
        <v>140</v>
      </c>
    </row>
    <row r="253" spans="2:65" s="14" customFormat="1" ht="11.25">
      <c r="B253" s="219"/>
      <c r="C253" s="220"/>
      <c r="D253" s="194" t="s">
        <v>153</v>
      </c>
      <c r="E253" s="221" t="s">
        <v>1</v>
      </c>
      <c r="F253" s="222" t="s">
        <v>196</v>
      </c>
      <c r="G253" s="220"/>
      <c r="H253" s="223">
        <v>171.69400000000002</v>
      </c>
      <c r="I253" s="224"/>
      <c r="J253" s="220"/>
      <c r="K253" s="220"/>
      <c r="L253" s="225"/>
      <c r="M253" s="226"/>
      <c r="N253" s="227"/>
      <c r="O253" s="227"/>
      <c r="P253" s="227"/>
      <c r="Q253" s="227"/>
      <c r="R253" s="227"/>
      <c r="S253" s="227"/>
      <c r="T253" s="228"/>
      <c r="AT253" s="229" t="s">
        <v>153</v>
      </c>
      <c r="AU253" s="229" t="s">
        <v>77</v>
      </c>
      <c r="AV253" s="14" t="s">
        <v>147</v>
      </c>
      <c r="AW253" s="14" t="s">
        <v>32</v>
      </c>
      <c r="AX253" s="14" t="s">
        <v>75</v>
      </c>
      <c r="AY253" s="229" t="s">
        <v>140</v>
      </c>
    </row>
    <row r="254" spans="2:65" s="1" customFormat="1" ht="16.5" customHeight="1">
      <c r="B254" s="34"/>
      <c r="C254" s="182" t="s">
        <v>369</v>
      </c>
      <c r="D254" s="182" t="s">
        <v>142</v>
      </c>
      <c r="E254" s="183" t="s">
        <v>356</v>
      </c>
      <c r="F254" s="184" t="s">
        <v>357</v>
      </c>
      <c r="G254" s="185" t="s">
        <v>244</v>
      </c>
      <c r="H254" s="186">
        <v>57.426000000000002</v>
      </c>
      <c r="I254" s="187"/>
      <c r="J254" s="188">
        <f>ROUND(I254*H254,2)</f>
        <v>0</v>
      </c>
      <c r="K254" s="184" t="s">
        <v>1</v>
      </c>
      <c r="L254" s="38"/>
      <c r="M254" s="189" t="s">
        <v>1</v>
      </c>
      <c r="N254" s="190" t="s">
        <v>40</v>
      </c>
      <c r="O254" s="60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AR254" s="17" t="s">
        <v>147</v>
      </c>
      <c r="AT254" s="17" t="s">
        <v>142</v>
      </c>
      <c r="AU254" s="17" t="s">
        <v>77</v>
      </c>
      <c r="AY254" s="17" t="s">
        <v>140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7" t="s">
        <v>75</v>
      </c>
      <c r="BK254" s="193">
        <f>ROUND(I254*H254,2)</f>
        <v>0</v>
      </c>
      <c r="BL254" s="17" t="s">
        <v>147</v>
      </c>
      <c r="BM254" s="17" t="s">
        <v>358</v>
      </c>
    </row>
    <row r="255" spans="2:65" s="1" customFormat="1" ht="19.5">
      <c r="B255" s="34"/>
      <c r="C255" s="35"/>
      <c r="D255" s="194" t="s">
        <v>149</v>
      </c>
      <c r="E255" s="35"/>
      <c r="F255" s="195" t="s">
        <v>348</v>
      </c>
      <c r="G255" s="35"/>
      <c r="H255" s="35"/>
      <c r="I255" s="112"/>
      <c r="J255" s="35"/>
      <c r="K255" s="35"/>
      <c r="L255" s="38"/>
      <c r="M255" s="196"/>
      <c r="N255" s="60"/>
      <c r="O255" s="60"/>
      <c r="P255" s="60"/>
      <c r="Q255" s="60"/>
      <c r="R255" s="60"/>
      <c r="S255" s="60"/>
      <c r="T255" s="61"/>
      <c r="AT255" s="17" t="s">
        <v>149</v>
      </c>
      <c r="AU255" s="17" t="s">
        <v>77</v>
      </c>
    </row>
    <row r="256" spans="2:65" s="1" customFormat="1" ht="16.5" customHeight="1">
      <c r="B256" s="34"/>
      <c r="C256" s="182" t="s">
        <v>380</v>
      </c>
      <c r="D256" s="182" t="s">
        <v>142</v>
      </c>
      <c r="E256" s="183" t="s">
        <v>360</v>
      </c>
      <c r="F256" s="184" t="s">
        <v>361</v>
      </c>
      <c r="G256" s="185" t="s">
        <v>244</v>
      </c>
      <c r="H256" s="186">
        <v>57.426000000000002</v>
      </c>
      <c r="I256" s="187"/>
      <c r="J256" s="188">
        <f>ROUND(I256*H256,2)</f>
        <v>0</v>
      </c>
      <c r="K256" s="184" t="s">
        <v>146</v>
      </c>
      <c r="L256" s="38"/>
      <c r="M256" s="189" t="s">
        <v>1</v>
      </c>
      <c r="N256" s="190" t="s">
        <v>40</v>
      </c>
      <c r="O256" s="60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AR256" s="17" t="s">
        <v>147</v>
      </c>
      <c r="AT256" s="17" t="s">
        <v>142</v>
      </c>
      <c r="AU256" s="17" t="s">
        <v>77</v>
      </c>
      <c r="AY256" s="17" t="s">
        <v>140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7" t="s">
        <v>75</v>
      </c>
      <c r="BK256" s="193">
        <f>ROUND(I256*H256,2)</f>
        <v>0</v>
      </c>
      <c r="BL256" s="17" t="s">
        <v>147</v>
      </c>
      <c r="BM256" s="17" t="s">
        <v>362</v>
      </c>
    </row>
    <row r="257" spans="2:65" s="1" customFormat="1" ht="11.25">
      <c r="B257" s="34"/>
      <c r="C257" s="35"/>
      <c r="D257" s="194" t="s">
        <v>149</v>
      </c>
      <c r="E257" s="35"/>
      <c r="F257" s="195" t="s">
        <v>363</v>
      </c>
      <c r="G257" s="35"/>
      <c r="H257" s="35"/>
      <c r="I257" s="112"/>
      <c r="J257" s="35"/>
      <c r="K257" s="35"/>
      <c r="L257" s="38"/>
      <c r="M257" s="196"/>
      <c r="N257" s="60"/>
      <c r="O257" s="60"/>
      <c r="P257" s="60"/>
      <c r="Q257" s="60"/>
      <c r="R257" s="60"/>
      <c r="S257" s="60"/>
      <c r="T257" s="61"/>
      <c r="AT257" s="17" t="s">
        <v>149</v>
      </c>
      <c r="AU257" s="17" t="s">
        <v>77</v>
      </c>
    </row>
    <row r="258" spans="2:65" s="12" customFormat="1" ht="11.25">
      <c r="B258" s="198"/>
      <c r="C258" s="199"/>
      <c r="D258" s="194" t="s">
        <v>153</v>
      </c>
      <c r="E258" s="200" t="s">
        <v>1</v>
      </c>
      <c r="F258" s="201" t="s">
        <v>364</v>
      </c>
      <c r="G258" s="199"/>
      <c r="H258" s="200" t="s">
        <v>1</v>
      </c>
      <c r="I258" s="202"/>
      <c r="J258" s="199"/>
      <c r="K258" s="199"/>
      <c r="L258" s="203"/>
      <c r="M258" s="204"/>
      <c r="N258" s="205"/>
      <c r="O258" s="205"/>
      <c r="P258" s="205"/>
      <c r="Q258" s="205"/>
      <c r="R258" s="205"/>
      <c r="S258" s="205"/>
      <c r="T258" s="206"/>
      <c r="AT258" s="207" t="s">
        <v>153</v>
      </c>
      <c r="AU258" s="207" t="s">
        <v>77</v>
      </c>
      <c r="AV258" s="12" t="s">
        <v>75</v>
      </c>
      <c r="AW258" s="12" t="s">
        <v>32</v>
      </c>
      <c r="AX258" s="12" t="s">
        <v>69</v>
      </c>
      <c r="AY258" s="207" t="s">
        <v>140</v>
      </c>
    </row>
    <row r="259" spans="2:65" s="12" customFormat="1" ht="11.25">
      <c r="B259" s="198"/>
      <c r="C259" s="199"/>
      <c r="D259" s="194" t="s">
        <v>153</v>
      </c>
      <c r="E259" s="200" t="s">
        <v>1</v>
      </c>
      <c r="F259" s="201" t="s">
        <v>365</v>
      </c>
      <c r="G259" s="199"/>
      <c r="H259" s="200" t="s">
        <v>1</v>
      </c>
      <c r="I259" s="202"/>
      <c r="J259" s="199"/>
      <c r="K259" s="199"/>
      <c r="L259" s="203"/>
      <c r="M259" s="204"/>
      <c r="N259" s="205"/>
      <c r="O259" s="205"/>
      <c r="P259" s="205"/>
      <c r="Q259" s="205"/>
      <c r="R259" s="205"/>
      <c r="S259" s="205"/>
      <c r="T259" s="206"/>
      <c r="AT259" s="207" t="s">
        <v>153</v>
      </c>
      <c r="AU259" s="207" t="s">
        <v>77</v>
      </c>
      <c r="AV259" s="12" t="s">
        <v>75</v>
      </c>
      <c r="AW259" s="12" t="s">
        <v>32</v>
      </c>
      <c r="AX259" s="12" t="s">
        <v>69</v>
      </c>
      <c r="AY259" s="207" t="s">
        <v>140</v>
      </c>
    </row>
    <row r="260" spans="2:65" s="12" customFormat="1" ht="11.25">
      <c r="B260" s="198"/>
      <c r="C260" s="199"/>
      <c r="D260" s="194" t="s">
        <v>153</v>
      </c>
      <c r="E260" s="200" t="s">
        <v>1</v>
      </c>
      <c r="F260" s="201" t="s">
        <v>1119</v>
      </c>
      <c r="G260" s="199"/>
      <c r="H260" s="200" t="s">
        <v>1</v>
      </c>
      <c r="I260" s="202"/>
      <c r="J260" s="199"/>
      <c r="K260" s="199"/>
      <c r="L260" s="203"/>
      <c r="M260" s="204"/>
      <c r="N260" s="205"/>
      <c r="O260" s="205"/>
      <c r="P260" s="205"/>
      <c r="Q260" s="205"/>
      <c r="R260" s="205"/>
      <c r="S260" s="205"/>
      <c r="T260" s="206"/>
      <c r="AT260" s="207" t="s">
        <v>153</v>
      </c>
      <c r="AU260" s="207" t="s">
        <v>77</v>
      </c>
      <c r="AV260" s="12" t="s">
        <v>75</v>
      </c>
      <c r="AW260" s="12" t="s">
        <v>32</v>
      </c>
      <c r="AX260" s="12" t="s">
        <v>69</v>
      </c>
      <c r="AY260" s="207" t="s">
        <v>140</v>
      </c>
    </row>
    <row r="261" spans="2:65" s="13" customFormat="1" ht="11.25">
      <c r="B261" s="208"/>
      <c r="C261" s="209"/>
      <c r="D261" s="194" t="s">
        <v>153</v>
      </c>
      <c r="E261" s="210" t="s">
        <v>1</v>
      </c>
      <c r="F261" s="211" t="s">
        <v>1120</v>
      </c>
      <c r="G261" s="209"/>
      <c r="H261" s="212">
        <v>16.262</v>
      </c>
      <c r="I261" s="213"/>
      <c r="J261" s="209"/>
      <c r="K261" s="209"/>
      <c r="L261" s="214"/>
      <c r="M261" s="215"/>
      <c r="N261" s="216"/>
      <c r="O261" s="216"/>
      <c r="P261" s="216"/>
      <c r="Q261" s="216"/>
      <c r="R261" s="216"/>
      <c r="S261" s="216"/>
      <c r="T261" s="217"/>
      <c r="AT261" s="218" t="s">
        <v>153</v>
      </c>
      <c r="AU261" s="218" t="s">
        <v>77</v>
      </c>
      <c r="AV261" s="13" t="s">
        <v>77</v>
      </c>
      <c r="AW261" s="13" t="s">
        <v>32</v>
      </c>
      <c r="AX261" s="13" t="s">
        <v>69</v>
      </c>
      <c r="AY261" s="218" t="s">
        <v>140</v>
      </c>
    </row>
    <row r="262" spans="2:65" s="13" customFormat="1" ht="11.25">
      <c r="B262" s="208"/>
      <c r="C262" s="209"/>
      <c r="D262" s="194" t="s">
        <v>153</v>
      </c>
      <c r="E262" s="210" t="s">
        <v>1</v>
      </c>
      <c r="F262" s="211" t="s">
        <v>1121</v>
      </c>
      <c r="G262" s="209"/>
      <c r="H262" s="212">
        <v>22.33</v>
      </c>
      <c r="I262" s="213"/>
      <c r="J262" s="209"/>
      <c r="K262" s="209"/>
      <c r="L262" s="214"/>
      <c r="M262" s="215"/>
      <c r="N262" s="216"/>
      <c r="O262" s="216"/>
      <c r="P262" s="216"/>
      <c r="Q262" s="216"/>
      <c r="R262" s="216"/>
      <c r="S262" s="216"/>
      <c r="T262" s="217"/>
      <c r="AT262" s="218" t="s">
        <v>153</v>
      </c>
      <c r="AU262" s="218" t="s">
        <v>77</v>
      </c>
      <c r="AV262" s="13" t="s">
        <v>77</v>
      </c>
      <c r="AW262" s="13" t="s">
        <v>32</v>
      </c>
      <c r="AX262" s="13" t="s">
        <v>69</v>
      </c>
      <c r="AY262" s="218" t="s">
        <v>140</v>
      </c>
    </row>
    <row r="263" spans="2:65" s="13" customFormat="1" ht="11.25">
      <c r="B263" s="208"/>
      <c r="C263" s="209"/>
      <c r="D263" s="194" t="s">
        <v>153</v>
      </c>
      <c r="E263" s="210" t="s">
        <v>1</v>
      </c>
      <c r="F263" s="211" t="s">
        <v>1122</v>
      </c>
      <c r="G263" s="209"/>
      <c r="H263" s="212">
        <v>12.08</v>
      </c>
      <c r="I263" s="213"/>
      <c r="J263" s="209"/>
      <c r="K263" s="209"/>
      <c r="L263" s="214"/>
      <c r="M263" s="215"/>
      <c r="N263" s="216"/>
      <c r="O263" s="216"/>
      <c r="P263" s="216"/>
      <c r="Q263" s="216"/>
      <c r="R263" s="216"/>
      <c r="S263" s="216"/>
      <c r="T263" s="217"/>
      <c r="AT263" s="218" t="s">
        <v>153</v>
      </c>
      <c r="AU263" s="218" t="s">
        <v>77</v>
      </c>
      <c r="AV263" s="13" t="s">
        <v>77</v>
      </c>
      <c r="AW263" s="13" t="s">
        <v>32</v>
      </c>
      <c r="AX263" s="13" t="s">
        <v>69</v>
      </c>
      <c r="AY263" s="218" t="s">
        <v>140</v>
      </c>
    </row>
    <row r="264" spans="2:65" s="13" customFormat="1" ht="11.25">
      <c r="B264" s="208"/>
      <c r="C264" s="209"/>
      <c r="D264" s="194" t="s">
        <v>153</v>
      </c>
      <c r="E264" s="210" t="s">
        <v>1</v>
      </c>
      <c r="F264" s="211" t="s">
        <v>1123</v>
      </c>
      <c r="G264" s="209"/>
      <c r="H264" s="212">
        <v>3.3</v>
      </c>
      <c r="I264" s="213"/>
      <c r="J264" s="209"/>
      <c r="K264" s="209"/>
      <c r="L264" s="214"/>
      <c r="M264" s="215"/>
      <c r="N264" s="216"/>
      <c r="O264" s="216"/>
      <c r="P264" s="216"/>
      <c r="Q264" s="216"/>
      <c r="R264" s="216"/>
      <c r="S264" s="216"/>
      <c r="T264" s="217"/>
      <c r="AT264" s="218" t="s">
        <v>153</v>
      </c>
      <c r="AU264" s="218" t="s">
        <v>77</v>
      </c>
      <c r="AV264" s="13" t="s">
        <v>77</v>
      </c>
      <c r="AW264" s="13" t="s">
        <v>32</v>
      </c>
      <c r="AX264" s="13" t="s">
        <v>69</v>
      </c>
      <c r="AY264" s="218" t="s">
        <v>140</v>
      </c>
    </row>
    <row r="265" spans="2:65" s="15" customFormat="1" ht="11.25">
      <c r="B265" s="230"/>
      <c r="C265" s="231"/>
      <c r="D265" s="194" t="s">
        <v>153</v>
      </c>
      <c r="E265" s="232" t="s">
        <v>1</v>
      </c>
      <c r="F265" s="233" t="s">
        <v>269</v>
      </c>
      <c r="G265" s="231"/>
      <c r="H265" s="234">
        <v>53.971999999999994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153</v>
      </c>
      <c r="AU265" s="240" t="s">
        <v>77</v>
      </c>
      <c r="AV265" s="15" t="s">
        <v>160</v>
      </c>
      <c r="AW265" s="15" t="s">
        <v>32</v>
      </c>
      <c r="AX265" s="15" t="s">
        <v>69</v>
      </c>
      <c r="AY265" s="240" t="s">
        <v>140</v>
      </c>
    </row>
    <row r="266" spans="2:65" s="12" customFormat="1" ht="11.25">
      <c r="B266" s="198"/>
      <c r="C266" s="199"/>
      <c r="D266" s="194" t="s">
        <v>153</v>
      </c>
      <c r="E266" s="200" t="s">
        <v>1</v>
      </c>
      <c r="F266" s="201" t="s">
        <v>349</v>
      </c>
      <c r="G266" s="199"/>
      <c r="H266" s="200" t="s">
        <v>1</v>
      </c>
      <c r="I266" s="202"/>
      <c r="J266" s="199"/>
      <c r="K266" s="199"/>
      <c r="L266" s="203"/>
      <c r="M266" s="204"/>
      <c r="N266" s="205"/>
      <c r="O266" s="205"/>
      <c r="P266" s="205"/>
      <c r="Q266" s="205"/>
      <c r="R266" s="205"/>
      <c r="S266" s="205"/>
      <c r="T266" s="206"/>
      <c r="AT266" s="207" t="s">
        <v>153</v>
      </c>
      <c r="AU266" s="207" t="s">
        <v>77</v>
      </c>
      <c r="AV266" s="12" t="s">
        <v>75</v>
      </c>
      <c r="AW266" s="12" t="s">
        <v>32</v>
      </c>
      <c r="AX266" s="12" t="s">
        <v>69</v>
      </c>
      <c r="AY266" s="207" t="s">
        <v>140</v>
      </c>
    </row>
    <row r="267" spans="2:65" s="13" customFormat="1" ht="11.25">
      <c r="B267" s="208"/>
      <c r="C267" s="209"/>
      <c r="D267" s="194" t="s">
        <v>153</v>
      </c>
      <c r="E267" s="210" t="s">
        <v>1</v>
      </c>
      <c r="F267" s="211" t="s">
        <v>1116</v>
      </c>
      <c r="G267" s="209"/>
      <c r="H267" s="212">
        <v>3.4540000000000002</v>
      </c>
      <c r="I267" s="213"/>
      <c r="J267" s="209"/>
      <c r="K267" s="209"/>
      <c r="L267" s="214"/>
      <c r="M267" s="215"/>
      <c r="N267" s="216"/>
      <c r="O267" s="216"/>
      <c r="P267" s="216"/>
      <c r="Q267" s="216"/>
      <c r="R267" s="216"/>
      <c r="S267" s="216"/>
      <c r="T267" s="217"/>
      <c r="AT267" s="218" t="s">
        <v>153</v>
      </c>
      <c r="AU267" s="218" t="s">
        <v>77</v>
      </c>
      <c r="AV267" s="13" t="s">
        <v>77</v>
      </c>
      <c r="AW267" s="13" t="s">
        <v>32</v>
      </c>
      <c r="AX267" s="13" t="s">
        <v>69</v>
      </c>
      <c r="AY267" s="218" t="s">
        <v>140</v>
      </c>
    </row>
    <row r="268" spans="2:65" s="14" customFormat="1" ht="11.25">
      <c r="B268" s="219"/>
      <c r="C268" s="220"/>
      <c r="D268" s="194" t="s">
        <v>153</v>
      </c>
      <c r="E268" s="221" t="s">
        <v>1</v>
      </c>
      <c r="F268" s="222" t="s">
        <v>196</v>
      </c>
      <c r="G268" s="220"/>
      <c r="H268" s="223">
        <v>57.425999999999995</v>
      </c>
      <c r="I268" s="224"/>
      <c r="J268" s="220"/>
      <c r="K268" s="220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153</v>
      </c>
      <c r="AU268" s="229" t="s">
        <v>77</v>
      </c>
      <c r="AV268" s="14" t="s">
        <v>147</v>
      </c>
      <c r="AW268" s="14" t="s">
        <v>32</v>
      </c>
      <c r="AX268" s="14" t="s">
        <v>75</v>
      </c>
      <c r="AY268" s="229" t="s">
        <v>140</v>
      </c>
    </row>
    <row r="269" spans="2:65" s="1" customFormat="1" ht="16.5" customHeight="1">
      <c r="B269" s="34"/>
      <c r="C269" s="182" t="s">
        <v>399</v>
      </c>
      <c r="D269" s="182" t="s">
        <v>142</v>
      </c>
      <c r="E269" s="183" t="s">
        <v>370</v>
      </c>
      <c r="F269" s="184" t="s">
        <v>371</v>
      </c>
      <c r="G269" s="185" t="s">
        <v>372</v>
      </c>
      <c r="H269" s="186">
        <v>205.68199999999999</v>
      </c>
      <c r="I269" s="187"/>
      <c r="J269" s="188">
        <f>ROUND(I269*H269,2)</f>
        <v>0</v>
      </c>
      <c r="K269" s="184" t="s">
        <v>146</v>
      </c>
      <c r="L269" s="38"/>
      <c r="M269" s="189" t="s">
        <v>1</v>
      </c>
      <c r="N269" s="190" t="s">
        <v>40</v>
      </c>
      <c r="O269" s="60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AR269" s="17" t="s">
        <v>147</v>
      </c>
      <c r="AT269" s="17" t="s">
        <v>142</v>
      </c>
      <c r="AU269" s="17" t="s">
        <v>77</v>
      </c>
      <c r="AY269" s="17" t="s">
        <v>140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7" t="s">
        <v>75</v>
      </c>
      <c r="BK269" s="193">
        <f>ROUND(I269*H269,2)</f>
        <v>0</v>
      </c>
      <c r="BL269" s="17" t="s">
        <v>147</v>
      </c>
      <c r="BM269" s="17" t="s">
        <v>373</v>
      </c>
    </row>
    <row r="270" spans="2:65" s="1" customFormat="1" ht="11.25">
      <c r="B270" s="34"/>
      <c r="C270" s="35"/>
      <c r="D270" s="194" t="s">
        <v>149</v>
      </c>
      <c r="E270" s="35"/>
      <c r="F270" s="195" t="s">
        <v>374</v>
      </c>
      <c r="G270" s="35"/>
      <c r="H270" s="35"/>
      <c r="I270" s="112"/>
      <c r="J270" s="35"/>
      <c r="K270" s="35"/>
      <c r="L270" s="38"/>
      <c r="M270" s="196"/>
      <c r="N270" s="60"/>
      <c r="O270" s="60"/>
      <c r="P270" s="60"/>
      <c r="Q270" s="60"/>
      <c r="R270" s="60"/>
      <c r="S270" s="60"/>
      <c r="T270" s="61"/>
      <c r="AT270" s="17" t="s">
        <v>149</v>
      </c>
      <c r="AU270" s="17" t="s">
        <v>77</v>
      </c>
    </row>
    <row r="271" spans="2:65" s="12" customFormat="1" ht="11.25">
      <c r="B271" s="198"/>
      <c r="C271" s="199"/>
      <c r="D271" s="194" t="s">
        <v>153</v>
      </c>
      <c r="E271" s="200" t="s">
        <v>1</v>
      </c>
      <c r="F271" s="201" t="s">
        <v>375</v>
      </c>
      <c r="G271" s="199"/>
      <c r="H271" s="200" t="s">
        <v>1</v>
      </c>
      <c r="I271" s="202"/>
      <c r="J271" s="199"/>
      <c r="K271" s="199"/>
      <c r="L271" s="203"/>
      <c r="M271" s="204"/>
      <c r="N271" s="205"/>
      <c r="O271" s="205"/>
      <c r="P271" s="205"/>
      <c r="Q271" s="205"/>
      <c r="R271" s="205"/>
      <c r="S271" s="205"/>
      <c r="T271" s="206"/>
      <c r="AT271" s="207" t="s">
        <v>153</v>
      </c>
      <c r="AU271" s="207" t="s">
        <v>77</v>
      </c>
      <c r="AV271" s="12" t="s">
        <v>75</v>
      </c>
      <c r="AW271" s="12" t="s">
        <v>32</v>
      </c>
      <c r="AX271" s="12" t="s">
        <v>69</v>
      </c>
      <c r="AY271" s="207" t="s">
        <v>140</v>
      </c>
    </row>
    <row r="272" spans="2:65" s="13" customFormat="1" ht="11.25">
      <c r="B272" s="208"/>
      <c r="C272" s="209"/>
      <c r="D272" s="194" t="s">
        <v>153</v>
      </c>
      <c r="E272" s="210" t="s">
        <v>1</v>
      </c>
      <c r="F272" s="211" t="s">
        <v>1124</v>
      </c>
      <c r="G272" s="209"/>
      <c r="H272" s="212">
        <v>168.24</v>
      </c>
      <c r="I272" s="213"/>
      <c r="J272" s="209"/>
      <c r="K272" s="209"/>
      <c r="L272" s="214"/>
      <c r="M272" s="215"/>
      <c r="N272" s="216"/>
      <c r="O272" s="216"/>
      <c r="P272" s="216"/>
      <c r="Q272" s="216"/>
      <c r="R272" s="216"/>
      <c r="S272" s="216"/>
      <c r="T272" s="217"/>
      <c r="AT272" s="218" t="s">
        <v>153</v>
      </c>
      <c r="AU272" s="218" t="s">
        <v>77</v>
      </c>
      <c r="AV272" s="13" t="s">
        <v>77</v>
      </c>
      <c r="AW272" s="13" t="s">
        <v>32</v>
      </c>
      <c r="AX272" s="13" t="s">
        <v>69</v>
      </c>
      <c r="AY272" s="218" t="s">
        <v>140</v>
      </c>
    </row>
    <row r="273" spans="2:65" s="12" customFormat="1" ht="11.25">
      <c r="B273" s="198"/>
      <c r="C273" s="199"/>
      <c r="D273" s="194" t="s">
        <v>153</v>
      </c>
      <c r="E273" s="200" t="s">
        <v>1</v>
      </c>
      <c r="F273" s="201" t="s">
        <v>377</v>
      </c>
      <c r="G273" s="199"/>
      <c r="H273" s="200" t="s">
        <v>1</v>
      </c>
      <c r="I273" s="202"/>
      <c r="J273" s="199"/>
      <c r="K273" s="199"/>
      <c r="L273" s="203"/>
      <c r="M273" s="204"/>
      <c r="N273" s="205"/>
      <c r="O273" s="205"/>
      <c r="P273" s="205"/>
      <c r="Q273" s="205"/>
      <c r="R273" s="205"/>
      <c r="S273" s="205"/>
      <c r="T273" s="206"/>
      <c r="AT273" s="207" t="s">
        <v>153</v>
      </c>
      <c r="AU273" s="207" t="s">
        <v>77</v>
      </c>
      <c r="AV273" s="12" t="s">
        <v>75</v>
      </c>
      <c r="AW273" s="12" t="s">
        <v>32</v>
      </c>
      <c r="AX273" s="12" t="s">
        <v>69</v>
      </c>
      <c r="AY273" s="207" t="s">
        <v>140</v>
      </c>
    </row>
    <row r="274" spans="2:65" s="13" customFormat="1" ht="11.25">
      <c r="B274" s="208"/>
      <c r="C274" s="209"/>
      <c r="D274" s="194" t="s">
        <v>153</v>
      </c>
      <c r="E274" s="210" t="s">
        <v>1</v>
      </c>
      <c r="F274" s="211" t="s">
        <v>1125</v>
      </c>
      <c r="G274" s="209"/>
      <c r="H274" s="212">
        <v>-53.972000000000001</v>
      </c>
      <c r="I274" s="213"/>
      <c r="J274" s="209"/>
      <c r="K274" s="209"/>
      <c r="L274" s="214"/>
      <c r="M274" s="215"/>
      <c r="N274" s="216"/>
      <c r="O274" s="216"/>
      <c r="P274" s="216"/>
      <c r="Q274" s="216"/>
      <c r="R274" s="216"/>
      <c r="S274" s="216"/>
      <c r="T274" s="217"/>
      <c r="AT274" s="218" t="s">
        <v>153</v>
      </c>
      <c r="AU274" s="218" t="s">
        <v>77</v>
      </c>
      <c r="AV274" s="13" t="s">
        <v>77</v>
      </c>
      <c r="AW274" s="13" t="s">
        <v>32</v>
      </c>
      <c r="AX274" s="13" t="s">
        <v>69</v>
      </c>
      <c r="AY274" s="218" t="s">
        <v>140</v>
      </c>
    </row>
    <row r="275" spans="2:65" s="14" customFormat="1" ht="11.25">
      <c r="B275" s="219"/>
      <c r="C275" s="220"/>
      <c r="D275" s="194" t="s">
        <v>153</v>
      </c>
      <c r="E275" s="221" t="s">
        <v>1</v>
      </c>
      <c r="F275" s="222" t="s">
        <v>196</v>
      </c>
      <c r="G275" s="220"/>
      <c r="H275" s="223">
        <v>114.268</v>
      </c>
      <c r="I275" s="224"/>
      <c r="J275" s="220"/>
      <c r="K275" s="220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153</v>
      </c>
      <c r="AU275" s="229" t="s">
        <v>77</v>
      </c>
      <c r="AV275" s="14" t="s">
        <v>147</v>
      </c>
      <c r="AW275" s="14" t="s">
        <v>32</v>
      </c>
      <c r="AX275" s="14" t="s">
        <v>75</v>
      </c>
      <c r="AY275" s="229" t="s">
        <v>140</v>
      </c>
    </row>
    <row r="276" spans="2:65" s="13" customFormat="1" ht="11.25">
      <c r="B276" s="208"/>
      <c r="C276" s="209"/>
      <c r="D276" s="194" t="s">
        <v>153</v>
      </c>
      <c r="E276" s="209"/>
      <c r="F276" s="211" t="s">
        <v>1126</v>
      </c>
      <c r="G276" s="209"/>
      <c r="H276" s="212">
        <v>205.68199999999999</v>
      </c>
      <c r="I276" s="213"/>
      <c r="J276" s="209"/>
      <c r="K276" s="209"/>
      <c r="L276" s="214"/>
      <c r="M276" s="215"/>
      <c r="N276" s="216"/>
      <c r="O276" s="216"/>
      <c r="P276" s="216"/>
      <c r="Q276" s="216"/>
      <c r="R276" s="216"/>
      <c r="S276" s="216"/>
      <c r="T276" s="217"/>
      <c r="AT276" s="218" t="s">
        <v>153</v>
      </c>
      <c r="AU276" s="218" t="s">
        <v>77</v>
      </c>
      <c r="AV276" s="13" t="s">
        <v>77</v>
      </c>
      <c r="AW276" s="13" t="s">
        <v>4</v>
      </c>
      <c r="AX276" s="13" t="s">
        <v>75</v>
      </c>
      <c r="AY276" s="218" t="s">
        <v>140</v>
      </c>
    </row>
    <row r="277" spans="2:65" s="1" customFormat="1" ht="16.5" customHeight="1">
      <c r="B277" s="34"/>
      <c r="C277" s="182" t="s">
        <v>413</v>
      </c>
      <c r="D277" s="182" t="s">
        <v>142</v>
      </c>
      <c r="E277" s="183" t="s">
        <v>381</v>
      </c>
      <c r="F277" s="184" t="s">
        <v>382</v>
      </c>
      <c r="G277" s="185" t="s">
        <v>244</v>
      </c>
      <c r="H277" s="186">
        <v>128.684</v>
      </c>
      <c r="I277" s="187"/>
      <c r="J277" s="188">
        <f>ROUND(I277*H277,2)</f>
        <v>0</v>
      </c>
      <c r="K277" s="184" t="s">
        <v>146</v>
      </c>
      <c r="L277" s="38"/>
      <c r="M277" s="189" t="s">
        <v>1</v>
      </c>
      <c r="N277" s="190" t="s">
        <v>40</v>
      </c>
      <c r="O277" s="60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AR277" s="17" t="s">
        <v>147</v>
      </c>
      <c r="AT277" s="17" t="s">
        <v>142</v>
      </c>
      <c r="AU277" s="17" t="s">
        <v>77</v>
      </c>
      <c r="AY277" s="17" t="s">
        <v>140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7" t="s">
        <v>75</v>
      </c>
      <c r="BK277" s="193">
        <f>ROUND(I277*H277,2)</f>
        <v>0</v>
      </c>
      <c r="BL277" s="17" t="s">
        <v>147</v>
      </c>
      <c r="BM277" s="17" t="s">
        <v>383</v>
      </c>
    </row>
    <row r="278" spans="2:65" s="1" customFormat="1" ht="19.5">
      <c r="B278" s="34"/>
      <c r="C278" s="35"/>
      <c r="D278" s="194" t="s">
        <v>149</v>
      </c>
      <c r="E278" s="35"/>
      <c r="F278" s="195" t="s">
        <v>384</v>
      </c>
      <c r="G278" s="35"/>
      <c r="H278" s="35"/>
      <c r="I278" s="112"/>
      <c r="J278" s="35"/>
      <c r="K278" s="35"/>
      <c r="L278" s="38"/>
      <c r="M278" s="196"/>
      <c r="N278" s="60"/>
      <c r="O278" s="60"/>
      <c r="P278" s="60"/>
      <c r="Q278" s="60"/>
      <c r="R278" s="60"/>
      <c r="S278" s="60"/>
      <c r="T278" s="61"/>
      <c r="AT278" s="17" t="s">
        <v>149</v>
      </c>
      <c r="AU278" s="17" t="s">
        <v>77</v>
      </c>
    </row>
    <row r="279" spans="2:65" s="12" customFormat="1" ht="11.25">
      <c r="B279" s="198"/>
      <c r="C279" s="199"/>
      <c r="D279" s="194" t="s">
        <v>153</v>
      </c>
      <c r="E279" s="200" t="s">
        <v>1</v>
      </c>
      <c r="F279" s="201" t="s">
        <v>375</v>
      </c>
      <c r="G279" s="199"/>
      <c r="H279" s="200" t="s">
        <v>1</v>
      </c>
      <c r="I279" s="202"/>
      <c r="J279" s="199"/>
      <c r="K279" s="199"/>
      <c r="L279" s="203"/>
      <c r="M279" s="204"/>
      <c r="N279" s="205"/>
      <c r="O279" s="205"/>
      <c r="P279" s="205"/>
      <c r="Q279" s="205"/>
      <c r="R279" s="205"/>
      <c r="S279" s="205"/>
      <c r="T279" s="206"/>
      <c r="AT279" s="207" t="s">
        <v>153</v>
      </c>
      <c r="AU279" s="207" t="s">
        <v>77</v>
      </c>
      <c r="AV279" s="12" t="s">
        <v>75</v>
      </c>
      <c r="AW279" s="12" t="s">
        <v>32</v>
      </c>
      <c r="AX279" s="12" t="s">
        <v>69</v>
      </c>
      <c r="AY279" s="207" t="s">
        <v>140</v>
      </c>
    </row>
    <row r="280" spans="2:65" s="13" customFormat="1" ht="11.25">
      <c r="B280" s="208"/>
      <c r="C280" s="209"/>
      <c r="D280" s="194" t="s">
        <v>153</v>
      </c>
      <c r="E280" s="210" t="s">
        <v>1</v>
      </c>
      <c r="F280" s="211" t="s">
        <v>1127</v>
      </c>
      <c r="G280" s="209"/>
      <c r="H280" s="212">
        <v>168.24</v>
      </c>
      <c r="I280" s="213"/>
      <c r="J280" s="209"/>
      <c r="K280" s="209"/>
      <c r="L280" s="214"/>
      <c r="M280" s="215"/>
      <c r="N280" s="216"/>
      <c r="O280" s="216"/>
      <c r="P280" s="216"/>
      <c r="Q280" s="216"/>
      <c r="R280" s="216"/>
      <c r="S280" s="216"/>
      <c r="T280" s="217"/>
      <c r="AT280" s="218" t="s">
        <v>153</v>
      </c>
      <c r="AU280" s="218" t="s">
        <v>77</v>
      </c>
      <c r="AV280" s="13" t="s">
        <v>77</v>
      </c>
      <c r="AW280" s="13" t="s">
        <v>32</v>
      </c>
      <c r="AX280" s="13" t="s">
        <v>69</v>
      </c>
      <c r="AY280" s="218" t="s">
        <v>140</v>
      </c>
    </row>
    <row r="281" spans="2:65" s="12" customFormat="1" ht="11.25">
      <c r="B281" s="198"/>
      <c r="C281" s="199"/>
      <c r="D281" s="194" t="s">
        <v>153</v>
      </c>
      <c r="E281" s="200" t="s">
        <v>1</v>
      </c>
      <c r="F281" s="201" t="s">
        <v>385</v>
      </c>
      <c r="G281" s="199"/>
      <c r="H281" s="200" t="s">
        <v>1</v>
      </c>
      <c r="I281" s="202"/>
      <c r="J281" s="199"/>
      <c r="K281" s="199"/>
      <c r="L281" s="203"/>
      <c r="M281" s="204"/>
      <c r="N281" s="205"/>
      <c r="O281" s="205"/>
      <c r="P281" s="205"/>
      <c r="Q281" s="205"/>
      <c r="R281" s="205"/>
      <c r="S281" s="205"/>
      <c r="T281" s="206"/>
      <c r="AT281" s="207" t="s">
        <v>153</v>
      </c>
      <c r="AU281" s="207" t="s">
        <v>77</v>
      </c>
      <c r="AV281" s="12" t="s">
        <v>75</v>
      </c>
      <c r="AW281" s="12" t="s">
        <v>32</v>
      </c>
      <c r="AX281" s="12" t="s">
        <v>69</v>
      </c>
      <c r="AY281" s="207" t="s">
        <v>140</v>
      </c>
    </row>
    <row r="282" spans="2:65" s="13" customFormat="1" ht="11.25">
      <c r="B282" s="208"/>
      <c r="C282" s="209"/>
      <c r="D282" s="194" t="s">
        <v>153</v>
      </c>
      <c r="E282" s="210" t="s">
        <v>1</v>
      </c>
      <c r="F282" s="211" t="s">
        <v>1128</v>
      </c>
      <c r="G282" s="209"/>
      <c r="H282" s="212">
        <v>-5.335</v>
      </c>
      <c r="I282" s="213"/>
      <c r="J282" s="209"/>
      <c r="K282" s="209"/>
      <c r="L282" s="214"/>
      <c r="M282" s="215"/>
      <c r="N282" s="216"/>
      <c r="O282" s="216"/>
      <c r="P282" s="216"/>
      <c r="Q282" s="216"/>
      <c r="R282" s="216"/>
      <c r="S282" s="216"/>
      <c r="T282" s="217"/>
      <c r="AT282" s="218" t="s">
        <v>153</v>
      </c>
      <c r="AU282" s="218" t="s">
        <v>77</v>
      </c>
      <c r="AV282" s="13" t="s">
        <v>77</v>
      </c>
      <c r="AW282" s="13" t="s">
        <v>32</v>
      </c>
      <c r="AX282" s="13" t="s">
        <v>69</v>
      </c>
      <c r="AY282" s="218" t="s">
        <v>140</v>
      </c>
    </row>
    <row r="283" spans="2:65" s="12" customFormat="1" ht="11.25">
      <c r="B283" s="198"/>
      <c r="C283" s="199"/>
      <c r="D283" s="194" t="s">
        <v>153</v>
      </c>
      <c r="E283" s="200" t="s">
        <v>1</v>
      </c>
      <c r="F283" s="201" t="s">
        <v>387</v>
      </c>
      <c r="G283" s="199"/>
      <c r="H283" s="200" t="s">
        <v>1</v>
      </c>
      <c r="I283" s="202"/>
      <c r="J283" s="199"/>
      <c r="K283" s="199"/>
      <c r="L283" s="203"/>
      <c r="M283" s="204"/>
      <c r="N283" s="205"/>
      <c r="O283" s="205"/>
      <c r="P283" s="205"/>
      <c r="Q283" s="205"/>
      <c r="R283" s="205"/>
      <c r="S283" s="205"/>
      <c r="T283" s="206"/>
      <c r="AT283" s="207" t="s">
        <v>153</v>
      </c>
      <c r="AU283" s="207" t="s">
        <v>77</v>
      </c>
      <c r="AV283" s="12" t="s">
        <v>75</v>
      </c>
      <c r="AW283" s="12" t="s">
        <v>32</v>
      </c>
      <c r="AX283" s="12" t="s">
        <v>69</v>
      </c>
      <c r="AY283" s="207" t="s">
        <v>140</v>
      </c>
    </row>
    <row r="284" spans="2:65" s="13" customFormat="1" ht="11.25">
      <c r="B284" s="208"/>
      <c r="C284" s="209"/>
      <c r="D284" s="194" t="s">
        <v>153</v>
      </c>
      <c r="E284" s="210" t="s">
        <v>1</v>
      </c>
      <c r="F284" s="211" t="s">
        <v>1129</v>
      </c>
      <c r="G284" s="209"/>
      <c r="H284" s="212">
        <v>-29.516999999999999</v>
      </c>
      <c r="I284" s="213"/>
      <c r="J284" s="209"/>
      <c r="K284" s="209"/>
      <c r="L284" s="214"/>
      <c r="M284" s="215"/>
      <c r="N284" s="216"/>
      <c r="O284" s="216"/>
      <c r="P284" s="216"/>
      <c r="Q284" s="216"/>
      <c r="R284" s="216"/>
      <c r="S284" s="216"/>
      <c r="T284" s="217"/>
      <c r="AT284" s="218" t="s">
        <v>153</v>
      </c>
      <c r="AU284" s="218" t="s">
        <v>77</v>
      </c>
      <c r="AV284" s="13" t="s">
        <v>77</v>
      </c>
      <c r="AW284" s="13" t="s">
        <v>32</v>
      </c>
      <c r="AX284" s="13" t="s">
        <v>69</v>
      </c>
      <c r="AY284" s="218" t="s">
        <v>140</v>
      </c>
    </row>
    <row r="285" spans="2:65" s="12" customFormat="1" ht="11.25">
      <c r="B285" s="198"/>
      <c r="C285" s="199"/>
      <c r="D285" s="194" t="s">
        <v>153</v>
      </c>
      <c r="E285" s="200" t="s">
        <v>1</v>
      </c>
      <c r="F285" s="201" t="s">
        <v>389</v>
      </c>
      <c r="G285" s="199"/>
      <c r="H285" s="200" t="s">
        <v>1</v>
      </c>
      <c r="I285" s="202"/>
      <c r="J285" s="199"/>
      <c r="K285" s="199"/>
      <c r="L285" s="203"/>
      <c r="M285" s="204"/>
      <c r="N285" s="205"/>
      <c r="O285" s="205"/>
      <c r="P285" s="205"/>
      <c r="Q285" s="205"/>
      <c r="R285" s="205"/>
      <c r="S285" s="205"/>
      <c r="T285" s="206"/>
      <c r="AT285" s="207" t="s">
        <v>153</v>
      </c>
      <c r="AU285" s="207" t="s">
        <v>77</v>
      </c>
      <c r="AV285" s="12" t="s">
        <v>75</v>
      </c>
      <c r="AW285" s="12" t="s">
        <v>32</v>
      </c>
      <c r="AX285" s="12" t="s">
        <v>69</v>
      </c>
      <c r="AY285" s="207" t="s">
        <v>140</v>
      </c>
    </row>
    <row r="286" spans="2:65" s="13" customFormat="1" ht="11.25">
      <c r="B286" s="208"/>
      <c r="C286" s="209"/>
      <c r="D286" s="194" t="s">
        <v>153</v>
      </c>
      <c r="E286" s="210" t="s">
        <v>1</v>
      </c>
      <c r="F286" s="211" t="s">
        <v>1130</v>
      </c>
      <c r="G286" s="209"/>
      <c r="H286" s="212">
        <v>-11.048</v>
      </c>
      <c r="I286" s="213"/>
      <c r="J286" s="209"/>
      <c r="K286" s="209"/>
      <c r="L286" s="214"/>
      <c r="M286" s="215"/>
      <c r="N286" s="216"/>
      <c r="O286" s="216"/>
      <c r="P286" s="216"/>
      <c r="Q286" s="216"/>
      <c r="R286" s="216"/>
      <c r="S286" s="216"/>
      <c r="T286" s="217"/>
      <c r="AT286" s="218" t="s">
        <v>153</v>
      </c>
      <c r="AU286" s="218" t="s">
        <v>77</v>
      </c>
      <c r="AV286" s="13" t="s">
        <v>77</v>
      </c>
      <c r="AW286" s="13" t="s">
        <v>32</v>
      </c>
      <c r="AX286" s="13" t="s">
        <v>69</v>
      </c>
      <c r="AY286" s="218" t="s">
        <v>140</v>
      </c>
    </row>
    <row r="287" spans="2:65" s="12" customFormat="1" ht="11.25">
      <c r="B287" s="198"/>
      <c r="C287" s="199"/>
      <c r="D287" s="194" t="s">
        <v>153</v>
      </c>
      <c r="E287" s="200" t="s">
        <v>1</v>
      </c>
      <c r="F287" s="201" t="s">
        <v>391</v>
      </c>
      <c r="G287" s="199"/>
      <c r="H287" s="200" t="s">
        <v>1</v>
      </c>
      <c r="I287" s="202"/>
      <c r="J287" s="199"/>
      <c r="K287" s="199"/>
      <c r="L287" s="203"/>
      <c r="M287" s="204"/>
      <c r="N287" s="205"/>
      <c r="O287" s="205"/>
      <c r="P287" s="205"/>
      <c r="Q287" s="205"/>
      <c r="R287" s="205"/>
      <c r="S287" s="205"/>
      <c r="T287" s="206"/>
      <c r="AT287" s="207" t="s">
        <v>153</v>
      </c>
      <c r="AU287" s="207" t="s">
        <v>77</v>
      </c>
      <c r="AV287" s="12" t="s">
        <v>75</v>
      </c>
      <c r="AW287" s="12" t="s">
        <v>32</v>
      </c>
      <c r="AX287" s="12" t="s">
        <v>69</v>
      </c>
      <c r="AY287" s="207" t="s">
        <v>140</v>
      </c>
    </row>
    <row r="288" spans="2:65" s="13" customFormat="1" ht="11.25">
      <c r="B288" s="208"/>
      <c r="C288" s="209"/>
      <c r="D288" s="194" t="s">
        <v>153</v>
      </c>
      <c r="E288" s="210" t="s">
        <v>1</v>
      </c>
      <c r="F288" s="211" t="s">
        <v>1128</v>
      </c>
      <c r="G288" s="209"/>
      <c r="H288" s="212">
        <v>-5.335</v>
      </c>
      <c r="I288" s="213"/>
      <c r="J288" s="209"/>
      <c r="K288" s="209"/>
      <c r="L288" s="214"/>
      <c r="M288" s="215"/>
      <c r="N288" s="216"/>
      <c r="O288" s="216"/>
      <c r="P288" s="216"/>
      <c r="Q288" s="216"/>
      <c r="R288" s="216"/>
      <c r="S288" s="216"/>
      <c r="T288" s="217"/>
      <c r="AT288" s="218" t="s">
        <v>153</v>
      </c>
      <c r="AU288" s="218" t="s">
        <v>77</v>
      </c>
      <c r="AV288" s="13" t="s">
        <v>77</v>
      </c>
      <c r="AW288" s="13" t="s">
        <v>32</v>
      </c>
      <c r="AX288" s="13" t="s">
        <v>69</v>
      </c>
      <c r="AY288" s="218" t="s">
        <v>140</v>
      </c>
    </row>
    <row r="289" spans="2:65" s="12" customFormat="1" ht="11.25">
      <c r="B289" s="198"/>
      <c r="C289" s="199"/>
      <c r="D289" s="194" t="s">
        <v>153</v>
      </c>
      <c r="E289" s="200" t="s">
        <v>1</v>
      </c>
      <c r="F289" s="201" t="s">
        <v>397</v>
      </c>
      <c r="G289" s="199"/>
      <c r="H289" s="200" t="s">
        <v>1</v>
      </c>
      <c r="I289" s="202"/>
      <c r="J289" s="199"/>
      <c r="K289" s="199"/>
      <c r="L289" s="203"/>
      <c r="M289" s="204"/>
      <c r="N289" s="205"/>
      <c r="O289" s="205"/>
      <c r="P289" s="205"/>
      <c r="Q289" s="205"/>
      <c r="R289" s="205"/>
      <c r="S289" s="205"/>
      <c r="T289" s="206"/>
      <c r="AT289" s="207" t="s">
        <v>153</v>
      </c>
      <c r="AU289" s="207" t="s">
        <v>77</v>
      </c>
      <c r="AV289" s="12" t="s">
        <v>75</v>
      </c>
      <c r="AW289" s="12" t="s">
        <v>32</v>
      </c>
      <c r="AX289" s="12" t="s">
        <v>69</v>
      </c>
      <c r="AY289" s="207" t="s">
        <v>140</v>
      </c>
    </row>
    <row r="290" spans="2:65" s="13" customFormat="1" ht="11.25">
      <c r="B290" s="208"/>
      <c r="C290" s="209"/>
      <c r="D290" s="194" t="s">
        <v>153</v>
      </c>
      <c r="E290" s="210" t="s">
        <v>1</v>
      </c>
      <c r="F290" s="211" t="s">
        <v>1131</v>
      </c>
      <c r="G290" s="209"/>
      <c r="H290" s="212">
        <v>11.679</v>
      </c>
      <c r="I290" s="213"/>
      <c r="J290" s="209"/>
      <c r="K290" s="209"/>
      <c r="L290" s="214"/>
      <c r="M290" s="215"/>
      <c r="N290" s="216"/>
      <c r="O290" s="216"/>
      <c r="P290" s="216"/>
      <c r="Q290" s="216"/>
      <c r="R290" s="216"/>
      <c r="S290" s="216"/>
      <c r="T290" s="217"/>
      <c r="AT290" s="218" t="s">
        <v>153</v>
      </c>
      <c r="AU290" s="218" t="s">
        <v>77</v>
      </c>
      <c r="AV290" s="13" t="s">
        <v>77</v>
      </c>
      <c r="AW290" s="13" t="s">
        <v>32</v>
      </c>
      <c r="AX290" s="13" t="s">
        <v>69</v>
      </c>
      <c r="AY290" s="218" t="s">
        <v>140</v>
      </c>
    </row>
    <row r="291" spans="2:65" s="14" customFormat="1" ht="11.25">
      <c r="B291" s="219"/>
      <c r="C291" s="220"/>
      <c r="D291" s="194" t="s">
        <v>153</v>
      </c>
      <c r="E291" s="221" t="s">
        <v>1</v>
      </c>
      <c r="F291" s="222" t="s">
        <v>196</v>
      </c>
      <c r="G291" s="220"/>
      <c r="H291" s="223">
        <v>128.684</v>
      </c>
      <c r="I291" s="224"/>
      <c r="J291" s="220"/>
      <c r="K291" s="220"/>
      <c r="L291" s="225"/>
      <c r="M291" s="226"/>
      <c r="N291" s="227"/>
      <c r="O291" s="227"/>
      <c r="P291" s="227"/>
      <c r="Q291" s="227"/>
      <c r="R291" s="227"/>
      <c r="S291" s="227"/>
      <c r="T291" s="228"/>
      <c r="AT291" s="229" t="s">
        <v>153</v>
      </c>
      <c r="AU291" s="229" t="s">
        <v>77</v>
      </c>
      <c r="AV291" s="14" t="s">
        <v>147</v>
      </c>
      <c r="AW291" s="14" t="s">
        <v>32</v>
      </c>
      <c r="AX291" s="14" t="s">
        <v>75</v>
      </c>
      <c r="AY291" s="229" t="s">
        <v>140</v>
      </c>
    </row>
    <row r="292" spans="2:65" s="1" customFormat="1" ht="16.5" customHeight="1">
      <c r="B292" s="34"/>
      <c r="C292" s="241" t="s">
        <v>418</v>
      </c>
      <c r="D292" s="241" t="s">
        <v>400</v>
      </c>
      <c r="E292" s="242" t="s">
        <v>401</v>
      </c>
      <c r="F292" s="243" t="s">
        <v>402</v>
      </c>
      <c r="G292" s="244" t="s">
        <v>372</v>
      </c>
      <c r="H292" s="245">
        <v>149.42400000000001</v>
      </c>
      <c r="I292" s="246"/>
      <c r="J292" s="247">
        <f>ROUND(I292*H292,2)</f>
        <v>0</v>
      </c>
      <c r="K292" s="243" t="s">
        <v>146</v>
      </c>
      <c r="L292" s="248"/>
      <c r="M292" s="249" t="s">
        <v>1</v>
      </c>
      <c r="N292" s="250" t="s">
        <v>40</v>
      </c>
      <c r="O292" s="60"/>
      <c r="P292" s="191">
        <f>O292*H292</f>
        <v>0</v>
      </c>
      <c r="Q292" s="191">
        <v>0.2</v>
      </c>
      <c r="R292" s="191">
        <f>Q292*H292</f>
        <v>29.884800000000002</v>
      </c>
      <c r="S292" s="191">
        <v>0</v>
      </c>
      <c r="T292" s="192">
        <f>S292*H292</f>
        <v>0</v>
      </c>
      <c r="AR292" s="17" t="s">
        <v>197</v>
      </c>
      <c r="AT292" s="17" t="s">
        <v>400</v>
      </c>
      <c r="AU292" s="17" t="s">
        <v>77</v>
      </c>
      <c r="AY292" s="17" t="s">
        <v>140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7" t="s">
        <v>75</v>
      </c>
      <c r="BK292" s="193">
        <f>ROUND(I292*H292,2)</f>
        <v>0</v>
      </c>
      <c r="BL292" s="17" t="s">
        <v>147</v>
      </c>
      <c r="BM292" s="17" t="s">
        <v>403</v>
      </c>
    </row>
    <row r="293" spans="2:65" s="1" customFormat="1" ht="11.25">
      <c r="B293" s="34"/>
      <c r="C293" s="35"/>
      <c r="D293" s="194" t="s">
        <v>149</v>
      </c>
      <c r="E293" s="35"/>
      <c r="F293" s="195" t="s">
        <v>404</v>
      </c>
      <c r="G293" s="35"/>
      <c r="H293" s="35"/>
      <c r="I293" s="112"/>
      <c r="J293" s="35"/>
      <c r="K293" s="35"/>
      <c r="L293" s="38"/>
      <c r="M293" s="196"/>
      <c r="N293" s="60"/>
      <c r="O293" s="60"/>
      <c r="P293" s="60"/>
      <c r="Q293" s="60"/>
      <c r="R293" s="60"/>
      <c r="S293" s="60"/>
      <c r="T293" s="61"/>
      <c r="AT293" s="17" t="s">
        <v>149</v>
      </c>
      <c r="AU293" s="17" t="s">
        <v>77</v>
      </c>
    </row>
    <row r="294" spans="2:65" s="12" customFormat="1" ht="11.25">
      <c r="B294" s="198"/>
      <c r="C294" s="199"/>
      <c r="D294" s="194" t="s">
        <v>153</v>
      </c>
      <c r="E294" s="200" t="s">
        <v>1</v>
      </c>
      <c r="F294" s="201" t="s">
        <v>405</v>
      </c>
      <c r="G294" s="199"/>
      <c r="H294" s="200" t="s">
        <v>1</v>
      </c>
      <c r="I294" s="202"/>
      <c r="J294" s="199"/>
      <c r="K294" s="199"/>
      <c r="L294" s="203"/>
      <c r="M294" s="204"/>
      <c r="N294" s="205"/>
      <c r="O294" s="205"/>
      <c r="P294" s="205"/>
      <c r="Q294" s="205"/>
      <c r="R294" s="205"/>
      <c r="S294" s="205"/>
      <c r="T294" s="206"/>
      <c r="AT294" s="207" t="s">
        <v>153</v>
      </c>
      <c r="AU294" s="207" t="s">
        <v>77</v>
      </c>
      <c r="AV294" s="12" t="s">
        <v>75</v>
      </c>
      <c r="AW294" s="12" t="s">
        <v>32</v>
      </c>
      <c r="AX294" s="12" t="s">
        <v>69</v>
      </c>
      <c r="AY294" s="207" t="s">
        <v>140</v>
      </c>
    </row>
    <row r="295" spans="2:65" s="13" customFormat="1" ht="11.25">
      <c r="B295" s="208"/>
      <c r="C295" s="209"/>
      <c r="D295" s="194" t="s">
        <v>153</v>
      </c>
      <c r="E295" s="210" t="s">
        <v>1</v>
      </c>
      <c r="F295" s="211" t="s">
        <v>1132</v>
      </c>
      <c r="G295" s="209"/>
      <c r="H295" s="212">
        <v>128.684</v>
      </c>
      <c r="I295" s="213"/>
      <c r="J295" s="209"/>
      <c r="K295" s="209"/>
      <c r="L295" s="214"/>
      <c r="M295" s="215"/>
      <c r="N295" s="216"/>
      <c r="O295" s="216"/>
      <c r="P295" s="216"/>
      <c r="Q295" s="216"/>
      <c r="R295" s="216"/>
      <c r="S295" s="216"/>
      <c r="T295" s="217"/>
      <c r="AT295" s="218" t="s">
        <v>153</v>
      </c>
      <c r="AU295" s="218" t="s">
        <v>77</v>
      </c>
      <c r="AV295" s="13" t="s">
        <v>77</v>
      </c>
      <c r="AW295" s="13" t="s">
        <v>32</v>
      </c>
      <c r="AX295" s="13" t="s">
        <v>69</v>
      </c>
      <c r="AY295" s="218" t="s">
        <v>140</v>
      </c>
    </row>
    <row r="296" spans="2:65" s="12" customFormat="1" ht="11.25">
      <c r="B296" s="198"/>
      <c r="C296" s="199"/>
      <c r="D296" s="194" t="s">
        <v>153</v>
      </c>
      <c r="E296" s="200" t="s">
        <v>1</v>
      </c>
      <c r="F296" s="201" t="s">
        <v>365</v>
      </c>
      <c r="G296" s="199"/>
      <c r="H296" s="200" t="s">
        <v>1</v>
      </c>
      <c r="I296" s="202"/>
      <c r="J296" s="199"/>
      <c r="K296" s="199"/>
      <c r="L296" s="203"/>
      <c r="M296" s="204"/>
      <c r="N296" s="205"/>
      <c r="O296" s="205"/>
      <c r="P296" s="205"/>
      <c r="Q296" s="205"/>
      <c r="R296" s="205"/>
      <c r="S296" s="205"/>
      <c r="T296" s="206"/>
      <c r="AT296" s="207" t="s">
        <v>153</v>
      </c>
      <c r="AU296" s="207" t="s">
        <v>77</v>
      </c>
      <c r="AV296" s="12" t="s">
        <v>75</v>
      </c>
      <c r="AW296" s="12" t="s">
        <v>32</v>
      </c>
      <c r="AX296" s="12" t="s">
        <v>69</v>
      </c>
      <c r="AY296" s="207" t="s">
        <v>140</v>
      </c>
    </row>
    <row r="297" spans="2:65" s="12" customFormat="1" ht="11.25">
      <c r="B297" s="198"/>
      <c r="C297" s="199"/>
      <c r="D297" s="194" t="s">
        <v>153</v>
      </c>
      <c r="E297" s="200" t="s">
        <v>1</v>
      </c>
      <c r="F297" s="201" t="s">
        <v>1119</v>
      </c>
      <c r="G297" s="199"/>
      <c r="H297" s="200" t="s">
        <v>1</v>
      </c>
      <c r="I297" s="202"/>
      <c r="J297" s="199"/>
      <c r="K297" s="199"/>
      <c r="L297" s="203"/>
      <c r="M297" s="204"/>
      <c r="N297" s="205"/>
      <c r="O297" s="205"/>
      <c r="P297" s="205"/>
      <c r="Q297" s="205"/>
      <c r="R297" s="205"/>
      <c r="S297" s="205"/>
      <c r="T297" s="206"/>
      <c r="AT297" s="207" t="s">
        <v>153</v>
      </c>
      <c r="AU297" s="207" t="s">
        <v>77</v>
      </c>
      <c r="AV297" s="12" t="s">
        <v>75</v>
      </c>
      <c r="AW297" s="12" t="s">
        <v>32</v>
      </c>
      <c r="AX297" s="12" t="s">
        <v>69</v>
      </c>
      <c r="AY297" s="207" t="s">
        <v>140</v>
      </c>
    </row>
    <row r="298" spans="2:65" s="13" customFormat="1" ht="11.25">
      <c r="B298" s="208"/>
      <c r="C298" s="209"/>
      <c r="D298" s="194" t="s">
        <v>153</v>
      </c>
      <c r="E298" s="210" t="s">
        <v>1</v>
      </c>
      <c r="F298" s="211" t="s">
        <v>1133</v>
      </c>
      <c r="G298" s="209"/>
      <c r="H298" s="212">
        <v>-16.262</v>
      </c>
      <c r="I298" s="213"/>
      <c r="J298" s="209"/>
      <c r="K298" s="209"/>
      <c r="L298" s="214"/>
      <c r="M298" s="215"/>
      <c r="N298" s="216"/>
      <c r="O298" s="216"/>
      <c r="P298" s="216"/>
      <c r="Q298" s="216"/>
      <c r="R298" s="216"/>
      <c r="S298" s="216"/>
      <c r="T298" s="217"/>
      <c r="AT298" s="218" t="s">
        <v>153</v>
      </c>
      <c r="AU298" s="218" t="s">
        <v>77</v>
      </c>
      <c r="AV298" s="13" t="s">
        <v>77</v>
      </c>
      <c r="AW298" s="13" t="s">
        <v>32</v>
      </c>
      <c r="AX298" s="13" t="s">
        <v>69</v>
      </c>
      <c r="AY298" s="218" t="s">
        <v>140</v>
      </c>
    </row>
    <row r="299" spans="2:65" s="13" customFormat="1" ht="11.25">
      <c r="B299" s="208"/>
      <c r="C299" s="209"/>
      <c r="D299" s="194" t="s">
        <v>153</v>
      </c>
      <c r="E299" s="210" t="s">
        <v>1</v>
      </c>
      <c r="F299" s="211" t="s">
        <v>1134</v>
      </c>
      <c r="G299" s="209"/>
      <c r="H299" s="212">
        <v>-22.33</v>
      </c>
      <c r="I299" s="213"/>
      <c r="J299" s="209"/>
      <c r="K299" s="209"/>
      <c r="L299" s="214"/>
      <c r="M299" s="215"/>
      <c r="N299" s="216"/>
      <c r="O299" s="216"/>
      <c r="P299" s="216"/>
      <c r="Q299" s="216"/>
      <c r="R299" s="216"/>
      <c r="S299" s="216"/>
      <c r="T299" s="217"/>
      <c r="AT299" s="218" t="s">
        <v>153</v>
      </c>
      <c r="AU299" s="218" t="s">
        <v>77</v>
      </c>
      <c r="AV299" s="13" t="s">
        <v>77</v>
      </c>
      <c r="AW299" s="13" t="s">
        <v>32</v>
      </c>
      <c r="AX299" s="13" t="s">
        <v>69</v>
      </c>
      <c r="AY299" s="218" t="s">
        <v>140</v>
      </c>
    </row>
    <row r="300" spans="2:65" s="13" customFormat="1" ht="11.25">
      <c r="B300" s="208"/>
      <c r="C300" s="209"/>
      <c r="D300" s="194" t="s">
        <v>153</v>
      </c>
      <c r="E300" s="210" t="s">
        <v>1</v>
      </c>
      <c r="F300" s="211" t="s">
        <v>1135</v>
      </c>
      <c r="G300" s="209"/>
      <c r="H300" s="212">
        <v>-12.08</v>
      </c>
      <c r="I300" s="213"/>
      <c r="J300" s="209"/>
      <c r="K300" s="209"/>
      <c r="L300" s="214"/>
      <c r="M300" s="215"/>
      <c r="N300" s="216"/>
      <c r="O300" s="216"/>
      <c r="P300" s="216"/>
      <c r="Q300" s="216"/>
      <c r="R300" s="216"/>
      <c r="S300" s="216"/>
      <c r="T300" s="217"/>
      <c r="AT300" s="218" t="s">
        <v>153</v>
      </c>
      <c r="AU300" s="218" t="s">
        <v>77</v>
      </c>
      <c r="AV300" s="13" t="s">
        <v>77</v>
      </c>
      <c r="AW300" s="13" t="s">
        <v>32</v>
      </c>
      <c r="AX300" s="13" t="s">
        <v>69</v>
      </c>
      <c r="AY300" s="218" t="s">
        <v>140</v>
      </c>
    </row>
    <row r="301" spans="2:65" s="13" customFormat="1" ht="11.25">
      <c r="B301" s="208"/>
      <c r="C301" s="209"/>
      <c r="D301" s="194" t="s">
        <v>153</v>
      </c>
      <c r="E301" s="210" t="s">
        <v>1</v>
      </c>
      <c r="F301" s="211" t="s">
        <v>1136</v>
      </c>
      <c r="G301" s="209"/>
      <c r="H301" s="212">
        <v>-3.3</v>
      </c>
      <c r="I301" s="213"/>
      <c r="J301" s="209"/>
      <c r="K301" s="209"/>
      <c r="L301" s="214"/>
      <c r="M301" s="215"/>
      <c r="N301" s="216"/>
      <c r="O301" s="216"/>
      <c r="P301" s="216"/>
      <c r="Q301" s="216"/>
      <c r="R301" s="216"/>
      <c r="S301" s="216"/>
      <c r="T301" s="217"/>
      <c r="AT301" s="218" t="s">
        <v>153</v>
      </c>
      <c r="AU301" s="218" t="s">
        <v>77</v>
      </c>
      <c r="AV301" s="13" t="s">
        <v>77</v>
      </c>
      <c r="AW301" s="13" t="s">
        <v>32</v>
      </c>
      <c r="AX301" s="13" t="s">
        <v>69</v>
      </c>
      <c r="AY301" s="218" t="s">
        <v>140</v>
      </c>
    </row>
    <row r="302" spans="2:65" s="14" customFormat="1" ht="11.25">
      <c r="B302" s="219"/>
      <c r="C302" s="220"/>
      <c r="D302" s="194" t="s">
        <v>153</v>
      </c>
      <c r="E302" s="221" t="s">
        <v>1</v>
      </c>
      <c r="F302" s="222" t="s">
        <v>196</v>
      </c>
      <c r="G302" s="220"/>
      <c r="H302" s="223">
        <v>74.712000000000003</v>
      </c>
      <c r="I302" s="224"/>
      <c r="J302" s="220"/>
      <c r="K302" s="220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153</v>
      </c>
      <c r="AU302" s="229" t="s">
        <v>77</v>
      </c>
      <c r="AV302" s="14" t="s">
        <v>147</v>
      </c>
      <c r="AW302" s="14" t="s">
        <v>32</v>
      </c>
      <c r="AX302" s="14" t="s">
        <v>75</v>
      </c>
      <c r="AY302" s="229" t="s">
        <v>140</v>
      </c>
    </row>
    <row r="303" spans="2:65" s="13" customFormat="1" ht="11.25">
      <c r="B303" s="208"/>
      <c r="C303" s="209"/>
      <c r="D303" s="194" t="s">
        <v>153</v>
      </c>
      <c r="E303" s="209"/>
      <c r="F303" s="211" t="s">
        <v>1137</v>
      </c>
      <c r="G303" s="209"/>
      <c r="H303" s="212">
        <v>149.42400000000001</v>
      </c>
      <c r="I303" s="213"/>
      <c r="J303" s="209"/>
      <c r="K303" s="209"/>
      <c r="L303" s="214"/>
      <c r="M303" s="215"/>
      <c r="N303" s="216"/>
      <c r="O303" s="216"/>
      <c r="P303" s="216"/>
      <c r="Q303" s="216"/>
      <c r="R303" s="216"/>
      <c r="S303" s="216"/>
      <c r="T303" s="217"/>
      <c r="AT303" s="218" t="s">
        <v>153</v>
      </c>
      <c r="AU303" s="218" t="s">
        <v>77</v>
      </c>
      <c r="AV303" s="13" t="s">
        <v>77</v>
      </c>
      <c r="AW303" s="13" t="s">
        <v>4</v>
      </c>
      <c r="AX303" s="13" t="s">
        <v>75</v>
      </c>
      <c r="AY303" s="218" t="s">
        <v>140</v>
      </c>
    </row>
    <row r="304" spans="2:65" s="1" customFormat="1" ht="16.5" customHeight="1">
      <c r="B304" s="34"/>
      <c r="C304" s="182" t="s">
        <v>427</v>
      </c>
      <c r="D304" s="182" t="s">
        <v>142</v>
      </c>
      <c r="E304" s="183" t="s">
        <v>419</v>
      </c>
      <c r="F304" s="184" t="s">
        <v>420</v>
      </c>
      <c r="G304" s="185" t="s">
        <v>244</v>
      </c>
      <c r="H304" s="186">
        <v>29.516999999999999</v>
      </c>
      <c r="I304" s="187"/>
      <c r="J304" s="188">
        <f>ROUND(I304*H304,2)</f>
        <v>0</v>
      </c>
      <c r="K304" s="184" t="s">
        <v>146</v>
      </c>
      <c r="L304" s="38"/>
      <c r="M304" s="189" t="s">
        <v>1</v>
      </c>
      <c r="N304" s="190" t="s">
        <v>40</v>
      </c>
      <c r="O304" s="60"/>
      <c r="P304" s="191">
        <f>O304*H304</f>
        <v>0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AR304" s="17" t="s">
        <v>147</v>
      </c>
      <c r="AT304" s="17" t="s">
        <v>142</v>
      </c>
      <c r="AU304" s="17" t="s">
        <v>77</v>
      </c>
      <c r="AY304" s="17" t="s">
        <v>140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7" t="s">
        <v>75</v>
      </c>
      <c r="BK304" s="193">
        <f>ROUND(I304*H304,2)</f>
        <v>0</v>
      </c>
      <c r="BL304" s="17" t="s">
        <v>147</v>
      </c>
      <c r="BM304" s="17" t="s">
        <v>421</v>
      </c>
    </row>
    <row r="305" spans="2:65" s="1" customFormat="1" ht="19.5">
      <c r="B305" s="34"/>
      <c r="C305" s="35"/>
      <c r="D305" s="194" t="s">
        <v>149</v>
      </c>
      <c r="E305" s="35"/>
      <c r="F305" s="195" t="s">
        <v>422</v>
      </c>
      <c r="G305" s="35"/>
      <c r="H305" s="35"/>
      <c r="I305" s="112"/>
      <c r="J305" s="35"/>
      <c r="K305" s="35"/>
      <c r="L305" s="38"/>
      <c r="M305" s="196"/>
      <c r="N305" s="60"/>
      <c r="O305" s="60"/>
      <c r="P305" s="60"/>
      <c r="Q305" s="60"/>
      <c r="R305" s="60"/>
      <c r="S305" s="60"/>
      <c r="T305" s="61"/>
      <c r="AT305" s="17" t="s">
        <v>149</v>
      </c>
      <c r="AU305" s="17" t="s">
        <v>77</v>
      </c>
    </row>
    <row r="306" spans="2:65" s="1" customFormat="1" ht="19.5">
      <c r="B306" s="34"/>
      <c r="C306" s="35"/>
      <c r="D306" s="194" t="s">
        <v>151</v>
      </c>
      <c r="E306" s="35"/>
      <c r="F306" s="197" t="s">
        <v>1026</v>
      </c>
      <c r="G306" s="35"/>
      <c r="H306" s="35"/>
      <c r="I306" s="112"/>
      <c r="J306" s="35"/>
      <c r="K306" s="35"/>
      <c r="L306" s="38"/>
      <c r="M306" s="196"/>
      <c r="N306" s="60"/>
      <c r="O306" s="60"/>
      <c r="P306" s="60"/>
      <c r="Q306" s="60"/>
      <c r="R306" s="60"/>
      <c r="S306" s="60"/>
      <c r="T306" s="61"/>
      <c r="AT306" s="17" t="s">
        <v>151</v>
      </c>
      <c r="AU306" s="17" t="s">
        <v>77</v>
      </c>
    </row>
    <row r="307" spans="2:65" s="12" customFormat="1" ht="11.25">
      <c r="B307" s="198"/>
      <c r="C307" s="199"/>
      <c r="D307" s="194" t="s">
        <v>153</v>
      </c>
      <c r="E307" s="200" t="s">
        <v>1</v>
      </c>
      <c r="F307" s="201" t="s">
        <v>423</v>
      </c>
      <c r="G307" s="199"/>
      <c r="H307" s="200" t="s">
        <v>1</v>
      </c>
      <c r="I307" s="202"/>
      <c r="J307" s="199"/>
      <c r="K307" s="199"/>
      <c r="L307" s="203"/>
      <c r="M307" s="204"/>
      <c r="N307" s="205"/>
      <c r="O307" s="205"/>
      <c r="P307" s="205"/>
      <c r="Q307" s="205"/>
      <c r="R307" s="205"/>
      <c r="S307" s="205"/>
      <c r="T307" s="206"/>
      <c r="AT307" s="207" t="s">
        <v>153</v>
      </c>
      <c r="AU307" s="207" t="s">
        <v>77</v>
      </c>
      <c r="AV307" s="12" t="s">
        <v>75</v>
      </c>
      <c r="AW307" s="12" t="s">
        <v>32</v>
      </c>
      <c r="AX307" s="12" t="s">
        <v>69</v>
      </c>
      <c r="AY307" s="207" t="s">
        <v>140</v>
      </c>
    </row>
    <row r="308" spans="2:65" s="12" customFormat="1" ht="11.25">
      <c r="B308" s="198"/>
      <c r="C308" s="199"/>
      <c r="D308" s="194" t="s">
        <v>153</v>
      </c>
      <c r="E308" s="200" t="s">
        <v>1</v>
      </c>
      <c r="F308" s="201" t="s">
        <v>1069</v>
      </c>
      <c r="G308" s="199"/>
      <c r="H308" s="200" t="s">
        <v>1</v>
      </c>
      <c r="I308" s="202"/>
      <c r="J308" s="199"/>
      <c r="K308" s="199"/>
      <c r="L308" s="203"/>
      <c r="M308" s="204"/>
      <c r="N308" s="205"/>
      <c r="O308" s="205"/>
      <c r="P308" s="205"/>
      <c r="Q308" s="205"/>
      <c r="R308" s="205"/>
      <c r="S308" s="205"/>
      <c r="T308" s="206"/>
      <c r="AT308" s="207" t="s">
        <v>153</v>
      </c>
      <c r="AU308" s="207" t="s">
        <v>77</v>
      </c>
      <c r="AV308" s="12" t="s">
        <v>75</v>
      </c>
      <c r="AW308" s="12" t="s">
        <v>32</v>
      </c>
      <c r="AX308" s="12" t="s">
        <v>69</v>
      </c>
      <c r="AY308" s="207" t="s">
        <v>140</v>
      </c>
    </row>
    <row r="309" spans="2:65" s="13" customFormat="1" ht="11.25">
      <c r="B309" s="208"/>
      <c r="C309" s="209"/>
      <c r="D309" s="194" t="s">
        <v>153</v>
      </c>
      <c r="E309" s="210" t="s">
        <v>1</v>
      </c>
      <c r="F309" s="211" t="s">
        <v>1138</v>
      </c>
      <c r="G309" s="209"/>
      <c r="H309" s="212">
        <v>13.983000000000001</v>
      </c>
      <c r="I309" s="213"/>
      <c r="J309" s="209"/>
      <c r="K309" s="209"/>
      <c r="L309" s="214"/>
      <c r="M309" s="215"/>
      <c r="N309" s="216"/>
      <c r="O309" s="216"/>
      <c r="P309" s="216"/>
      <c r="Q309" s="216"/>
      <c r="R309" s="216"/>
      <c r="S309" s="216"/>
      <c r="T309" s="217"/>
      <c r="AT309" s="218" t="s">
        <v>153</v>
      </c>
      <c r="AU309" s="218" t="s">
        <v>77</v>
      </c>
      <c r="AV309" s="13" t="s">
        <v>77</v>
      </c>
      <c r="AW309" s="13" t="s">
        <v>32</v>
      </c>
      <c r="AX309" s="13" t="s">
        <v>69</v>
      </c>
      <c r="AY309" s="218" t="s">
        <v>140</v>
      </c>
    </row>
    <row r="310" spans="2:65" s="12" customFormat="1" ht="11.25">
      <c r="B310" s="198"/>
      <c r="C310" s="199"/>
      <c r="D310" s="194" t="s">
        <v>153</v>
      </c>
      <c r="E310" s="200" t="s">
        <v>1</v>
      </c>
      <c r="F310" s="201" t="s">
        <v>1139</v>
      </c>
      <c r="G310" s="199"/>
      <c r="H310" s="200" t="s">
        <v>1</v>
      </c>
      <c r="I310" s="202"/>
      <c r="J310" s="199"/>
      <c r="K310" s="199"/>
      <c r="L310" s="203"/>
      <c r="M310" s="204"/>
      <c r="N310" s="205"/>
      <c r="O310" s="205"/>
      <c r="P310" s="205"/>
      <c r="Q310" s="205"/>
      <c r="R310" s="205"/>
      <c r="S310" s="205"/>
      <c r="T310" s="206"/>
      <c r="AT310" s="207" t="s">
        <v>153</v>
      </c>
      <c r="AU310" s="207" t="s">
        <v>77</v>
      </c>
      <c r="AV310" s="12" t="s">
        <v>75</v>
      </c>
      <c r="AW310" s="12" t="s">
        <v>32</v>
      </c>
      <c r="AX310" s="12" t="s">
        <v>69</v>
      </c>
      <c r="AY310" s="207" t="s">
        <v>140</v>
      </c>
    </row>
    <row r="311" spans="2:65" s="13" customFormat="1" ht="11.25">
      <c r="B311" s="208"/>
      <c r="C311" s="209"/>
      <c r="D311" s="194" t="s">
        <v>153</v>
      </c>
      <c r="E311" s="210" t="s">
        <v>1</v>
      </c>
      <c r="F311" s="211" t="s">
        <v>1140</v>
      </c>
      <c r="G311" s="209"/>
      <c r="H311" s="212">
        <v>15.534000000000001</v>
      </c>
      <c r="I311" s="213"/>
      <c r="J311" s="209"/>
      <c r="K311" s="209"/>
      <c r="L311" s="214"/>
      <c r="M311" s="215"/>
      <c r="N311" s="216"/>
      <c r="O311" s="216"/>
      <c r="P311" s="216"/>
      <c r="Q311" s="216"/>
      <c r="R311" s="216"/>
      <c r="S311" s="216"/>
      <c r="T311" s="217"/>
      <c r="AT311" s="218" t="s">
        <v>153</v>
      </c>
      <c r="AU311" s="218" t="s">
        <v>77</v>
      </c>
      <c r="AV311" s="13" t="s">
        <v>77</v>
      </c>
      <c r="AW311" s="13" t="s">
        <v>32</v>
      </c>
      <c r="AX311" s="13" t="s">
        <v>69</v>
      </c>
      <c r="AY311" s="218" t="s">
        <v>140</v>
      </c>
    </row>
    <row r="312" spans="2:65" s="14" customFormat="1" ht="11.25">
      <c r="B312" s="219"/>
      <c r="C312" s="220"/>
      <c r="D312" s="194" t="s">
        <v>153</v>
      </c>
      <c r="E312" s="221" t="s">
        <v>1</v>
      </c>
      <c r="F312" s="222" t="s">
        <v>196</v>
      </c>
      <c r="G312" s="220"/>
      <c r="H312" s="223">
        <v>29.517000000000003</v>
      </c>
      <c r="I312" s="224"/>
      <c r="J312" s="220"/>
      <c r="K312" s="220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153</v>
      </c>
      <c r="AU312" s="229" t="s">
        <v>77</v>
      </c>
      <c r="AV312" s="14" t="s">
        <v>147</v>
      </c>
      <c r="AW312" s="14" t="s">
        <v>32</v>
      </c>
      <c r="AX312" s="14" t="s">
        <v>75</v>
      </c>
      <c r="AY312" s="229" t="s">
        <v>140</v>
      </c>
    </row>
    <row r="313" spans="2:65" s="1" customFormat="1" ht="16.5" customHeight="1">
      <c r="B313" s="34"/>
      <c r="C313" s="241" t="s">
        <v>433</v>
      </c>
      <c r="D313" s="241" t="s">
        <v>400</v>
      </c>
      <c r="E313" s="242" t="s">
        <v>428</v>
      </c>
      <c r="F313" s="243" t="s">
        <v>429</v>
      </c>
      <c r="G313" s="244" t="s">
        <v>372</v>
      </c>
      <c r="H313" s="245">
        <v>59.033999999999999</v>
      </c>
      <c r="I313" s="246"/>
      <c r="J313" s="247">
        <f>ROUND(I313*H313,2)</f>
        <v>0</v>
      </c>
      <c r="K313" s="243" t="s">
        <v>146</v>
      </c>
      <c r="L313" s="248"/>
      <c r="M313" s="249" t="s">
        <v>1</v>
      </c>
      <c r="N313" s="250" t="s">
        <v>40</v>
      </c>
      <c r="O313" s="60"/>
      <c r="P313" s="191">
        <f>O313*H313</f>
        <v>0</v>
      </c>
      <c r="Q313" s="191">
        <v>0.2</v>
      </c>
      <c r="R313" s="191">
        <f>Q313*H313</f>
        <v>11.806800000000001</v>
      </c>
      <c r="S313" s="191">
        <v>0</v>
      </c>
      <c r="T313" s="192">
        <f>S313*H313</f>
        <v>0</v>
      </c>
      <c r="AR313" s="17" t="s">
        <v>197</v>
      </c>
      <c r="AT313" s="17" t="s">
        <v>400</v>
      </c>
      <c r="AU313" s="17" t="s">
        <v>77</v>
      </c>
      <c r="AY313" s="17" t="s">
        <v>140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7" t="s">
        <v>75</v>
      </c>
      <c r="BK313" s="193">
        <f>ROUND(I313*H313,2)</f>
        <v>0</v>
      </c>
      <c r="BL313" s="17" t="s">
        <v>147</v>
      </c>
      <c r="BM313" s="17" t="s">
        <v>430</v>
      </c>
    </row>
    <row r="314" spans="2:65" s="1" customFormat="1" ht="11.25">
      <c r="B314" s="34"/>
      <c r="C314" s="35"/>
      <c r="D314" s="194" t="s">
        <v>149</v>
      </c>
      <c r="E314" s="35"/>
      <c r="F314" s="195" t="s">
        <v>431</v>
      </c>
      <c r="G314" s="35"/>
      <c r="H314" s="35"/>
      <c r="I314" s="112"/>
      <c r="J314" s="35"/>
      <c r="K314" s="35"/>
      <c r="L314" s="38"/>
      <c r="M314" s="196"/>
      <c r="N314" s="60"/>
      <c r="O314" s="60"/>
      <c r="P314" s="60"/>
      <c r="Q314" s="60"/>
      <c r="R314" s="60"/>
      <c r="S314" s="60"/>
      <c r="T314" s="61"/>
      <c r="AT314" s="17" t="s">
        <v>149</v>
      </c>
      <c r="AU314" s="17" t="s">
        <v>77</v>
      </c>
    </row>
    <row r="315" spans="2:65" s="13" customFormat="1" ht="11.25">
      <c r="B315" s="208"/>
      <c r="C315" s="209"/>
      <c r="D315" s="194" t="s">
        <v>153</v>
      </c>
      <c r="E315" s="209"/>
      <c r="F315" s="211" t="s">
        <v>1141</v>
      </c>
      <c r="G315" s="209"/>
      <c r="H315" s="212">
        <v>59.033999999999999</v>
      </c>
      <c r="I315" s="213"/>
      <c r="J315" s="209"/>
      <c r="K315" s="209"/>
      <c r="L315" s="214"/>
      <c r="M315" s="215"/>
      <c r="N315" s="216"/>
      <c r="O315" s="216"/>
      <c r="P315" s="216"/>
      <c r="Q315" s="216"/>
      <c r="R315" s="216"/>
      <c r="S315" s="216"/>
      <c r="T315" s="217"/>
      <c r="AT315" s="218" t="s">
        <v>153</v>
      </c>
      <c r="AU315" s="218" t="s">
        <v>77</v>
      </c>
      <c r="AV315" s="13" t="s">
        <v>77</v>
      </c>
      <c r="AW315" s="13" t="s">
        <v>4</v>
      </c>
      <c r="AX315" s="13" t="s">
        <v>75</v>
      </c>
      <c r="AY315" s="218" t="s">
        <v>140</v>
      </c>
    </row>
    <row r="316" spans="2:65" s="1" customFormat="1" ht="16.5" customHeight="1">
      <c r="B316" s="34"/>
      <c r="C316" s="182" t="s">
        <v>437</v>
      </c>
      <c r="D316" s="182" t="s">
        <v>142</v>
      </c>
      <c r="E316" s="183" t="s">
        <v>434</v>
      </c>
      <c r="F316" s="184" t="s">
        <v>435</v>
      </c>
      <c r="G316" s="185" t="s">
        <v>145</v>
      </c>
      <c r="H316" s="186">
        <v>34.54</v>
      </c>
      <c r="I316" s="187"/>
      <c r="J316" s="188">
        <f>ROUND(I316*H316,2)</f>
        <v>0</v>
      </c>
      <c r="K316" s="184" t="s">
        <v>1</v>
      </c>
      <c r="L316" s="38"/>
      <c r="M316" s="189" t="s">
        <v>1</v>
      </c>
      <c r="N316" s="190" t="s">
        <v>40</v>
      </c>
      <c r="O316" s="60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AR316" s="17" t="s">
        <v>147</v>
      </c>
      <c r="AT316" s="17" t="s">
        <v>142</v>
      </c>
      <c r="AU316" s="17" t="s">
        <v>77</v>
      </c>
      <c r="AY316" s="17" t="s">
        <v>140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7" t="s">
        <v>75</v>
      </c>
      <c r="BK316" s="193">
        <f>ROUND(I316*H316,2)</f>
        <v>0</v>
      </c>
      <c r="BL316" s="17" t="s">
        <v>147</v>
      </c>
      <c r="BM316" s="17" t="s">
        <v>436</v>
      </c>
    </row>
    <row r="317" spans="2:65" s="1" customFormat="1" ht="11.25">
      <c r="B317" s="34"/>
      <c r="C317" s="35"/>
      <c r="D317" s="194" t="s">
        <v>149</v>
      </c>
      <c r="E317" s="35"/>
      <c r="F317" s="195" t="s">
        <v>435</v>
      </c>
      <c r="G317" s="35"/>
      <c r="H317" s="35"/>
      <c r="I317" s="112"/>
      <c r="J317" s="35"/>
      <c r="K317" s="35"/>
      <c r="L317" s="38"/>
      <c r="M317" s="196"/>
      <c r="N317" s="60"/>
      <c r="O317" s="60"/>
      <c r="P317" s="60"/>
      <c r="Q317" s="60"/>
      <c r="R317" s="60"/>
      <c r="S317" s="60"/>
      <c r="T317" s="61"/>
      <c r="AT317" s="17" t="s">
        <v>149</v>
      </c>
      <c r="AU317" s="17" t="s">
        <v>77</v>
      </c>
    </row>
    <row r="318" spans="2:65" s="1" customFormat="1" ht="16.5" customHeight="1">
      <c r="B318" s="34"/>
      <c r="C318" s="182" t="s">
        <v>445</v>
      </c>
      <c r="D318" s="182" t="s">
        <v>142</v>
      </c>
      <c r="E318" s="183" t="s">
        <v>438</v>
      </c>
      <c r="F318" s="184" t="s">
        <v>439</v>
      </c>
      <c r="G318" s="185" t="s">
        <v>145</v>
      </c>
      <c r="H318" s="186">
        <v>34.54</v>
      </c>
      <c r="I318" s="187"/>
      <c r="J318" s="188">
        <f>ROUND(I318*H318,2)</f>
        <v>0</v>
      </c>
      <c r="K318" s="184" t="s">
        <v>146</v>
      </c>
      <c r="L318" s="38"/>
      <c r="M318" s="189" t="s">
        <v>1</v>
      </c>
      <c r="N318" s="190" t="s">
        <v>40</v>
      </c>
      <c r="O318" s="60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AR318" s="17" t="s">
        <v>147</v>
      </c>
      <c r="AT318" s="17" t="s">
        <v>142</v>
      </c>
      <c r="AU318" s="17" t="s">
        <v>77</v>
      </c>
      <c r="AY318" s="17" t="s">
        <v>140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7" t="s">
        <v>75</v>
      </c>
      <c r="BK318" s="193">
        <f>ROUND(I318*H318,2)</f>
        <v>0</v>
      </c>
      <c r="BL318" s="17" t="s">
        <v>147</v>
      </c>
      <c r="BM318" s="17" t="s">
        <v>440</v>
      </c>
    </row>
    <row r="319" spans="2:65" s="1" customFormat="1" ht="11.25">
      <c r="B319" s="34"/>
      <c r="C319" s="35"/>
      <c r="D319" s="194" t="s">
        <v>149</v>
      </c>
      <c r="E319" s="35"/>
      <c r="F319" s="195" t="s">
        <v>441</v>
      </c>
      <c r="G319" s="35"/>
      <c r="H319" s="35"/>
      <c r="I319" s="112"/>
      <c r="J319" s="35"/>
      <c r="K319" s="35"/>
      <c r="L319" s="38"/>
      <c r="M319" s="196"/>
      <c r="N319" s="60"/>
      <c r="O319" s="60"/>
      <c r="P319" s="60"/>
      <c r="Q319" s="60"/>
      <c r="R319" s="60"/>
      <c r="S319" s="60"/>
      <c r="T319" s="61"/>
      <c r="AT319" s="17" t="s">
        <v>149</v>
      </c>
      <c r="AU319" s="17" t="s">
        <v>77</v>
      </c>
    </row>
    <row r="320" spans="2:65" s="1" customFormat="1" ht="19.5">
      <c r="B320" s="34"/>
      <c r="C320" s="35"/>
      <c r="D320" s="194" t="s">
        <v>151</v>
      </c>
      <c r="E320" s="35"/>
      <c r="F320" s="197" t="s">
        <v>1026</v>
      </c>
      <c r="G320" s="35"/>
      <c r="H320" s="35"/>
      <c r="I320" s="112"/>
      <c r="J320" s="35"/>
      <c r="K320" s="35"/>
      <c r="L320" s="38"/>
      <c r="M320" s="196"/>
      <c r="N320" s="60"/>
      <c r="O320" s="60"/>
      <c r="P320" s="60"/>
      <c r="Q320" s="60"/>
      <c r="R320" s="60"/>
      <c r="S320" s="60"/>
      <c r="T320" s="61"/>
      <c r="AT320" s="17" t="s">
        <v>151</v>
      </c>
      <c r="AU320" s="17" t="s">
        <v>77</v>
      </c>
    </row>
    <row r="321" spans="2:65" s="12" customFormat="1" ht="11.25">
      <c r="B321" s="198"/>
      <c r="C321" s="199"/>
      <c r="D321" s="194" t="s">
        <v>153</v>
      </c>
      <c r="E321" s="200" t="s">
        <v>1</v>
      </c>
      <c r="F321" s="201" t="s">
        <v>1029</v>
      </c>
      <c r="G321" s="199"/>
      <c r="H321" s="200" t="s">
        <v>1</v>
      </c>
      <c r="I321" s="202"/>
      <c r="J321" s="199"/>
      <c r="K321" s="199"/>
      <c r="L321" s="203"/>
      <c r="M321" s="204"/>
      <c r="N321" s="205"/>
      <c r="O321" s="205"/>
      <c r="P321" s="205"/>
      <c r="Q321" s="205"/>
      <c r="R321" s="205"/>
      <c r="S321" s="205"/>
      <c r="T321" s="206"/>
      <c r="AT321" s="207" t="s">
        <v>153</v>
      </c>
      <c r="AU321" s="207" t="s">
        <v>77</v>
      </c>
      <c r="AV321" s="12" t="s">
        <v>75</v>
      </c>
      <c r="AW321" s="12" t="s">
        <v>32</v>
      </c>
      <c r="AX321" s="12" t="s">
        <v>69</v>
      </c>
      <c r="AY321" s="207" t="s">
        <v>140</v>
      </c>
    </row>
    <row r="322" spans="2:65" s="13" customFormat="1" ht="11.25">
      <c r="B322" s="208"/>
      <c r="C322" s="209"/>
      <c r="D322" s="194" t="s">
        <v>153</v>
      </c>
      <c r="E322" s="210" t="s">
        <v>1</v>
      </c>
      <c r="F322" s="211" t="s">
        <v>1142</v>
      </c>
      <c r="G322" s="209"/>
      <c r="H322" s="212">
        <v>9.24</v>
      </c>
      <c r="I322" s="213"/>
      <c r="J322" s="209"/>
      <c r="K322" s="209"/>
      <c r="L322" s="214"/>
      <c r="M322" s="215"/>
      <c r="N322" s="216"/>
      <c r="O322" s="216"/>
      <c r="P322" s="216"/>
      <c r="Q322" s="216"/>
      <c r="R322" s="216"/>
      <c r="S322" s="216"/>
      <c r="T322" s="217"/>
      <c r="AT322" s="218" t="s">
        <v>153</v>
      </c>
      <c r="AU322" s="218" t="s">
        <v>77</v>
      </c>
      <c r="AV322" s="13" t="s">
        <v>77</v>
      </c>
      <c r="AW322" s="13" t="s">
        <v>32</v>
      </c>
      <c r="AX322" s="13" t="s">
        <v>69</v>
      </c>
      <c r="AY322" s="218" t="s">
        <v>140</v>
      </c>
    </row>
    <row r="323" spans="2:65" s="13" customFormat="1" ht="11.25">
      <c r="B323" s="208"/>
      <c r="C323" s="209"/>
      <c r="D323" s="194" t="s">
        <v>153</v>
      </c>
      <c r="E323" s="210" t="s">
        <v>1</v>
      </c>
      <c r="F323" s="211" t="s">
        <v>1143</v>
      </c>
      <c r="G323" s="209"/>
      <c r="H323" s="212">
        <v>20.3</v>
      </c>
      <c r="I323" s="213"/>
      <c r="J323" s="209"/>
      <c r="K323" s="209"/>
      <c r="L323" s="214"/>
      <c r="M323" s="215"/>
      <c r="N323" s="216"/>
      <c r="O323" s="216"/>
      <c r="P323" s="216"/>
      <c r="Q323" s="216"/>
      <c r="R323" s="216"/>
      <c r="S323" s="216"/>
      <c r="T323" s="217"/>
      <c r="AT323" s="218" t="s">
        <v>153</v>
      </c>
      <c r="AU323" s="218" t="s">
        <v>77</v>
      </c>
      <c r="AV323" s="13" t="s">
        <v>77</v>
      </c>
      <c r="AW323" s="13" t="s">
        <v>32</v>
      </c>
      <c r="AX323" s="13" t="s">
        <v>69</v>
      </c>
      <c r="AY323" s="218" t="s">
        <v>140</v>
      </c>
    </row>
    <row r="324" spans="2:65" s="13" customFormat="1" ht="11.25">
      <c r="B324" s="208"/>
      <c r="C324" s="209"/>
      <c r="D324" s="194" t="s">
        <v>153</v>
      </c>
      <c r="E324" s="210" t="s">
        <v>1</v>
      </c>
      <c r="F324" s="211" t="s">
        <v>1144</v>
      </c>
      <c r="G324" s="209"/>
      <c r="H324" s="212">
        <v>4</v>
      </c>
      <c r="I324" s="213"/>
      <c r="J324" s="209"/>
      <c r="K324" s="209"/>
      <c r="L324" s="214"/>
      <c r="M324" s="215"/>
      <c r="N324" s="216"/>
      <c r="O324" s="216"/>
      <c r="P324" s="216"/>
      <c r="Q324" s="216"/>
      <c r="R324" s="216"/>
      <c r="S324" s="216"/>
      <c r="T324" s="217"/>
      <c r="AT324" s="218" t="s">
        <v>153</v>
      </c>
      <c r="AU324" s="218" t="s">
        <v>77</v>
      </c>
      <c r="AV324" s="13" t="s">
        <v>77</v>
      </c>
      <c r="AW324" s="13" t="s">
        <v>32</v>
      </c>
      <c r="AX324" s="13" t="s">
        <v>69</v>
      </c>
      <c r="AY324" s="218" t="s">
        <v>140</v>
      </c>
    </row>
    <row r="325" spans="2:65" s="13" customFormat="1" ht="11.25">
      <c r="B325" s="208"/>
      <c r="C325" s="209"/>
      <c r="D325" s="194" t="s">
        <v>153</v>
      </c>
      <c r="E325" s="210" t="s">
        <v>1</v>
      </c>
      <c r="F325" s="211" t="s">
        <v>1145</v>
      </c>
      <c r="G325" s="209"/>
      <c r="H325" s="212">
        <v>1</v>
      </c>
      <c r="I325" s="213"/>
      <c r="J325" s="209"/>
      <c r="K325" s="209"/>
      <c r="L325" s="214"/>
      <c r="M325" s="215"/>
      <c r="N325" s="216"/>
      <c r="O325" s="216"/>
      <c r="P325" s="216"/>
      <c r="Q325" s="216"/>
      <c r="R325" s="216"/>
      <c r="S325" s="216"/>
      <c r="T325" s="217"/>
      <c r="AT325" s="218" t="s">
        <v>153</v>
      </c>
      <c r="AU325" s="218" t="s">
        <v>77</v>
      </c>
      <c r="AV325" s="13" t="s">
        <v>77</v>
      </c>
      <c r="AW325" s="13" t="s">
        <v>32</v>
      </c>
      <c r="AX325" s="13" t="s">
        <v>69</v>
      </c>
      <c r="AY325" s="218" t="s">
        <v>140</v>
      </c>
    </row>
    <row r="326" spans="2:65" s="14" customFormat="1" ht="11.25">
      <c r="B326" s="219"/>
      <c r="C326" s="220"/>
      <c r="D326" s="194" t="s">
        <v>153</v>
      </c>
      <c r="E326" s="221" t="s">
        <v>1</v>
      </c>
      <c r="F326" s="222" t="s">
        <v>196</v>
      </c>
      <c r="G326" s="220"/>
      <c r="H326" s="223">
        <v>34.54</v>
      </c>
      <c r="I326" s="224"/>
      <c r="J326" s="220"/>
      <c r="K326" s="220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153</v>
      </c>
      <c r="AU326" s="229" t="s">
        <v>77</v>
      </c>
      <c r="AV326" s="14" t="s">
        <v>147</v>
      </c>
      <c r="AW326" s="14" t="s">
        <v>32</v>
      </c>
      <c r="AX326" s="14" t="s">
        <v>75</v>
      </c>
      <c r="AY326" s="229" t="s">
        <v>140</v>
      </c>
    </row>
    <row r="327" spans="2:65" s="11" customFormat="1" ht="22.9" customHeight="1">
      <c r="B327" s="166"/>
      <c r="C327" s="167"/>
      <c r="D327" s="168" t="s">
        <v>68</v>
      </c>
      <c r="E327" s="180" t="s">
        <v>77</v>
      </c>
      <c r="F327" s="180" t="s">
        <v>444</v>
      </c>
      <c r="G327" s="167"/>
      <c r="H327" s="167"/>
      <c r="I327" s="170"/>
      <c r="J327" s="181">
        <f>BK327</f>
        <v>0</v>
      </c>
      <c r="K327" s="167"/>
      <c r="L327" s="172"/>
      <c r="M327" s="173"/>
      <c r="N327" s="174"/>
      <c r="O327" s="174"/>
      <c r="P327" s="175">
        <f>SUM(P328:P348)</f>
        <v>0</v>
      </c>
      <c r="Q327" s="174"/>
      <c r="R327" s="175">
        <f>SUM(R328:R348)</f>
        <v>7.5726660000000008</v>
      </c>
      <c r="S327" s="174"/>
      <c r="T327" s="176">
        <f>SUM(T328:T348)</f>
        <v>0</v>
      </c>
      <c r="AR327" s="177" t="s">
        <v>75</v>
      </c>
      <c r="AT327" s="178" t="s">
        <v>68</v>
      </c>
      <c r="AU327" s="178" t="s">
        <v>75</v>
      </c>
      <c r="AY327" s="177" t="s">
        <v>140</v>
      </c>
      <c r="BK327" s="179">
        <f>SUM(BK328:BK348)</f>
        <v>0</v>
      </c>
    </row>
    <row r="328" spans="2:65" s="1" customFormat="1" ht="16.5" customHeight="1">
      <c r="B328" s="34"/>
      <c r="C328" s="182" t="s">
        <v>453</v>
      </c>
      <c r="D328" s="182" t="s">
        <v>142</v>
      </c>
      <c r="E328" s="183" t="s">
        <v>446</v>
      </c>
      <c r="F328" s="184" t="s">
        <v>447</v>
      </c>
      <c r="G328" s="185" t="s">
        <v>200</v>
      </c>
      <c r="H328" s="186">
        <v>13.8</v>
      </c>
      <c r="I328" s="187"/>
      <c r="J328" s="188">
        <f>ROUND(I328*H328,2)</f>
        <v>0</v>
      </c>
      <c r="K328" s="184" t="s">
        <v>146</v>
      </c>
      <c r="L328" s="38"/>
      <c r="M328" s="189" t="s">
        <v>1</v>
      </c>
      <c r="N328" s="190" t="s">
        <v>40</v>
      </c>
      <c r="O328" s="60"/>
      <c r="P328" s="191">
        <f>O328*H328</f>
        <v>0</v>
      </c>
      <c r="Q328" s="191">
        <v>0.22656999999999999</v>
      </c>
      <c r="R328" s="191">
        <f>Q328*H328</f>
        <v>3.1266660000000002</v>
      </c>
      <c r="S328" s="191">
        <v>0</v>
      </c>
      <c r="T328" s="192">
        <f>S328*H328</f>
        <v>0</v>
      </c>
      <c r="AR328" s="17" t="s">
        <v>147</v>
      </c>
      <c r="AT328" s="17" t="s">
        <v>142</v>
      </c>
      <c r="AU328" s="17" t="s">
        <v>77</v>
      </c>
      <c r="AY328" s="17" t="s">
        <v>140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7" t="s">
        <v>75</v>
      </c>
      <c r="BK328" s="193">
        <f>ROUND(I328*H328,2)</f>
        <v>0</v>
      </c>
      <c r="BL328" s="17" t="s">
        <v>147</v>
      </c>
      <c r="BM328" s="17" t="s">
        <v>448</v>
      </c>
    </row>
    <row r="329" spans="2:65" s="1" customFormat="1" ht="19.5">
      <c r="B329" s="34"/>
      <c r="C329" s="35"/>
      <c r="D329" s="194" t="s">
        <v>149</v>
      </c>
      <c r="E329" s="35"/>
      <c r="F329" s="195" t="s">
        <v>449</v>
      </c>
      <c r="G329" s="35"/>
      <c r="H329" s="35"/>
      <c r="I329" s="112"/>
      <c r="J329" s="35"/>
      <c r="K329" s="35"/>
      <c r="L329" s="38"/>
      <c r="M329" s="196"/>
      <c r="N329" s="60"/>
      <c r="O329" s="60"/>
      <c r="P329" s="60"/>
      <c r="Q329" s="60"/>
      <c r="R329" s="60"/>
      <c r="S329" s="60"/>
      <c r="T329" s="61"/>
      <c r="AT329" s="17" t="s">
        <v>149</v>
      </c>
      <c r="AU329" s="17" t="s">
        <v>77</v>
      </c>
    </row>
    <row r="330" spans="2:65" s="1" customFormat="1" ht="19.5">
      <c r="B330" s="34"/>
      <c r="C330" s="35"/>
      <c r="D330" s="194" t="s">
        <v>151</v>
      </c>
      <c r="E330" s="35"/>
      <c r="F330" s="197" t="s">
        <v>1026</v>
      </c>
      <c r="G330" s="35"/>
      <c r="H330" s="35"/>
      <c r="I330" s="112"/>
      <c r="J330" s="35"/>
      <c r="K330" s="35"/>
      <c r="L330" s="38"/>
      <c r="M330" s="196"/>
      <c r="N330" s="60"/>
      <c r="O330" s="60"/>
      <c r="P330" s="60"/>
      <c r="Q330" s="60"/>
      <c r="R330" s="60"/>
      <c r="S330" s="60"/>
      <c r="T330" s="61"/>
      <c r="AT330" s="17" t="s">
        <v>151</v>
      </c>
      <c r="AU330" s="17" t="s">
        <v>77</v>
      </c>
    </row>
    <row r="331" spans="2:65" s="13" customFormat="1" ht="11.25">
      <c r="B331" s="208"/>
      <c r="C331" s="209"/>
      <c r="D331" s="194" t="s">
        <v>153</v>
      </c>
      <c r="E331" s="210" t="s">
        <v>1</v>
      </c>
      <c r="F331" s="211" t="s">
        <v>1146</v>
      </c>
      <c r="G331" s="209"/>
      <c r="H331" s="212">
        <v>13.8</v>
      </c>
      <c r="I331" s="213"/>
      <c r="J331" s="209"/>
      <c r="K331" s="209"/>
      <c r="L331" s="214"/>
      <c r="M331" s="215"/>
      <c r="N331" s="216"/>
      <c r="O331" s="216"/>
      <c r="P331" s="216"/>
      <c r="Q331" s="216"/>
      <c r="R331" s="216"/>
      <c r="S331" s="216"/>
      <c r="T331" s="217"/>
      <c r="AT331" s="218" t="s">
        <v>153</v>
      </c>
      <c r="AU331" s="218" t="s">
        <v>77</v>
      </c>
      <c r="AV331" s="13" t="s">
        <v>77</v>
      </c>
      <c r="AW331" s="13" t="s">
        <v>32</v>
      </c>
      <c r="AX331" s="13" t="s">
        <v>75</v>
      </c>
      <c r="AY331" s="218" t="s">
        <v>140</v>
      </c>
    </row>
    <row r="332" spans="2:65" s="1" customFormat="1" ht="16.5" customHeight="1">
      <c r="B332" s="34"/>
      <c r="C332" s="182" t="s">
        <v>462</v>
      </c>
      <c r="D332" s="182" t="s">
        <v>142</v>
      </c>
      <c r="E332" s="183" t="s">
        <v>454</v>
      </c>
      <c r="F332" s="184" t="s">
        <v>455</v>
      </c>
      <c r="G332" s="185" t="s">
        <v>145</v>
      </c>
      <c r="H332" s="186">
        <v>53.35</v>
      </c>
      <c r="I332" s="187"/>
      <c r="J332" s="188">
        <f>ROUND(I332*H332,2)</f>
        <v>0</v>
      </c>
      <c r="K332" s="184" t="s">
        <v>146</v>
      </c>
      <c r="L332" s="38"/>
      <c r="M332" s="189" t="s">
        <v>1</v>
      </c>
      <c r="N332" s="190" t="s">
        <v>40</v>
      </c>
      <c r="O332" s="60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AR332" s="17" t="s">
        <v>147</v>
      </c>
      <c r="AT332" s="17" t="s">
        <v>142</v>
      </c>
      <c r="AU332" s="17" t="s">
        <v>77</v>
      </c>
      <c r="AY332" s="17" t="s">
        <v>140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7" t="s">
        <v>75</v>
      </c>
      <c r="BK332" s="193">
        <f>ROUND(I332*H332,2)</f>
        <v>0</v>
      </c>
      <c r="BL332" s="17" t="s">
        <v>147</v>
      </c>
      <c r="BM332" s="17" t="s">
        <v>456</v>
      </c>
    </row>
    <row r="333" spans="2:65" s="1" customFormat="1" ht="19.5">
      <c r="B333" s="34"/>
      <c r="C333" s="35"/>
      <c r="D333" s="194" t="s">
        <v>149</v>
      </c>
      <c r="E333" s="35"/>
      <c r="F333" s="195" t="s">
        <v>457</v>
      </c>
      <c r="G333" s="35"/>
      <c r="H333" s="35"/>
      <c r="I333" s="112"/>
      <c r="J333" s="35"/>
      <c r="K333" s="35"/>
      <c r="L333" s="38"/>
      <c r="M333" s="196"/>
      <c r="N333" s="60"/>
      <c r="O333" s="60"/>
      <c r="P333" s="60"/>
      <c r="Q333" s="60"/>
      <c r="R333" s="60"/>
      <c r="S333" s="60"/>
      <c r="T333" s="61"/>
      <c r="AT333" s="17" t="s">
        <v>149</v>
      </c>
      <c r="AU333" s="17" t="s">
        <v>77</v>
      </c>
    </row>
    <row r="334" spans="2:65" s="1" customFormat="1" ht="19.5">
      <c r="B334" s="34"/>
      <c r="C334" s="35"/>
      <c r="D334" s="194" t="s">
        <v>151</v>
      </c>
      <c r="E334" s="35"/>
      <c r="F334" s="197" t="s">
        <v>1026</v>
      </c>
      <c r="G334" s="35"/>
      <c r="H334" s="35"/>
      <c r="I334" s="112"/>
      <c r="J334" s="35"/>
      <c r="K334" s="35"/>
      <c r="L334" s="38"/>
      <c r="M334" s="196"/>
      <c r="N334" s="60"/>
      <c r="O334" s="60"/>
      <c r="P334" s="60"/>
      <c r="Q334" s="60"/>
      <c r="R334" s="60"/>
      <c r="S334" s="60"/>
      <c r="T334" s="61"/>
      <c r="AT334" s="17" t="s">
        <v>151</v>
      </c>
      <c r="AU334" s="17" t="s">
        <v>77</v>
      </c>
    </row>
    <row r="335" spans="2:65" s="12" customFormat="1" ht="11.25">
      <c r="B335" s="198"/>
      <c r="C335" s="199"/>
      <c r="D335" s="194" t="s">
        <v>153</v>
      </c>
      <c r="E335" s="200" t="s">
        <v>1</v>
      </c>
      <c r="F335" s="201" t="s">
        <v>1069</v>
      </c>
      <c r="G335" s="199"/>
      <c r="H335" s="200" t="s">
        <v>1</v>
      </c>
      <c r="I335" s="202"/>
      <c r="J335" s="199"/>
      <c r="K335" s="199"/>
      <c r="L335" s="203"/>
      <c r="M335" s="204"/>
      <c r="N335" s="205"/>
      <c r="O335" s="205"/>
      <c r="P335" s="205"/>
      <c r="Q335" s="205"/>
      <c r="R335" s="205"/>
      <c r="S335" s="205"/>
      <c r="T335" s="206"/>
      <c r="AT335" s="207" t="s">
        <v>153</v>
      </c>
      <c r="AU335" s="207" t="s">
        <v>77</v>
      </c>
      <c r="AV335" s="12" t="s">
        <v>75</v>
      </c>
      <c r="AW335" s="12" t="s">
        <v>32</v>
      </c>
      <c r="AX335" s="12" t="s">
        <v>69</v>
      </c>
      <c r="AY335" s="207" t="s">
        <v>140</v>
      </c>
    </row>
    <row r="336" spans="2:65" s="13" customFormat="1" ht="11.25">
      <c r="B336" s="208"/>
      <c r="C336" s="209"/>
      <c r="D336" s="194" t="s">
        <v>153</v>
      </c>
      <c r="E336" s="210" t="s">
        <v>1</v>
      </c>
      <c r="F336" s="211" t="s">
        <v>1147</v>
      </c>
      <c r="G336" s="209"/>
      <c r="H336" s="212">
        <v>24.728000000000002</v>
      </c>
      <c r="I336" s="213"/>
      <c r="J336" s="209"/>
      <c r="K336" s="209"/>
      <c r="L336" s="214"/>
      <c r="M336" s="215"/>
      <c r="N336" s="216"/>
      <c r="O336" s="216"/>
      <c r="P336" s="216"/>
      <c r="Q336" s="216"/>
      <c r="R336" s="216"/>
      <c r="S336" s="216"/>
      <c r="T336" s="217"/>
      <c r="AT336" s="218" t="s">
        <v>153</v>
      </c>
      <c r="AU336" s="218" t="s">
        <v>77</v>
      </c>
      <c r="AV336" s="13" t="s">
        <v>77</v>
      </c>
      <c r="AW336" s="13" t="s">
        <v>32</v>
      </c>
      <c r="AX336" s="13" t="s">
        <v>69</v>
      </c>
      <c r="AY336" s="218" t="s">
        <v>140</v>
      </c>
    </row>
    <row r="337" spans="2:65" s="12" customFormat="1" ht="11.25">
      <c r="B337" s="198"/>
      <c r="C337" s="199"/>
      <c r="D337" s="194" t="s">
        <v>153</v>
      </c>
      <c r="E337" s="200" t="s">
        <v>1</v>
      </c>
      <c r="F337" s="201" t="s">
        <v>1139</v>
      </c>
      <c r="G337" s="199"/>
      <c r="H337" s="200" t="s">
        <v>1</v>
      </c>
      <c r="I337" s="202"/>
      <c r="J337" s="199"/>
      <c r="K337" s="199"/>
      <c r="L337" s="203"/>
      <c r="M337" s="204"/>
      <c r="N337" s="205"/>
      <c r="O337" s="205"/>
      <c r="P337" s="205"/>
      <c r="Q337" s="205"/>
      <c r="R337" s="205"/>
      <c r="S337" s="205"/>
      <c r="T337" s="206"/>
      <c r="AT337" s="207" t="s">
        <v>153</v>
      </c>
      <c r="AU337" s="207" t="s">
        <v>77</v>
      </c>
      <c r="AV337" s="12" t="s">
        <v>75</v>
      </c>
      <c r="AW337" s="12" t="s">
        <v>32</v>
      </c>
      <c r="AX337" s="12" t="s">
        <v>69</v>
      </c>
      <c r="AY337" s="207" t="s">
        <v>140</v>
      </c>
    </row>
    <row r="338" spans="2:65" s="13" customFormat="1" ht="11.25">
      <c r="B338" s="208"/>
      <c r="C338" s="209"/>
      <c r="D338" s="194" t="s">
        <v>153</v>
      </c>
      <c r="E338" s="210" t="s">
        <v>1</v>
      </c>
      <c r="F338" s="211" t="s">
        <v>1148</v>
      </c>
      <c r="G338" s="209"/>
      <c r="H338" s="212">
        <v>28.622</v>
      </c>
      <c r="I338" s="213"/>
      <c r="J338" s="209"/>
      <c r="K338" s="209"/>
      <c r="L338" s="214"/>
      <c r="M338" s="215"/>
      <c r="N338" s="216"/>
      <c r="O338" s="216"/>
      <c r="P338" s="216"/>
      <c r="Q338" s="216"/>
      <c r="R338" s="216"/>
      <c r="S338" s="216"/>
      <c r="T338" s="217"/>
      <c r="AT338" s="218" t="s">
        <v>153</v>
      </c>
      <c r="AU338" s="218" t="s">
        <v>77</v>
      </c>
      <c r="AV338" s="13" t="s">
        <v>77</v>
      </c>
      <c r="AW338" s="13" t="s">
        <v>32</v>
      </c>
      <c r="AX338" s="13" t="s">
        <v>69</v>
      </c>
      <c r="AY338" s="218" t="s">
        <v>140</v>
      </c>
    </row>
    <row r="339" spans="2:65" s="14" customFormat="1" ht="11.25">
      <c r="B339" s="219"/>
      <c r="C339" s="220"/>
      <c r="D339" s="194" t="s">
        <v>153</v>
      </c>
      <c r="E339" s="221" t="s">
        <v>1</v>
      </c>
      <c r="F339" s="222" t="s">
        <v>196</v>
      </c>
      <c r="G339" s="220"/>
      <c r="H339" s="223">
        <v>53.35</v>
      </c>
      <c r="I339" s="224"/>
      <c r="J339" s="220"/>
      <c r="K339" s="220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153</v>
      </c>
      <c r="AU339" s="229" t="s">
        <v>77</v>
      </c>
      <c r="AV339" s="14" t="s">
        <v>147</v>
      </c>
      <c r="AW339" s="14" t="s">
        <v>32</v>
      </c>
      <c r="AX339" s="14" t="s">
        <v>75</v>
      </c>
      <c r="AY339" s="229" t="s">
        <v>140</v>
      </c>
    </row>
    <row r="340" spans="2:65" s="1" customFormat="1" ht="16.5" customHeight="1">
      <c r="B340" s="34"/>
      <c r="C340" s="182" t="s">
        <v>468</v>
      </c>
      <c r="D340" s="182" t="s">
        <v>142</v>
      </c>
      <c r="E340" s="183" t="s">
        <v>1149</v>
      </c>
      <c r="F340" s="184" t="s">
        <v>1150</v>
      </c>
      <c r="G340" s="185" t="s">
        <v>207</v>
      </c>
      <c r="H340" s="186">
        <v>2</v>
      </c>
      <c r="I340" s="187"/>
      <c r="J340" s="188">
        <f>ROUND(I340*H340,2)</f>
        <v>0</v>
      </c>
      <c r="K340" s="184" t="s">
        <v>1</v>
      </c>
      <c r="L340" s="38"/>
      <c r="M340" s="189" t="s">
        <v>1</v>
      </c>
      <c r="N340" s="190" t="s">
        <v>40</v>
      </c>
      <c r="O340" s="60"/>
      <c r="P340" s="191">
        <f>O340*H340</f>
        <v>0</v>
      </c>
      <c r="Q340" s="191">
        <v>0.108</v>
      </c>
      <c r="R340" s="191">
        <f>Q340*H340</f>
        <v>0.216</v>
      </c>
      <c r="S340" s="191">
        <v>0</v>
      </c>
      <c r="T340" s="192">
        <f>S340*H340</f>
        <v>0</v>
      </c>
      <c r="AR340" s="17" t="s">
        <v>147</v>
      </c>
      <c r="AT340" s="17" t="s">
        <v>142</v>
      </c>
      <c r="AU340" s="17" t="s">
        <v>77</v>
      </c>
      <c r="AY340" s="17" t="s">
        <v>140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7" t="s">
        <v>75</v>
      </c>
      <c r="BK340" s="193">
        <f>ROUND(I340*H340,2)</f>
        <v>0</v>
      </c>
      <c r="BL340" s="17" t="s">
        <v>147</v>
      </c>
      <c r="BM340" s="17" t="s">
        <v>1151</v>
      </c>
    </row>
    <row r="341" spans="2:65" s="1" customFormat="1" ht="11.25">
      <c r="B341" s="34"/>
      <c r="C341" s="35"/>
      <c r="D341" s="194" t="s">
        <v>149</v>
      </c>
      <c r="E341" s="35"/>
      <c r="F341" s="195" t="s">
        <v>1152</v>
      </c>
      <c r="G341" s="35"/>
      <c r="H341" s="35"/>
      <c r="I341" s="112"/>
      <c r="J341" s="35"/>
      <c r="K341" s="35"/>
      <c r="L341" s="38"/>
      <c r="M341" s="196"/>
      <c r="N341" s="60"/>
      <c r="O341" s="60"/>
      <c r="P341" s="60"/>
      <c r="Q341" s="60"/>
      <c r="R341" s="60"/>
      <c r="S341" s="60"/>
      <c r="T341" s="61"/>
      <c r="AT341" s="17" t="s">
        <v>149</v>
      </c>
      <c r="AU341" s="17" t="s">
        <v>77</v>
      </c>
    </row>
    <row r="342" spans="2:65" s="1" customFormat="1" ht="19.5">
      <c r="B342" s="34"/>
      <c r="C342" s="35"/>
      <c r="D342" s="194" t="s">
        <v>151</v>
      </c>
      <c r="E342" s="35"/>
      <c r="F342" s="197" t="s">
        <v>1026</v>
      </c>
      <c r="G342" s="35"/>
      <c r="H342" s="35"/>
      <c r="I342" s="112"/>
      <c r="J342" s="35"/>
      <c r="K342" s="35"/>
      <c r="L342" s="38"/>
      <c r="M342" s="196"/>
      <c r="N342" s="60"/>
      <c r="O342" s="60"/>
      <c r="P342" s="60"/>
      <c r="Q342" s="60"/>
      <c r="R342" s="60"/>
      <c r="S342" s="60"/>
      <c r="T342" s="61"/>
      <c r="AT342" s="17" t="s">
        <v>151</v>
      </c>
      <c r="AU342" s="17" t="s">
        <v>77</v>
      </c>
    </row>
    <row r="343" spans="2:65" s="12" customFormat="1" ht="11.25">
      <c r="B343" s="198"/>
      <c r="C343" s="199"/>
      <c r="D343" s="194" t="s">
        <v>153</v>
      </c>
      <c r="E343" s="200" t="s">
        <v>1</v>
      </c>
      <c r="F343" s="201" t="s">
        <v>1153</v>
      </c>
      <c r="G343" s="199"/>
      <c r="H343" s="200" t="s">
        <v>1</v>
      </c>
      <c r="I343" s="202"/>
      <c r="J343" s="199"/>
      <c r="K343" s="199"/>
      <c r="L343" s="203"/>
      <c r="M343" s="204"/>
      <c r="N343" s="205"/>
      <c r="O343" s="205"/>
      <c r="P343" s="205"/>
      <c r="Q343" s="205"/>
      <c r="R343" s="205"/>
      <c r="S343" s="205"/>
      <c r="T343" s="206"/>
      <c r="AT343" s="207" t="s">
        <v>153</v>
      </c>
      <c r="AU343" s="207" t="s">
        <v>77</v>
      </c>
      <c r="AV343" s="12" t="s">
        <v>75</v>
      </c>
      <c r="AW343" s="12" t="s">
        <v>32</v>
      </c>
      <c r="AX343" s="12" t="s">
        <v>69</v>
      </c>
      <c r="AY343" s="207" t="s">
        <v>140</v>
      </c>
    </row>
    <row r="344" spans="2:65" s="13" customFormat="1" ht="11.25">
      <c r="B344" s="208"/>
      <c r="C344" s="209"/>
      <c r="D344" s="194" t="s">
        <v>153</v>
      </c>
      <c r="E344" s="210" t="s">
        <v>1</v>
      </c>
      <c r="F344" s="211" t="s">
        <v>1154</v>
      </c>
      <c r="G344" s="209"/>
      <c r="H344" s="212">
        <v>2</v>
      </c>
      <c r="I344" s="213"/>
      <c r="J344" s="209"/>
      <c r="K344" s="209"/>
      <c r="L344" s="214"/>
      <c r="M344" s="215"/>
      <c r="N344" s="216"/>
      <c r="O344" s="216"/>
      <c r="P344" s="216"/>
      <c r="Q344" s="216"/>
      <c r="R344" s="216"/>
      <c r="S344" s="216"/>
      <c r="T344" s="217"/>
      <c r="AT344" s="218" t="s">
        <v>153</v>
      </c>
      <c r="AU344" s="218" t="s">
        <v>77</v>
      </c>
      <c r="AV344" s="13" t="s">
        <v>77</v>
      </c>
      <c r="AW344" s="13" t="s">
        <v>32</v>
      </c>
      <c r="AX344" s="13" t="s">
        <v>75</v>
      </c>
      <c r="AY344" s="218" t="s">
        <v>140</v>
      </c>
    </row>
    <row r="345" spans="2:65" s="1" customFormat="1" ht="16.5" customHeight="1">
      <c r="B345" s="34"/>
      <c r="C345" s="241" t="s">
        <v>474</v>
      </c>
      <c r="D345" s="241" t="s">
        <v>400</v>
      </c>
      <c r="E345" s="242" t="s">
        <v>1155</v>
      </c>
      <c r="F345" s="243" t="s">
        <v>1156</v>
      </c>
      <c r="G345" s="244" t="s">
        <v>583</v>
      </c>
      <c r="H345" s="245">
        <v>2</v>
      </c>
      <c r="I345" s="246"/>
      <c r="J345" s="247">
        <f>ROUND(I345*H345,2)</f>
        <v>0</v>
      </c>
      <c r="K345" s="243" t="s">
        <v>146</v>
      </c>
      <c r="L345" s="248"/>
      <c r="M345" s="249" t="s">
        <v>1</v>
      </c>
      <c r="N345" s="250" t="s">
        <v>40</v>
      </c>
      <c r="O345" s="60"/>
      <c r="P345" s="191">
        <f>O345*H345</f>
        <v>0</v>
      </c>
      <c r="Q345" s="191">
        <v>2.1150000000000002</v>
      </c>
      <c r="R345" s="191">
        <f>Q345*H345</f>
        <v>4.2300000000000004</v>
      </c>
      <c r="S345" s="191">
        <v>0</v>
      </c>
      <c r="T345" s="192">
        <f>S345*H345</f>
        <v>0</v>
      </c>
      <c r="AR345" s="17" t="s">
        <v>197</v>
      </c>
      <c r="AT345" s="17" t="s">
        <v>400</v>
      </c>
      <c r="AU345" s="17" t="s">
        <v>77</v>
      </c>
      <c r="AY345" s="17" t="s">
        <v>140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7" t="s">
        <v>75</v>
      </c>
      <c r="BK345" s="193">
        <f>ROUND(I345*H345,2)</f>
        <v>0</v>
      </c>
      <c r="BL345" s="17" t="s">
        <v>147</v>
      </c>
      <c r="BM345" s="17" t="s">
        <v>1157</v>
      </c>
    </row>
    <row r="346" spans="2:65" s="1" customFormat="1" ht="11.25">
      <c r="B346" s="34"/>
      <c r="C346" s="35"/>
      <c r="D346" s="194" t="s">
        <v>149</v>
      </c>
      <c r="E346" s="35"/>
      <c r="F346" s="195" t="s">
        <v>1156</v>
      </c>
      <c r="G346" s="35"/>
      <c r="H346" s="35"/>
      <c r="I346" s="112"/>
      <c r="J346" s="35"/>
      <c r="K346" s="35"/>
      <c r="L346" s="38"/>
      <c r="M346" s="196"/>
      <c r="N346" s="60"/>
      <c r="O346" s="60"/>
      <c r="P346" s="60"/>
      <c r="Q346" s="60"/>
      <c r="R346" s="60"/>
      <c r="S346" s="60"/>
      <c r="T346" s="61"/>
      <c r="AT346" s="17" t="s">
        <v>149</v>
      </c>
      <c r="AU346" s="17" t="s">
        <v>77</v>
      </c>
    </row>
    <row r="347" spans="2:65" s="1" customFormat="1" ht="16.5" customHeight="1">
      <c r="B347" s="34"/>
      <c r="C347" s="182" t="s">
        <v>480</v>
      </c>
      <c r="D347" s="182" t="s">
        <v>142</v>
      </c>
      <c r="E347" s="183" t="s">
        <v>1158</v>
      </c>
      <c r="F347" s="184" t="s">
        <v>1159</v>
      </c>
      <c r="G347" s="185" t="s">
        <v>207</v>
      </c>
      <c r="H347" s="186">
        <v>2</v>
      </c>
      <c r="I347" s="187"/>
      <c r="J347" s="188">
        <f>ROUND(I347*H347,2)</f>
        <v>0</v>
      </c>
      <c r="K347" s="184" t="s">
        <v>1</v>
      </c>
      <c r="L347" s="38"/>
      <c r="M347" s="189" t="s">
        <v>1</v>
      </c>
      <c r="N347" s="190" t="s">
        <v>40</v>
      </c>
      <c r="O347" s="60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AR347" s="17" t="s">
        <v>147</v>
      </c>
      <c r="AT347" s="17" t="s">
        <v>142</v>
      </c>
      <c r="AU347" s="17" t="s">
        <v>77</v>
      </c>
      <c r="AY347" s="17" t="s">
        <v>140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7" t="s">
        <v>75</v>
      </c>
      <c r="BK347" s="193">
        <f>ROUND(I347*H347,2)</f>
        <v>0</v>
      </c>
      <c r="BL347" s="17" t="s">
        <v>147</v>
      </c>
      <c r="BM347" s="17" t="s">
        <v>1160</v>
      </c>
    </row>
    <row r="348" spans="2:65" s="1" customFormat="1" ht="11.25">
      <c r="B348" s="34"/>
      <c r="C348" s="35"/>
      <c r="D348" s="194" t="s">
        <v>149</v>
      </c>
      <c r="E348" s="35"/>
      <c r="F348" s="195" t="s">
        <v>1159</v>
      </c>
      <c r="G348" s="35"/>
      <c r="H348" s="35"/>
      <c r="I348" s="112"/>
      <c r="J348" s="35"/>
      <c r="K348" s="35"/>
      <c r="L348" s="38"/>
      <c r="M348" s="196"/>
      <c r="N348" s="60"/>
      <c r="O348" s="60"/>
      <c r="P348" s="60"/>
      <c r="Q348" s="60"/>
      <c r="R348" s="60"/>
      <c r="S348" s="60"/>
      <c r="T348" s="61"/>
      <c r="AT348" s="17" t="s">
        <v>149</v>
      </c>
      <c r="AU348" s="17" t="s">
        <v>77</v>
      </c>
    </row>
    <row r="349" spans="2:65" s="11" customFormat="1" ht="22.9" customHeight="1">
      <c r="B349" s="166"/>
      <c r="C349" s="167"/>
      <c r="D349" s="168" t="s">
        <v>68</v>
      </c>
      <c r="E349" s="180" t="s">
        <v>147</v>
      </c>
      <c r="F349" s="180" t="s">
        <v>566</v>
      </c>
      <c r="G349" s="167"/>
      <c r="H349" s="167"/>
      <c r="I349" s="170"/>
      <c r="J349" s="181">
        <f>BK349</f>
        <v>0</v>
      </c>
      <c r="K349" s="167"/>
      <c r="L349" s="172"/>
      <c r="M349" s="173"/>
      <c r="N349" s="174"/>
      <c r="O349" s="174"/>
      <c r="P349" s="175">
        <f>SUM(P350:P383)</f>
        <v>0</v>
      </c>
      <c r="Q349" s="174"/>
      <c r="R349" s="175">
        <f>SUM(R350:R383)</f>
        <v>0.16005</v>
      </c>
      <c r="S349" s="174"/>
      <c r="T349" s="176">
        <f>SUM(T350:T383)</f>
        <v>0</v>
      </c>
      <c r="AR349" s="177" t="s">
        <v>75</v>
      </c>
      <c r="AT349" s="178" t="s">
        <v>68</v>
      </c>
      <c r="AU349" s="178" t="s">
        <v>75</v>
      </c>
      <c r="AY349" s="177" t="s">
        <v>140</v>
      </c>
      <c r="BK349" s="179">
        <f>SUM(BK350:BK383)</f>
        <v>0</v>
      </c>
    </row>
    <row r="350" spans="2:65" s="1" customFormat="1" ht="16.5" customHeight="1">
      <c r="B350" s="34"/>
      <c r="C350" s="182" t="s">
        <v>486</v>
      </c>
      <c r="D350" s="182" t="s">
        <v>142</v>
      </c>
      <c r="E350" s="183" t="s">
        <v>568</v>
      </c>
      <c r="F350" s="184" t="s">
        <v>569</v>
      </c>
      <c r="G350" s="185" t="s">
        <v>244</v>
      </c>
      <c r="H350" s="186">
        <v>5.335</v>
      </c>
      <c r="I350" s="187"/>
      <c r="J350" s="188">
        <f>ROUND(I350*H350,2)</f>
        <v>0</v>
      </c>
      <c r="K350" s="184" t="s">
        <v>146</v>
      </c>
      <c r="L350" s="38"/>
      <c r="M350" s="189" t="s">
        <v>1</v>
      </c>
      <c r="N350" s="190" t="s">
        <v>40</v>
      </c>
      <c r="O350" s="60"/>
      <c r="P350" s="191">
        <f>O350*H350</f>
        <v>0</v>
      </c>
      <c r="Q350" s="191">
        <v>0</v>
      </c>
      <c r="R350" s="191">
        <f>Q350*H350</f>
        <v>0</v>
      </c>
      <c r="S350" s="191">
        <v>0</v>
      </c>
      <c r="T350" s="192">
        <f>S350*H350</f>
        <v>0</v>
      </c>
      <c r="AR350" s="17" t="s">
        <v>147</v>
      </c>
      <c r="AT350" s="17" t="s">
        <v>142</v>
      </c>
      <c r="AU350" s="17" t="s">
        <v>77</v>
      </c>
      <c r="AY350" s="17" t="s">
        <v>140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7" t="s">
        <v>75</v>
      </c>
      <c r="BK350" s="193">
        <f>ROUND(I350*H350,2)</f>
        <v>0</v>
      </c>
      <c r="BL350" s="17" t="s">
        <v>147</v>
      </c>
      <c r="BM350" s="17" t="s">
        <v>570</v>
      </c>
    </row>
    <row r="351" spans="2:65" s="1" customFormat="1" ht="11.25">
      <c r="B351" s="34"/>
      <c r="C351" s="35"/>
      <c r="D351" s="194" t="s">
        <v>149</v>
      </c>
      <c r="E351" s="35"/>
      <c r="F351" s="195" t="s">
        <v>571</v>
      </c>
      <c r="G351" s="35"/>
      <c r="H351" s="35"/>
      <c r="I351" s="112"/>
      <c r="J351" s="35"/>
      <c r="K351" s="35"/>
      <c r="L351" s="38"/>
      <c r="M351" s="196"/>
      <c r="N351" s="60"/>
      <c r="O351" s="60"/>
      <c r="P351" s="60"/>
      <c r="Q351" s="60"/>
      <c r="R351" s="60"/>
      <c r="S351" s="60"/>
      <c r="T351" s="61"/>
      <c r="AT351" s="17" t="s">
        <v>149</v>
      </c>
      <c r="AU351" s="17" t="s">
        <v>77</v>
      </c>
    </row>
    <row r="352" spans="2:65" s="1" customFormat="1" ht="19.5">
      <c r="B352" s="34"/>
      <c r="C352" s="35"/>
      <c r="D352" s="194" t="s">
        <v>151</v>
      </c>
      <c r="E352" s="35"/>
      <c r="F352" s="197" t="s">
        <v>1026</v>
      </c>
      <c r="G352" s="35"/>
      <c r="H352" s="35"/>
      <c r="I352" s="112"/>
      <c r="J352" s="35"/>
      <c r="K352" s="35"/>
      <c r="L352" s="38"/>
      <c r="M352" s="196"/>
      <c r="N352" s="60"/>
      <c r="O352" s="60"/>
      <c r="P352" s="60"/>
      <c r="Q352" s="60"/>
      <c r="R352" s="60"/>
      <c r="S352" s="60"/>
      <c r="T352" s="61"/>
      <c r="AT352" s="17" t="s">
        <v>151</v>
      </c>
      <c r="AU352" s="17" t="s">
        <v>77</v>
      </c>
    </row>
    <row r="353" spans="2:65" s="12" customFormat="1" ht="11.25">
      <c r="B353" s="198"/>
      <c r="C353" s="199"/>
      <c r="D353" s="194" t="s">
        <v>153</v>
      </c>
      <c r="E353" s="200" t="s">
        <v>1</v>
      </c>
      <c r="F353" s="201" t="s">
        <v>1069</v>
      </c>
      <c r="G353" s="199"/>
      <c r="H353" s="200" t="s">
        <v>1</v>
      </c>
      <c r="I353" s="202"/>
      <c r="J353" s="199"/>
      <c r="K353" s="199"/>
      <c r="L353" s="203"/>
      <c r="M353" s="204"/>
      <c r="N353" s="205"/>
      <c r="O353" s="205"/>
      <c r="P353" s="205"/>
      <c r="Q353" s="205"/>
      <c r="R353" s="205"/>
      <c r="S353" s="205"/>
      <c r="T353" s="206"/>
      <c r="AT353" s="207" t="s">
        <v>153</v>
      </c>
      <c r="AU353" s="207" t="s">
        <v>77</v>
      </c>
      <c r="AV353" s="12" t="s">
        <v>75</v>
      </c>
      <c r="AW353" s="12" t="s">
        <v>32</v>
      </c>
      <c r="AX353" s="12" t="s">
        <v>69</v>
      </c>
      <c r="AY353" s="207" t="s">
        <v>140</v>
      </c>
    </row>
    <row r="354" spans="2:65" s="13" customFormat="1" ht="11.25">
      <c r="B354" s="208"/>
      <c r="C354" s="209"/>
      <c r="D354" s="194" t="s">
        <v>153</v>
      </c>
      <c r="E354" s="210" t="s">
        <v>1</v>
      </c>
      <c r="F354" s="211" t="s">
        <v>1161</v>
      </c>
      <c r="G354" s="209"/>
      <c r="H354" s="212">
        <v>2.4729999999999999</v>
      </c>
      <c r="I354" s="213"/>
      <c r="J354" s="209"/>
      <c r="K354" s="209"/>
      <c r="L354" s="214"/>
      <c r="M354" s="215"/>
      <c r="N354" s="216"/>
      <c r="O354" s="216"/>
      <c r="P354" s="216"/>
      <c r="Q354" s="216"/>
      <c r="R354" s="216"/>
      <c r="S354" s="216"/>
      <c r="T354" s="217"/>
      <c r="AT354" s="218" t="s">
        <v>153</v>
      </c>
      <c r="AU354" s="218" t="s">
        <v>77</v>
      </c>
      <c r="AV354" s="13" t="s">
        <v>77</v>
      </c>
      <c r="AW354" s="13" t="s">
        <v>32</v>
      </c>
      <c r="AX354" s="13" t="s">
        <v>69</v>
      </c>
      <c r="AY354" s="218" t="s">
        <v>140</v>
      </c>
    </row>
    <row r="355" spans="2:65" s="12" customFormat="1" ht="11.25">
      <c r="B355" s="198"/>
      <c r="C355" s="199"/>
      <c r="D355" s="194" t="s">
        <v>153</v>
      </c>
      <c r="E355" s="200" t="s">
        <v>1</v>
      </c>
      <c r="F355" s="201" t="s">
        <v>1139</v>
      </c>
      <c r="G355" s="199"/>
      <c r="H355" s="200" t="s">
        <v>1</v>
      </c>
      <c r="I355" s="202"/>
      <c r="J355" s="199"/>
      <c r="K355" s="199"/>
      <c r="L355" s="203"/>
      <c r="M355" s="204"/>
      <c r="N355" s="205"/>
      <c r="O355" s="205"/>
      <c r="P355" s="205"/>
      <c r="Q355" s="205"/>
      <c r="R355" s="205"/>
      <c r="S355" s="205"/>
      <c r="T355" s="206"/>
      <c r="AT355" s="207" t="s">
        <v>153</v>
      </c>
      <c r="AU355" s="207" t="s">
        <v>77</v>
      </c>
      <c r="AV355" s="12" t="s">
        <v>75</v>
      </c>
      <c r="AW355" s="12" t="s">
        <v>32</v>
      </c>
      <c r="AX355" s="12" t="s">
        <v>69</v>
      </c>
      <c r="AY355" s="207" t="s">
        <v>140</v>
      </c>
    </row>
    <row r="356" spans="2:65" s="13" customFormat="1" ht="11.25">
      <c r="B356" s="208"/>
      <c r="C356" s="209"/>
      <c r="D356" s="194" t="s">
        <v>153</v>
      </c>
      <c r="E356" s="210" t="s">
        <v>1</v>
      </c>
      <c r="F356" s="211" t="s">
        <v>1162</v>
      </c>
      <c r="G356" s="209"/>
      <c r="H356" s="212">
        <v>2.8620000000000001</v>
      </c>
      <c r="I356" s="213"/>
      <c r="J356" s="209"/>
      <c r="K356" s="209"/>
      <c r="L356" s="214"/>
      <c r="M356" s="215"/>
      <c r="N356" s="216"/>
      <c r="O356" s="216"/>
      <c r="P356" s="216"/>
      <c r="Q356" s="216"/>
      <c r="R356" s="216"/>
      <c r="S356" s="216"/>
      <c r="T356" s="217"/>
      <c r="AT356" s="218" t="s">
        <v>153</v>
      </c>
      <c r="AU356" s="218" t="s">
        <v>77</v>
      </c>
      <c r="AV356" s="13" t="s">
        <v>77</v>
      </c>
      <c r="AW356" s="13" t="s">
        <v>32</v>
      </c>
      <c r="AX356" s="13" t="s">
        <v>69</v>
      </c>
      <c r="AY356" s="218" t="s">
        <v>140</v>
      </c>
    </row>
    <row r="357" spans="2:65" s="14" customFormat="1" ht="11.25">
      <c r="B357" s="219"/>
      <c r="C357" s="220"/>
      <c r="D357" s="194" t="s">
        <v>153</v>
      </c>
      <c r="E357" s="221" t="s">
        <v>1</v>
      </c>
      <c r="F357" s="222" t="s">
        <v>196</v>
      </c>
      <c r="G357" s="220"/>
      <c r="H357" s="223">
        <v>5.335</v>
      </c>
      <c r="I357" s="224"/>
      <c r="J357" s="220"/>
      <c r="K357" s="220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153</v>
      </c>
      <c r="AU357" s="229" t="s">
        <v>77</v>
      </c>
      <c r="AV357" s="14" t="s">
        <v>147</v>
      </c>
      <c r="AW357" s="14" t="s">
        <v>32</v>
      </c>
      <c r="AX357" s="14" t="s">
        <v>75</v>
      </c>
      <c r="AY357" s="229" t="s">
        <v>140</v>
      </c>
    </row>
    <row r="358" spans="2:65" s="1" customFormat="1" ht="16.5" customHeight="1">
      <c r="B358" s="34"/>
      <c r="C358" s="182" t="s">
        <v>494</v>
      </c>
      <c r="D358" s="182" t="s">
        <v>142</v>
      </c>
      <c r="E358" s="183" t="s">
        <v>609</v>
      </c>
      <c r="F358" s="184" t="s">
        <v>610</v>
      </c>
      <c r="G358" s="185" t="s">
        <v>244</v>
      </c>
      <c r="H358" s="186">
        <v>5.335</v>
      </c>
      <c r="I358" s="187"/>
      <c r="J358" s="188">
        <f>ROUND(I358*H358,2)</f>
        <v>0</v>
      </c>
      <c r="K358" s="184" t="s">
        <v>146</v>
      </c>
      <c r="L358" s="38"/>
      <c r="M358" s="189" t="s">
        <v>1</v>
      </c>
      <c r="N358" s="190" t="s">
        <v>40</v>
      </c>
      <c r="O358" s="60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AR358" s="17" t="s">
        <v>147</v>
      </c>
      <c r="AT358" s="17" t="s">
        <v>142</v>
      </c>
      <c r="AU358" s="17" t="s">
        <v>77</v>
      </c>
      <c r="AY358" s="17" t="s">
        <v>140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7" t="s">
        <v>75</v>
      </c>
      <c r="BK358" s="193">
        <f>ROUND(I358*H358,2)</f>
        <v>0</v>
      </c>
      <c r="BL358" s="17" t="s">
        <v>147</v>
      </c>
      <c r="BM358" s="17" t="s">
        <v>611</v>
      </c>
    </row>
    <row r="359" spans="2:65" s="1" customFormat="1" ht="19.5">
      <c r="B359" s="34"/>
      <c r="C359" s="35"/>
      <c r="D359" s="194" t="s">
        <v>149</v>
      </c>
      <c r="E359" s="35"/>
      <c r="F359" s="195" t="s">
        <v>612</v>
      </c>
      <c r="G359" s="35"/>
      <c r="H359" s="35"/>
      <c r="I359" s="112"/>
      <c r="J359" s="35"/>
      <c r="K359" s="35"/>
      <c r="L359" s="38"/>
      <c r="M359" s="196"/>
      <c r="N359" s="60"/>
      <c r="O359" s="60"/>
      <c r="P359" s="60"/>
      <c r="Q359" s="60"/>
      <c r="R359" s="60"/>
      <c r="S359" s="60"/>
      <c r="T359" s="61"/>
      <c r="AT359" s="17" t="s">
        <v>149</v>
      </c>
      <c r="AU359" s="17" t="s">
        <v>77</v>
      </c>
    </row>
    <row r="360" spans="2:65" s="1" customFormat="1" ht="19.5">
      <c r="B360" s="34"/>
      <c r="C360" s="35"/>
      <c r="D360" s="194" t="s">
        <v>151</v>
      </c>
      <c r="E360" s="35"/>
      <c r="F360" s="197" t="s">
        <v>1026</v>
      </c>
      <c r="G360" s="35"/>
      <c r="H360" s="35"/>
      <c r="I360" s="112"/>
      <c r="J360" s="35"/>
      <c r="K360" s="35"/>
      <c r="L360" s="38"/>
      <c r="M360" s="196"/>
      <c r="N360" s="60"/>
      <c r="O360" s="60"/>
      <c r="P360" s="60"/>
      <c r="Q360" s="60"/>
      <c r="R360" s="60"/>
      <c r="S360" s="60"/>
      <c r="T360" s="61"/>
      <c r="AT360" s="17" t="s">
        <v>151</v>
      </c>
      <c r="AU360" s="17" t="s">
        <v>77</v>
      </c>
    </row>
    <row r="361" spans="2:65" s="12" customFormat="1" ht="11.25">
      <c r="B361" s="198"/>
      <c r="C361" s="199"/>
      <c r="D361" s="194" t="s">
        <v>153</v>
      </c>
      <c r="E361" s="200" t="s">
        <v>1</v>
      </c>
      <c r="F361" s="201" t="s">
        <v>1069</v>
      </c>
      <c r="G361" s="199"/>
      <c r="H361" s="200" t="s">
        <v>1</v>
      </c>
      <c r="I361" s="202"/>
      <c r="J361" s="199"/>
      <c r="K361" s="199"/>
      <c r="L361" s="203"/>
      <c r="M361" s="204"/>
      <c r="N361" s="205"/>
      <c r="O361" s="205"/>
      <c r="P361" s="205"/>
      <c r="Q361" s="205"/>
      <c r="R361" s="205"/>
      <c r="S361" s="205"/>
      <c r="T361" s="206"/>
      <c r="AT361" s="207" t="s">
        <v>153</v>
      </c>
      <c r="AU361" s="207" t="s">
        <v>77</v>
      </c>
      <c r="AV361" s="12" t="s">
        <v>75</v>
      </c>
      <c r="AW361" s="12" t="s">
        <v>32</v>
      </c>
      <c r="AX361" s="12" t="s">
        <v>69</v>
      </c>
      <c r="AY361" s="207" t="s">
        <v>140</v>
      </c>
    </row>
    <row r="362" spans="2:65" s="13" customFormat="1" ht="11.25">
      <c r="B362" s="208"/>
      <c r="C362" s="209"/>
      <c r="D362" s="194" t="s">
        <v>153</v>
      </c>
      <c r="E362" s="210" t="s">
        <v>1</v>
      </c>
      <c r="F362" s="211" t="s">
        <v>1161</v>
      </c>
      <c r="G362" s="209"/>
      <c r="H362" s="212">
        <v>2.4729999999999999</v>
      </c>
      <c r="I362" s="213"/>
      <c r="J362" s="209"/>
      <c r="K362" s="209"/>
      <c r="L362" s="214"/>
      <c r="M362" s="215"/>
      <c r="N362" s="216"/>
      <c r="O362" s="216"/>
      <c r="P362" s="216"/>
      <c r="Q362" s="216"/>
      <c r="R362" s="216"/>
      <c r="S362" s="216"/>
      <c r="T362" s="217"/>
      <c r="AT362" s="218" t="s">
        <v>153</v>
      </c>
      <c r="AU362" s="218" t="s">
        <v>77</v>
      </c>
      <c r="AV362" s="13" t="s">
        <v>77</v>
      </c>
      <c r="AW362" s="13" t="s">
        <v>32</v>
      </c>
      <c r="AX362" s="13" t="s">
        <v>69</v>
      </c>
      <c r="AY362" s="218" t="s">
        <v>140</v>
      </c>
    </row>
    <row r="363" spans="2:65" s="12" customFormat="1" ht="11.25">
      <c r="B363" s="198"/>
      <c r="C363" s="199"/>
      <c r="D363" s="194" t="s">
        <v>153</v>
      </c>
      <c r="E363" s="200" t="s">
        <v>1</v>
      </c>
      <c r="F363" s="201" t="s">
        <v>1139</v>
      </c>
      <c r="G363" s="199"/>
      <c r="H363" s="200" t="s">
        <v>1</v>
      </c>
      <c r="I363" s="202"/>
      <c r="J363" s="199"/>
      <c r="K363" s="199"/>
      <c r="L363" s="203"/>
      <c r="M363" s="204"/>
      <c r="N363" s="205"/>
      <c r="O363" s="205"/>
      <c r="P363" s="205"/>
      <c r="Q363" s="205"/>
      <c r="R363" s="205"/>
      <c r="S363" s="205"/>
      <c r="T363" s="206"/>
      <c r="AT363" s="207" t="s">
        <v>153</v>
      </c>
      <c r="AU363" s="207" t="s">
        <v>77</v>
      </c>
      <c r="AV363" s="12" t="s">
        <v>75</v>
      </c>
      <c r="AW363" s="12" t="s">
        <v>32</v>
      </c>
      <c r="AX363" s="12" t="s">
        <v>69</v>
      </c>
      <c r="AY363" s="207" t="s">
        <v>140</v>
      </c>
    </row>
    <row r="364" spans="2:65" s="13" customFormat="1" ht="11.25">
      <c r="B364" s="208"/>
      <c r="C364" s="209"/>
      <c r="D364" s="194" t="s">
        <v>153</v>
      </c>
      <c r="E364" s="210" t="s">
        <v>1</v>
      </c>
      <c r="F364" s="211" t="s">
        <v>1162</v>
      </c>
      <c r="G364" s="209"/>
      <c r="H364" s="212">
        <v>2.8620000000000001</v>
      </c>
      <c r="I364" s="213"/>
      <c r="J364" s="209"/>
      <c r="K364" s="209"/>
      <c r="L364" s="214"/>
      <c r="M364" s="215"/>
      <c r="N364" s="216"/>
      <c r="O364" s="216"/>
      <c r="P364" s="216"/>
      <c r="Q364" s="216"/>
      <c r="R364" s="216"/>
      <c r="S364" s="216"/>
      <c r="T364" s="217"/>
      <c r="AT364" s="218" t="s">
        <v>153</v>
      </c>
      <c r="AU364" s="218" t="s">
        <v>77</v>
      </c>
      <c r="AV364" s="13" t="s">
        <v>77</v>
      </c>
      <c r="AW364" s="13" t="s">
        <v>32</v>
      </c>
      <c r="AX364" s="13" t="s">
        <v>69</v>
      </c>
      <c r="AY364" s="218" t="s">
        <v>140</v>
      </c>
    </row>
    <row r="365" spans="2:65" s="14" customFormat="1" ht="11.25">
      <c r="B365" s="219"/>
      <c r="C365" s="220"/>
      <c r="D365" s="194" t="s">
        <v>153</v>
      </c>
      <c r="E365" s="221" t="s">
        <v>1</v>
      </c>
      <c r="F365" s="222" t="s">
        <v>196</v>
      </c>
      <c r="G365" s="220"/>
      <c r="H365" s="223">
        <v>5.335</v>
      </c>
      <c r="I365" s="224"/>
      <c r="J365" s="220"/>
      <c r="K365" s="220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153</v>
      </c>
      <c r="AU365" s="229" t="s">
        <v>77</v>
      </c>
      <c r="AV365" s="14" t="s">
        <v>147</v>
      </c>
      <c r="AW365" s="14" t="s">
        <v>32</v>
      </c>
      <c r="AX365" s="14" t="s">
        <v>75</v>
      </c>
      <c r="AY365" s="229" t="s">
        <v>140</v>
      </c>
    </row>
    <row r="366" spans="2:65" s="1" customFormat="1" ht="16.5" customHeight="1">
      <c r="B366" s="34"/>
      <c r="C366" s="182" t="s">
        <v>501</v>
      </c>
      <c r="D366" s="182" t="s">
        <v>142</v>
      </c>
      <c r="E366" s="183" t="s">
        <v>616</v>
      </c>
      <c r="F366" s="184" t="s">
        <v>617</v>
      </c>
      <c r="G366" s="185" t="s">
        <v>244</v>
      </c>
      <c r="H366" s="186">
        <v>11.048</v>
      </c>
      <c r="I366" s="187"/>
      <c r="J366" s="188">
        <f>ROUND(I366*H366,2)</f>
        <v>0</v>
      </c>
      <c r="K366" s="184" t="s">
        <v>146</v>
      </c>
      <c r="L366" s="38"/>
      <c r="M366" s="189" t="s">
        <v>1</v>
      </c>
      <c r="N366" s="190" t="s">
        <v>40</v>
      </c>
      <c r="O366" s="60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AR366" s="17" t="s">
        <v>147</v>
      </c>
      <c r="AT366" s="17" t="s">
        <v>142</v>
      </c>
      <c r="AU366" s="17" t="s">
        <v>77</v>
      </c>
      <c r="AY366" s="17" t="s">
        <v>140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7" t="s">
        <v>75</v>
      </c>
      <c r="BK366" s="193">
        <f>ROUND(I366*H366,2)</f>
        <v>0</v>
      </c>
      <c r="BL366" s="17" t="s">
        <v>147</v>
      </c>
      <c r="BM366" s="17" t="s">
        <v>618</v>
      </c>
    </row>
    <row r="367" spans="2:65" s="1" customFormat="1" ht="11.25">
      <c r="B367" s="34"/>
      <c r="C367" s="35"/>
      <c r="D367" s="194" t="s">
        <v>149</v>
      </c>
      <c r="E367" s="35"/>
      <c r="F367" s="195" t="s">
        <v>619</v>
      </c>
      <c r="G367" s="35"/>
      <c r="H367" s="35"/>
      <c r="I367" s="112"/>
      <c r="J367" s="35"/>
      <c r="K367" s="35"/>
      <c r="L367" s="38"/>
      <c r="M367" s="196"/>
      <c r="N367" s="60"/>
      <c r="O367" s="60"/>
      <c r="P367" s="60"/>
      <c r="Q367" s="60"/>
      <c r="R367" s="60"/>
      <c r="S367" s="60"/>
      <c r="T367" s="61"/>
      <c r="AT367" s="17" t="s">
        <v>149</v>
      </c>
      <c r="AU367" s="17" t="s">
        <v>77</v>
      </c>
    </row>
    <row r="368" spans="2:65" s="1" customFormat="1" ht="19.5">
      <c r="B368" s="34"/>
      <c r="C368" s="35"/>
      <c r="D368" s="194" t="s">
        <v>151</v>
      </c>
      <c r="E368" s="35"/>
      <c r="F368" s="197" t="s">
        <v>1026</v>
      </c>
      <c r="G368" s="35"/>
      <c r="H368" s="35"/>
      <c r="I368" s="112"/>
      <c r="J368" s="35"/>
      <c r="K368" s="35"/>
      <c r="L368" s="38"/>
      <c r="M368" s="196"/>
      <c r="N368" s="60"/>
      <c r="O368" s="60"/>
      <c r="P368" s="60"/>
      <c r="Q368" s="60"/>
      <c r="R368" s="60"/>
      <c r="S368" s="60"/>
      <c r="T368" s="61"/>
      <c r="AT368" s="17" t="s">
        <v>151</v>
      </c>
      <c r="AU368" s="17" t="s">
        <v>77</v>
      </c>
    </row>
    <row r="369" spans="2:65" s="12" customFormat="1" ht="11.25">
      <c r="B369" s="198"/>
      <c r="C369" s="199"/>
      <c r="D369" s="194" t="s">
        <v>153</v>
      </c>
      <c r="E369" s="200" t="s">
        <v>1</v>
      </c>
      <c r="F369" s="201" t="s">
        <v>423</v>
      </c>
      <c r="G369" s="199"/>
      <c r="H369" s="200" t="s">
        <v>1</v>
      </c>
      <c r="I369" s="202"/>
      <c r="J369" s="199"/>
      <c r="K369" s="199"/>
      <c r="L369" s="203"/>
      <c r="M369" s="204"/>
      <c r="N369" s="205"/>
      <c r="O369" s="205"/>
      <c r="P369" s="205"/>
      <c r="Q369" s="205"/>
      <c r="R369" s="205"/>
      <c r="S369" s="205"/>
      <c r="T369" s="206"/>
      <c r="AT369" s="207" t="s">
        <v>153</v>
      </c>
      <c r="AU369" s="207" t="s">
        <v>77</v>
      </c>
      <c r="AV369" s="12" t="s">
        <v>75</v>
      </c>
      <c r="AW369" s="12" t="s">
        <v>32</v>
      </c>
      <c r="AX369" s="12" t="s">
        <v>69</v>
      </c>
      <c r="AY369" s="207" t="s">
        <v>140</v>
      </c>
    </row>
    <row r="370" spans="2:65" s="12" customFormat="1" ht="11.25">
      <c r="B370" s="198"/>
      <c r="C370" s="199"/>
      <c r="D370" s="194" t="s">
        <v>153</v>
      </c>
      <c r="E370" s="200" t="s">
        <v>1</v>
      </c>
      <c r="F370" s="201" t="s">
        <v>1069</v>
      </c>
      <c r="G370" s="199"/>
      <c r="H370" s="200" t="s">
        <v>1</v>
      </c>
      <c r="I370" s="202"/>
      <c r="J370" s="199"/>
      <c r="K370" s="199"/>
      <c r="L370" s="203"/>
      <c r="M370" s="204"/>
      <c r="N370" s="205"/>
      <c r="O370" s="205"/>
      <c r="P370" s="205"/>
      <c r="Q370" s="205"/>
      <c r="R370" s="205"/>
      <c r="S370" s="205"/>
      <c r="T370" s="206"/>
      <c r="AT370" s="207" t="s">
        <v>153</v>
      </c>
      <c r="AU370" s="207" t="s">
        <v>77</v>
      </c>
      <c r="AV370" s="12" t="s">
        <v>75</v>
      </c>
      <c r="AW370" s="12" t="s">
        <v>32</v>
      </c>
      <c r="AX370" s="12" t="s">
        <v>69</v>
      </c>
      <c r="AY370" s="207" t="s">
        <v>140</v>
      </c>
    </row>
    <row r="371" spans="2:65" s="13" customFormat="1" ht="11.25">
      <c r="B371" s="208"/>
      <c r="C371" s="209"/>
      <c r="D371" s="194" t="s">
        <v>153</v>
      </c>
      <c r="E371" s="210" t="s">
        <v>1</v>
      </c>
      <c r="F371" s="211" t="s">
        <v>1163</v>
      </c>
      <c r="G371" s="209"/>
      <c r="H371" s="212">
        <v>5.35</v>
      </c>
      <c r="I371" s="213"/>
      <c r="J371" s="209"/>
      <c r="K371" s="209"/>
      <c r="L371" s="214"/>
      <c r="M371" s="215"/>
      <c r="N371" s="216"/>
      <c r="O371" s="216"/>
      <c r="P371" s="216"/>
      <c r="Q371" s="216"/>
      <c r="R371" s="216"/>
      <c r="S371" s="216"/>
      <c r="T371" s="217"/>
      <c r="AT371" s="218" t="s">
        <v>153</v>
      </c>
      <c r="AU371" s="218" t="s">
        <v>77</v>
      </c>
      <c r="AV371" s="13" t="s">
        <v>77</v>
      </c>
      <c r="AW371" s="13" t="s">
        <v>32</v>
      </c>
      <c r="AX371" s="13" t="s">
        <v>69</v>
      </c>
      <c r="AY371" s="218" t="s">
        <v>140</v>
      </c>
    </row>
    <row r="372" spans="2:65" s="12" customFormat="1" ht="11.25">
      <c r="B372" s="198"/>
      <c r="C372" s="199"/>
      <c r="D372" s="194" t="s">
        <v>153</v>
      </c>
      <c r="E372" s="200" t="s">
        <v>1</v>
      </c>
      <c r="F372" s="201" t="s">
        <v>1139</v>
      </c>
      <c r="G372" s="199"/>
      <c r="H372" s="200" t="s">
        <v>1</v>
      </c>
      <c r="I372" s="202"/>
      <c r="J372" s="199"/>
      <c r="K372" s="199"/>
      <c r="L372" s="203"/>
      <c r="M372" s="204"/>
      <c r="N372" s="205"/>
      <c r="O372" s="205"/>
      <c r="P372" s="205"/>
      <c r="Q372" s="205"/>
      <c r="R372" s="205"/>
      <c r="S372" s="205"/>
      <c r="T372" s="206"/>
      <c r="AT372" s="207" t="s">
        <v>153</v>
      </c>
      <c r="AU372" s="207" t="s">
        <v>77</v>
      </c>
      <c r="AV372" s="12" t="s">
        <v>75</v>
      </c>
      <c r="AW372" s="12" t="s">
        <v>32</v>
      </c>
      <c r="AX372" s="12" t="s">
        <v>69</v>
      </c>
      <c r="AY372" s="207" t="s">
        <v>140</v>
      </c>
    </row>
    <row r="373" spans="2:65" s="13" customFormat="1" ht="11.25">
      <c r="B373" s="208"/>
      <c r="C373" s="209"/>
      <c r="D373" s="194" t="s">
        <v>153</v>
      </c>
      <c r="E373" s="210" t="s">
        <v>1</v>
      </c>
      <c r="F373" s="211" t="s">
        <v>1164</v>
      </c>
      <c r="G373" s="209"/>
      <c r="H373" s="212">
        <v>5.6980000000000004</v>
      </c>
      <c r="I373" s="213"/>
      <c r="J373" s="209"/>
      <c r="K373" s="209"/>
      <c r="L373" s="214"/>
      <c r="M373" s="215"/>
      <c r="N373" s="216"/>
      <c r="O373" s="216"/>
      <c r="P373" s="216"/>
      <c r="Q373" s="216"/>
      <c r="R373" s="216"/>
      <c r="S373" s="216"/>
      <c r="T373" s="217"/>
      <c r="AT373" s="218" t="s">
        <v>153</v>
      </c>
      <c r="AU373" s="218" t="s">
        <v>77</v>
      </c>
      <c r="AV373" s="13" t="s">
        <v>77</v>
      </c>
      <c r="AW373" s="13" t="s">
        <v>32</v>
      </c>
      <c r="AX373" s="13" t="s">
        <v>69</v>
      </c>
      <c r="AY373" s="218" t="s">
        <v>140</v>
      </c>
    </row>
    <row r="374" spans="2:65" s="14" customFormat="1" ht="11.25">
      <c r="B374" s="219"/>
      <c r="C374" s="220"/>
      <c r="D374" s="194" t="s">
        <v>153</v>
      </c>
      <c r="E374" s="221" t="s">
        <v>1</v>
      </c>
      <c r="F374" s="222" t="s">
        <v>196</v>
      </c>
      <c r="G374" s="220"/>
      <c r="H374" s="223">
        <v>11.048</v>
      </c>
      <c r="I374" s="224"/>
      <c r="J374" s="220"/>
      <c r="K374" s="220"/>
      <c r="L374" s="225"/>
      <c r="M374" s="226"/>
      <c r="N374" s="227"/>
      <c r="O374" s="227"/>
      <c r="P374" s="227"/>
      <c r="Q374" s="227"/>
      <c r="R374" s="227"/>
      <c r="S374" s="227"/>
      <c r="T374" s="228"/>
      <c r="AT374" s="229" t="s">
        <v>153</v>
      </c>
      <c r="AU374" s="229" t="s">
        <v>77</v>
      </c>
      <c r="AV374" s="14" t="s">
        <v>147</v>
      </c>
      <c r="AW374" s="14" t="s">
        <v>32</v>
      </c>
      <c r="AX374" s="14" t="s">
        <v>75</v>
      </c>
      <c r="AY374" s="229" t="s">
        <v>140</v>
      </c>
    </row>
    <row r="375" spans="2:65" s="1" customFormat="1" ht="16.5" customHeight="1">
      <c r="B375" s="34"/>
      <c r="C375" s="182" t="s">
        <v>508</v>
      </c>
      <c r="D375" s="182" t="s">
        <v>142</v>
      </c>
      <c r="E375" s="183" t="s">
        <v>624</v>
      </c>
      <c r="F375" s="184" t="s">
        <v>625</v>
      </c>
      <c r="G375" s="185" t="s">
        <v>583</v>
      </c>
      <c r="H375" s="186">
        <v>97</v>
      </c>
      <c r="I375" s="187"/>
      <c r="J375" s="188">
        <f>ROUND(I375*H375,2)</f>
        <v>0</v>
      </c>
      <c r="K375" s="184" t="s">
        <v>146</v>
      </c>
      <c r="L375" s="38"/>
      <c r="M375" s="189" t="s">
        <v>1</v>
      </c>
      <c r="N375" s="190" t="s">
        <v>40</v>
      </c>
      <c r="O375" s="60"/>
      <c r="P375" s="191">
        <f>O375*H375</f>
        <v>0</v>
      </c>
      <c r="Q375" s="191">
        <v>1.65E-3</v>
      </c>
      <c r="R375" s="191">
        <f>Q375*H375</f>
        <v>0.16005</v>
      </c>
      <c r="S375" s="191">
        <v>0</v>
      </c>
      <c r="T375" s="192">
        <f>S375*H375</f>
        <v>0</v>
      </c>
      <c r="AR375" s="17" t="s">
        <v>147</v>
      </c>
      <c r="AT375" s="17" t="s">
        <v>142</v>
      </c>
      <c r="AU375" s="17" t="s">
        <v>77</v>
      </c>
      <c r="AY375" s="17" t="s">
        <v>140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7" t="s">
        <v>75</v>
      </c>
      <c r="BK375" s="193">
        <f>ROUND(I375*H375,2)</f>
        <v>0</v>
      </c>
      <c r="BL375" s="17" t="s">
        <v>147</v>
      </c>
      <c r="BM375" s="17" t="s">
        <v>626</v>
      </c>
    </row>
    <row r="376" spans="2:65" s="1" customFormat="1" ht="11.25">
      <c r="B376" s="34"/>
      <c r="C376" s="35"/>
      <c r="D376" s="194" t="s">
        <v>149</v>
      </c>
      <c r="E376" s="35"/>
      <c r="F376" s="195" t="s">
        <v>625</v>
      </c>
      <c r="G376" s="35"/>
      <c r="H376" s="35"/>
      <c r="I376" s="112"/>
      <c r="J376" s="35"/>
      <c r="K376" s="35"/>
      <c r="L376" s="38"/>
      <c r="M376" s="196"/>
      <c r="N376" s="60"/>
      <c r="O376" s="60"/>
      <c r="P376" s="60"/>
      <c r="Q376" s="60"/>
      <c r="R376" s="60"/>
      <c r="S376" s="60"/>
      <c r="T376" s="61"/>
      <c r="AT376" s="17" t="s">
        <v>149</v>
      </c>
      <c r="AU376" s="17" t="s">
        <v>77</v>
      </c>
    </row>
    <row r="377" spans="2:65" s="1" customFormat="1" ht="19.5">
      <c r="B377" s="34"/>
      <c r="C377" s="35"/>
      <c r="D377" s="194" t="s">
        <v>151</v>
      </c>
      <c r="E377" s="35"/>
      <c r="F377" s="197" t="s">
        <v>1026</v>
      </c>
      <c r="G377" s="35"/>
      <c r="H377" s="35"/>
      <c r="I377" s="112"/>
      <c r="J377" s="35"/>
      <c r="K377" s="35"/>
      <c r="L377" s="38"/>
      <c r="M377" s="196"/>
      <c r="N377" s="60"/>
      <c r="O377" s="60"/>
      <c r="P377" s="60"/>
      <c r="Q377" s="60"/>
      <c r="R377" s="60"/>
      <c r="S377" s="60"/>
      <c r="T377" s="61"/>
      <c r="AT377" s="17" t="s">
        <v>151</v>
      </c>
      <c r="AU377" s="17" t="s">
        <v>77</v>
      </c>
    </row>
    <row r="378" spans="2:65" s="12" customFormat="1" ht="11.25">
      <c r="B378" s="198"/>
      <c r="C378" s="199"/>
      <c r="D378" s="194" t="s">
        <v>153</v>
      </c>
      <c r="E378" s="200" t="s">
        <v>1</v>
      </c>
      <c r="F378" s="201" t="s">
        <v>1029</v>
      </c>
      <c r="G378" s="199"/>
      <c r="H378" s="200" t="s">
        <v>1</v>
      </c>
      <c r="I378" s="202"/>
      <c r="J378" s="199"/>
      <c r="K378" s="199"/>
      <c r="L378" s="203"/>
      <c r="M378" s="204"/>
      <c r="N378" s="205"/>
      <c r="O378" s="205"/>
      <c r="P378" s="205"/>
      <c r="Q378" s="205"/>
      <c r="R378" s="205"/>
      <c r="S378" s="205"/>
      <c r="T378" s="206"/>
      <c r="AT378" s="207" t="s">
        <v>153</v>
      </c>
      <c r="AU378" s="207" t="s">
        <v>77</v>
      </c>
      <c r="AV378" s="12" t="s">
        <v>75</v>
      </c>
      <c r="AW378" s="12" t="s">
        <v>32</v>
      </c>
      <c r="AX378" s="12" t="s">
        <v>69</v>
      </c>
      <c r="AY378" s="207" t="s">
        <v>140</v>
      </c>
    </row>
    <row r="379" spans="2:65" s="12" customFormat="1" ht="11.25">
      <c r="B379" s="198"/>
      <c r="C379" s="199"/>
      <c r="D379" s="194" t="s">
        <v>153</v>
      </c>
      <c r="E379" s="200" t="s">
        <v>1</v>
      </c>
      <c r="F379" s="201" t="s">
        <v>1069</v>
      </c>
      <c r="G379" s="199"/>
      <c r="H379" s="200" t="s">
        <v>1</v>
      </c>
      <c r="I379" s="202"/>
      <c r="J379" s="199"/>
      <c r="K379" s="199"/>
      <c r="L379" s="203"/>
      <c r="M379" s="204"/>
      <c r="N379" s="205"/>
      <c r="O379" s="205"/>
      <c r="P379" s="205"/>
      <c r="Q379" s="205"/>
      <c r="R379" s="205"/>
      <c r="S379" s="205"/>
      <c r="T379" s="206"/>
      <c r="AT379" s="207" t="s">
        <v>153</v>
      </c>
      <c r="AU379" s="207" t="s">
        <v>77</v>
      </c>
      <c r="AV379" s="12" t="s">
        <v>75</v>
      </c>
      <c r="AW379" s="12" t="s">
        <v>32</v>
      </c>
      <c r="AX379" s="12" t="s">
        <v>69</v>
      </c>
      <c r="AY379" s="207" t="s">
        <v>140</v>
      </c>
    </row>
    <row r="380" spans="2:65" s="13" customFormat="1" ht="11.25">
      <c r="B380" s="208"/>
      <c r="C380" s="209"/>
      <c r="D380" s="194" t="s">
        <v>153</v>
      </c>
      <c r="E380" s="210" t="s">
        <v>1</v>
      </c>
      <c r="F380" s="211" t="s">
        <v>480</v>
      </c>
      <c r="G380" s="209"/>
      <c r="H380" s="212">
        <v>45</v>
      </c>
      <c r="I380" s="213"/>
      <c r="J380" s="209"/>
      <c r="K380" s="209"/>
      <c r="L380" s="214"/>
      <c r="M380" s="215"/>
      <c r="N380" s="216"/>
      <c r="O380" s="216"/>
      <c r="P380" s="216"/>
      <c r="Q380" s="216"/>
      <c r="R380" s="216"/>
      <c r="S380" s="216"/>
      <c r="T380" s="217"/>
      <c r="AT380" s="218" t="s">
        <v>153</v>
      </c>
      <c r="AU380" s="218" t="s">
        <v>77</v>
      </c>
      <c r="AV380" s="13" t="s">
        <v>77</v>
      </c>
      <c r="AW380" s="13" t="s">
        <v>32</v>
      </c>
      <c r="AX380" s="13" t="s">
        <v>69</v>
      </c>
      <c r="AY380" s="218" t="s">
        <v>140</v>
      </c>
    </row>
    <row r="381" spans="2:65" s="12" customFormat="1" ht="11.25">
      <c r="B381" s="198"/>
      <c r="C381" s="199"/>
      <c r="D381" s="194" t="s">
        <v>153</v>
      </c>
      <c r="E381" s="200" t="s">
        <v>1</v>
      </c>
      <c r="F381" s="201" t="s">
        <v>1139</v>
      </c>
      <c r="G381" s="199"/>
      <c r="H381" s="200" t="s">
        <v>1</v>
      </c>
      <c r="I381" s="202"/>
      <c r="J381" s="199"/>
      <c r="K381" s="199"/>
      <c r="L381" s="203"/>
      <c r="M381" s="204"/>
      <c r="N381" s="205"/>
      <c r="O381" s="205"/>
      <c r="P381" s="205"/>
      <c r="Q381" s="205"/>
      <c r="R381" s="205"/>
      <c r="S381" s="205"/>
      <c r="T381" s="206"/>
      <c r="AT381" s="207" t="s">
        <v>153</v>
      </c>
      <c r="AU381" s="207" t="s">
        <v>77</v>
      </c>
      <c r="AV381" s="12" t="s">
        <v>75</v>
      </c>
      <c r="AW381" s="12" t="s">
        <v>32</v>
      </c>
      <c r="AX381" s="12" t="s">
        <v>69</v>
      </c>
      <c r="AY381" s="207" t="s">
        <v>140</v>
      </c>
    </row>
    <row r="382" spans="2:65" s="13" customFormat="1" ht="11.25">
      <c r="B382" s="208"/>
      <c r="C382" s="209"/>
      <c r="D382" s="194" t="s">
        <v>153</v>
      </c>
      <c r="E382" s="210" t="s">
        <v>1</v>
      </c>
      <c r="F382" s="211" t="s">
        <v>526</v>
      </c>
      <c r="G382" s="209"/>
      <c r="H382" s="212">
        <v>52</v>
      </c>
      <c r="I382" s="213"/>
      <c r="J382" s="209"/>
      <c r="K382" s="209"/>
      <c r="L382" s="214"/>
      <c r="M382" s="215"/>
      <c r="N382" s="216"/>
      <c r="O382" s="216"/>
      <c r="P382" s="216"/>
      <c r="Q382" s="216"/>
      <c r="R382" s="216"/>
      <c r="S382" s="216"/>
      <c r="T382" s="217"/>
      <c r="AT382" s="218" t="s">
        <v>153</v>
      </c>
      <c r="AU382" s="218" t="s">
        <v>77</v>
      </c>
      <c r="AV382" s="13" t="s">
        <v>77</v>
      </c>
      <c r="AW382" s="13" t="s">
        <v>32</v>
      </c>
      <c r="AX382" s="13" t="s">
        <v>69</v>
      </c>
      <c r="AY382" s="218" t="s">
        <v>140</v>
      </c>
    </row>
    <row r="383" spans="2:65" s="14" customFormat="1" ht="11.25">
      <c r="B383" s="219"/>
      <c r="C383" s="220"/>
      <c r="D383" s="194" t="s">
        <v>153</v>
      </c>
      <c r="E383" s="221" t="s">
        <v>1</v>
      </c>
      <c r="F383" s="222" t="s">
        <v>196</v>
      </c>
      <c r="G383" s="220"/>
      <c r="H383" s="223">
        <v>97</v>
      </c>
      <c r="I383" s="224"/>
      <c r="J383" s="220"/>
      <c r="K383" s="220"/>
      <c r="L383" s="225"/>
      <c r="M383" s="226"/>
      <c r="N383" s="227"/>
      <c r="O383" s="227"/>
      <c r="P383" s="227"/>
      <c r="Q383" s="227"/>
      <c r="R383" s="227"/>
      <c r="S383" s="227"/>
      <c r="T383" s="228"/>
      <c r="AT383" s="229" t="s">
        <v>153</v>
      </c>
      <c r="AU383" s="229" t="s">
        <v>77</v>
      </c>
      <c r="AV383" s="14" t="s">
        <v>147</v>
      </c>
      <c r="AW383" s="14" t="s">
        <v>32</v>
      </c>
      <c r="AX383" s="14" t="s">
        <v>75</v>
      </c>
      <c r="AY383" s="229" t="s">
        <v>140</v>
      </c>
    </row>
    <row r="384" spans="2:65" s="11" customFormat="1" ht="22.9" customHeight="1">
      <c r="B384" s="166"/>
      <c r="C384" s="167"/>
      <c r="D384" s="168" t="s">
        <v>68</v>
      </c>
      <c r="E384" s="180" t="s">
        <v>171</v>
      </c>
      <c r="F384" s="180" t="s">
        <v>634</v>
      </c>
      <c r="G384" s="167"/>
      <c r="H384" s="167"/>
      <c r="I384" s="170"/>
      <c r="J384" s="181">
        <f>BK384</f>
        <v>0</v>
      </c>
      <c r="K384" s="167"/>
      <c r="L384" s="172"/>
      <c r="M384" s="173"/>
      <c r="N384" s="174"/>
      <c r="O384" s="174"/>
      <c r="P384" s="175">
        <f>SUM(P385:P393)</f>
        <v>0</v>
      </c>
      <c r="Q384" s="174"/>
      <c r="R384" s="175">
        <f>SUM(R385:R393)</f>
        <v>0.25022250000000001</v>
      </c>
      <c r="S384" s="174"/>
      <c r="T384" s="176">
        <f>SUM(T385:T393)</f>
        <v>0</v>
      </c>
      <c r="AR384" s="177" t="s">
        <v>75</v>
      </c>
      <c r="AT384" s="178" t="s">
        <v>68</v>
      </c>
      <c r="AU384" s="178" t="s">
        <v>75</v>
      </c>
      <c r="AY384" s="177" t="s">
        <v>140</v>
      </c>
      <c r="BK384" s="179">
        <f>SUM(BK385:BK393)</f>
        <v>0</v>
      </c>
    </row>
    <row r="385" spans="2:65" s="1" customFormat="1" ht="16.5" customHeight="1">
      <c r="B385" s="34"/>
      <c r="C385" s="182" t="s">
        <v>514</v>
      </c>
      <c r="D385" s="182" t="s">
        <v>142</v>
      </c>
      <c r="E385" s="183" t="s">
        <v>636</v>
      </c>
      <c r="F385" s="184" t="s">
        <v>637</v>
      </c>
      <c r="G385" s="185" t="s">
        <v>145</v>
      </c>
      <c r="H385" s="186">
        <v>2.97</v>
      </c>
      <c r="I385" s="187"/>
      <c r="J385" s="188">
        <f>ROUND(I385*H385,2)</f>
        <v>0</v>
      </c>
      <c r="K385" s="184" t="s">
        <v>146</v>
      </c>
      <c r="L385" s="38"/>
      <c r="M385" s="189" t="s">
        <v>1</v>
      </c>
      <c r="N385" s="190" t="s">
        <v>40</v>
      </c>
      <c r="O385" s="60"/>
      <c r="P385" s="191">
        <f>O385*H385</f>
        <v>0</v>
      </c>
      <c r="Q385" s="191">
        <v>0</v>
      </c>
      <c r="R385" s="191">
        <f>Q385*H385</f>
        <v>0</v>
      </c>
      <c r="S385" s="191">
        <v>0</v>
      </c>
      <c r="T385" s="192">
        <f>S385*H385</f>
        <v>0</v>
      </c>
      <c r="AR385" s="17" t="s">
        <v>147</v>
      </c>
      <c r="AT385" s="17" t="s">
        <v>142</v>
      </c>
      <c r="AU385" s="17" t="s">
        <v>77</v>
      </c>
      <c r="AY385" s="17" t="s">
        <v>140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7" t="s">
        <v>75</v>
      </c>
      <c r="BK385" s="193">
        <f>ROUND(I385*H385,2)</f>
        <v>0</v>
      </c>
      <c r="BL385" s="17" t="s">
        <v>147</v>
      </c>
      <c r="BM385" s="17" t="s">
        <v>638</v>
      </c>
    </row>
    <row r="386" spans="2:65" s="1" customFormat="1" ht="11.25">
      <c r="B386" s="34"/>
      <c r="C386" s="35"/>
      <c r="D386" s="194" t="s">
        <v>149</v>
      </c>
      <c r="E386" s="35"/>
      <c r="F386" s="195" t="s">
        <v>639</v>
      </c>
      <c r="G386" s="35"/>
      <c r="H386" s="35"/>
      <c r="I386" s="112"/>
      <c r="J386" s="35"/>
      <c r="K386" s="35"/>
      <c r="L386" s="38"/>
      <c r="M386" s="196"/>
      <c r="N386" s="60"/>
      <c r="O386" s="60"/>
      <c r="P386" s="60"/>
      <c r="Q386" s="60"/>
      <c r="R386" s="60"/>
      <c r="S386" s="60"/>
      <c r="T386" s="61"/>
      <c r="AT386" s="17" t="s">
        <v>149</v>
      </c>
      <c r="AU386" s="17" t="s">
        <v>77</v>
      </c>
    </row>
    <row r="387" spans="2:65" s="1" customFormat="1" ht="16.5" customHeight="1">
      <c r="B387" s="34"/>
      <c r="C387" s="182" t="s">
        <v>520</v>
      </c>
      <c r="D387" s="182" t="s">
        <v>142</v>
      </c>
      <c r="E387" s="183" t="s">
        <v>641</v>
      </c>
      <c r="F387" s="184" t="s">
        <v>642</v>
      </c>
      <c r="G387" s="185" t="s">
        <v>145</v>
      </c>
      <c r="H387" s="186">
        <v>2.97</v>
      </c>
      <c r="I387" s="187"/>
      <c r="J387" s="188">
        <f>ROUND(I387*H387,2)</f>
        <v>0</v>
      </c>
      <c r="K387" s="184" t="s">
        <v>146</v>
      </c>
      <c r="L387" s="38"/>
      <c r="M387" s="189" t="s">
        <v>1</v>
      </c>
      <c r="N387" s="190" t="s">
        <v>40</v>
      </c>
      <c r="O387" s="60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AR387" s="17" t="s">
        <v>147</v>
      </c>
      <c r="AT387" s="17" t="s">
        <v>142</v>
      </c>
      <c r="AU387" s="17" t="s">
        <v>77</v>
      </c>
      <c r="AY387" s="17" t="s">
        <v>140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7" t="s">
        <v>75</v>
      </c>
      <c r="BK387" s="193">
        <f>ROUND(I387*H387,2)</f>
        <v>0</v>
      </c>
      <c r="BL387" s="17" t="s">
        <v>147</v>
      </c>
      <c r="BM387" s="17" t="s">
        <v>643</v>
      </c>
    </row>
    <row r="388" spans="2:65" s="1" customFormat="1" ht="11.25">
      <c r="B388" s="34"/>
      <c r="C388" s="35"/>
      <c r="D388" s="194" t="s">
        <v>149</v>
      </c>
      <c r="E388" s="35"/>
      <c r="F388" s="195" t="s">
        <v>644</v>
      </c>
      <c r="G388" s="35"/>
      <c r="H388" s="35"/>
      <c r="I388" s="112"/>
      <c r="J388" s="35"/>
      <c r="K388" s="35"/>
      <c r="L388" s="38"/>
      <c r="M388" s="196"/>
      <c r="N388" s="60"/>
      <c r="O388" s="60"/>
      <c r="P388" s="60"/>
      <c r="Q388" s="60"/>
      <c r="R388" s="60"/>
      <c r="S388" s="60"/>
      <c r="T388" s="61"/>
      <c r="AT388" s="17" t="s">
        <v>149</v>
      </c>
      <c r="AU388" s="17" t="s">
        <v>77</v>
      </c>
    </row>
    <row r="389" spans="2:65" s="1" customFormat="1" ht="16.5" customHeight="1">
      <c r="B389" s="34"/>
      <c r="C389" s="182" t="s">
        <v>526</v>
      </c>
      <c r="D389" s="182" t="s">
        <v>142</v>
      </c>
      <c r="E389" s="183" t="s">
        <v>669</v>
      </c>
      <c r="F389" s="184" t="s">
        <v>670</v>
      </c>
      <c r="G389" s="185" t="s">
        <v>145</v>
      </c>
      <c r="H389" s="186">
        <v>2.97</v>
      </c>
      <c r="I389" s="187"/>
      <c r="J389" s="188">
        <f>ROUND(I389*H389,2)</f>
        <v>0</v>
      </c>
      <c r="K389" s="184" t="s">
        <v>146</v>
      </c>
      <c r="L389" s="38"/>
      <c r="M389" s="189" t="s">
        <v>1</v>
      </c>
      <c r="N389" s="190" t="s">
        <v>40</v>
      </c>
      <c r="O389" s="60"/>
      <c r="P389" s="191">
        <f>O389*H389</f>
        <v>0</v>
      </c>
      <c r="Q389" s="191">
        <v>8.4250000000000005E-2</v>
      </c>
      <c r="R389" s="191">
        <f>Q389*H389</f>
        <v>0.25022250000000001</v>
      </c>
      <c r="S389" s="191">
        <v>0</v>
      </c>
      <c r="T389" s="192">
        <f>S389*H389</f>
        <v>0</v>
      </c>
      <c r="AR389" s="17" t="s">
        <v>147</v>
      </c>
      <c r="AT389" s="17" t="s">
        <v>142</v>
      </c>
      <c r="AU389" s="17" t="s">
        <v>77</v>
      </c>
      <c r="AY389" s="17" t="s">
        <v>140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7" t="s">
        <v>75</v>
      </c>
      <c r="BK389" s="193">
        <f>ROUND(I389*H389,2)</f>
        <v>0</v>
      </c>
      <c r="BL389" s="17" t="s">
        <v>147</v>
      </c>
      <c r="BM389" s="17" t="s">
        <v>671</v>
      </c>
    </row>
    <row r="390" spans="2:65" s="1" customFormat="1" ht="29.25">
      <c r="B390" s="34"/>
      <c r="C390" s="35"/>
      <c r="D390" s="194" t="s">
        <v>149</v>
      </c>
      <c r="E390" s="35"/>
      <c r="F390" s="195" t="s">
        <v>672</v>
      </c>
      <c r="G390" s="35"/>
      <c r="H390" s="35"/>
      <c r="I390" s="112"/>
      <c r="J390" s="35"/>
      <c r="K390" s="35"/>
      <c r="L390" s="38"/>
      <c r="M390" s="196"/>
      <c r="N390" s="60"/>
      <c r="O390" s="60"/>
      <c r="P390" s="60"/>
      <c r="Q390" s="60"/>
      <c r="R390" s="60"/>
      <c r="S390" s="60"/>
      <c r="T390" s="61"/>
      <c r="AT390" s="17" t="s">
        <v>149</v>
      </c>
      <c r="AU390" s="17" t="s">
        <v>77</v>
      </c>
    </row>
    <row r="391" spans="2:65" s="1" customFormat="1" ht="19.5">
      <c r="B391" s="34"/>
      <c r="C391" s="35"/>
      <c r="D391" s="194" t="s">
        <v>151</v>
      </c>
      <c r="E391" s="35"/>
      <c r="F391" s="197" t="s">
        <v>1026</v>
      </c>
      <c r="G391" s="35"/>
      <c r="H391" s="35"/>
      <c r="I391" s="112"/>
      <c r="J391" s="35"/>
      <c r="K391" s="35"/>
      <c r="L391" s="38"/>
      <c r="M391" s="196"/>
      <c r="N391" s="60"/>
      <c r="O391" s="60"/>
      <c r="P391" s="60"/>
      <c r="Q391" s="60"/>
      <c r="R391" s="60"/>
      <c r="S391" s="60"/>
      <c r="T391" s="61"/>
      <c r="AT391" s="17" t="s">
        <v>151</v>
      </c>
      <c r="AU391" s="17" t="s">
        <v>77</v>
      </c>
    </row>
    <row r="392" spans="2:65" s="12" customFormat="1" ht="11.25">
      <c r="B392" s="198"/>
      <c r="C392" s="199"/>
      <c r="D392" s="194" t="s">
        <v>153</v>
      </c>
      <c r="E392" s="200" t="s">
        <v>1</v>
      </c>
      <c r="F392" s="201" t="s">
        <v>1029</v>
      </c>
      <c r="G392" s="199"/>
      <c r="H392" s="200" t="s">
        <v>1</v>
      </c>
      <c r="I392" s="202"/>
      <c r="J392" s="199"/>
      <c r="K392" s="199"/>
      <c r="L392" s="203"/>
      <c r="M392" s="204"/>
      <c r="N392" s="205"/>
      <c r="O392" s="205"/>
      <c r="P392" s="205"/>
      <c r="Q392" s="205"/>
      <c r="R392" s="205"/>
      <c r="S392" s="205"/>
      <c r="T392" s="206"/>
      <c r="AT392" s="207" t="s">
        <v>153</v>
      </c>
      <c r="AU392" s="207" t="s">
        <v>77</v>
      </c>
      <c r="AV392" s="12" t="s">
        <v>75</v>
      </c>
      <c r="AW392" s="12" t="s">
        <v>32</v>
      </c>
      <c r="AX392" s="12" t="s">
        <v>69</v>
      </c>
      <c r="AY392" s="207" t="s">
        <v>140</v>
      </c>
    </row>
    <row r="393" spans="2:65" s="13" customFormat="1" ht="11.25">
      <c r="B393" s="208"/>
      <c r="C393" s="209"/>
      <c r="D393" s="194" t="s">
        <v>153</v>
      </c>
      <c r="E393" s="210" t="s">
        <v>1</v>
      </c>
      <c r="F393" s="211" t="s">
        <v>1028</v>
      </c>
      <c r="G393" s="209"/>
      <c r="H393" s="212">
        <v>2.97</v>
      </c>
      <c r="I393" s="213"/>
      <c r="J393" s="209"/>
      <c r="K393" s="209"/>
      <c r="L393" s="214"/>
      <c r="M393" s="215"/>
      <c r="N393" s="216"/>
      <c r="O393" s="216"/>
      <c r="P393" s="216"/>
      <c r="Q393" s="216"/>
      <c r="R393" s="216"/>
      <c r="S393" s="216"/>
      <c r="T393" s="217"/>
      <c r="AT393" s="218" t="s">
        <v>153</v>
      </c>
      <c r="AU393" s="218" t="s">
        <v>77</v>
      </c>
      <c r="AV393" s="13" t="s">
        <v>77</v>
      </c>
      <c r="AW393" s="13" t="s">
        <v>32</v>
      </c>
      <c r="AX393" s="13" t="s">
        <v>75</v>
      </c>
      <c r="AY393" s="218" t="s">
        <v>140</v>
      </c>
    </row>
    <row r="394" spans="2:65" s="11" customFormat="1" ht="22.9" customHeight="1">
      <c r="B394" s="166"/>
      <c r="C394" s="167"/>
      <c r="D394" s="168" t="s">
        <v>68</v>
      </c>
      <c r="E394" s="180" t="s">
        <v>197</v>
      </c>
      <c r="F394" s="180" t="s">
        <v>683</v>
      </c>
      <c r="G394" s="167"/>
      <c r="H394" s="167"/>
      <c r="I394" s="170"/>
      <c r="J394" s="181">
        <f>BK394</f>
        <v>0</v>
      </c>
      <c r="K394" s="167"/>
      <c r="L394" s="172"/>
      <c r="M394" s="173"/>
      <c r="N394" s="174"/>
      <c r="O394" s="174"/>
      <c r="P394" s="175">
        <f>SUM(P395:P440)</f>
        <v>0</v>
      </c>
      <c r="Q394" s="174"/>
      <c r="R394" s="175">
        <f>SUM(R395:R440)</f>
        <v>1.4906028</v>
      </c>
      <c r="S394" s="174"/>
      <c r="T394" s="176">
        <f>SUM(T395:T440)</f>
        <v>0</v>
      </c>
      <c r="AR394" s="177" t="s">
        <v>75</v>
      </c>
      <c r="AT394" s="178" t="s">
        <v>68</v>
      </c>
      <c r="AU394" s="178" t="s">
        <v>75</v>
      </c>
      <c r="AY394" s="177" t="s">
        <v>140</v>
      </c>
      <c r="BK394" s="179">
        <f>SUM(BK395:BK440)</f>
        <v>0</v>
      </c>
    </row>
    <row r="395" spans="2:65" s="1" customFormat="1" ht="16.5" customHeight="1">
      <c r="B395" s="34"/>
      <c r="C395" s="182" t="s">
        <v>532</v>
      </c>
      <c r="D395" s="182" t="s">
        <v>142</v>
      </c>
      <c r="E395" s="183" t="s">
        <v>1165</v>
      </c>
      <c r="F395" s="184" t="s">
        <v>1166</v>
      </c>
      <c r="G395" s="185" t="s">
        <v>200</v>
      </c>
      <c r="H395" s="186">
        <v>26.02</v>
      </c>
      <c r="I395" s="187"/>
      <c r="J395" s="188">
        <f>ROUND(I395*H395,2)</f>
        <v>0</v>
      </c>
      <c r="K395" s="184" t="s">
        <v>146</v>
      </c>
      <c r="L395" s="38"/>
      <c r="M395" s="189" t="s">
        <v>1</v>
      </c>
      <c r="N395" s="190" t="s">
        <v>40</v>
      </c>
      <c r="O395" s="60"/>
      <c r="P395" s="191">
        <f>O395*H395</f>
        <v>0</v>
      </c>
      <c r="Q395" s="191">
        <v>3.0000000000000001E-5</v>
      </c>
      <c r="R395" s="191">
        <f>Q395*H395</f>
        <v>7.806E-4</v>
      </c>
      <c r="S395" s="191">
        <v>0</v>
      </c>
      <c r="T395" s="192">
        <f>S395*H395</f>
        <v>0</v>
      </c>
      <c r="AR395" s="17" t="s">
        <v>147</v>
      </c>
      <c r="AT395" s="17" t="s">
        <v>142</v>
      </c>
      <c r="AU395" s="17" t="s">
        <v>77</v>
      </c>
      <c r="AY395" s="17" t="s">
        <v>140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7" t="s">
        <v>75</v>
      </c>
      <c r="BK395" s="193">
        <f>ROUND(I395*H395,2)</f>
        <v>0</v>
      </c>
      <c r="BL395" s="17" t="s">
        <v>147</v>
      </c>
      <c r="BM395" s="17" t="s">
        <v>1167</v>
      </c>
    </row>
    <row r="396" spans="2:65" s="1" customFormat="1" ht="11.25">
      <c r="B396" s="34"/>
      <c r="C396" s="35"/>
      <c r="D396" s="194" t="s">
        <v>149</v>
      </c>
      <c r="E396" s="35"/>
      <c r="F396" s="195" t="s">
        <v>1168</v>
      </c>
      <c r="G396" s="35"/>
      <c r="H396" s="35"/>
      <c r="I396" s="112"/>
      <c r="J396" s="35"/>
      <c r="K396" s="35"/>
      <c r="L396" s="38"/>
      <c r="M396" s="196"/>
      <c r="N396" s="60"/>
      <c r="O396" s="60"/>
      <c r="P396" s="60"/>
      <c r="Q396" s="60"/>
      <c r="R396" s="60"/>
      <c r="S396" s="60"/>
      <c r="T396" s="61"/>
      <c r="AT396" s="17" t="s">
        <v>149</v>
      </c>
      <c r="AU396" s="17" t="s">
        <v>77</v>
      </c>
    </row>
    <row r="397" spans="2:65" s="1" customFormat="1" ht="19.5">
      <c r="B397" s="34"/>
      <c r="C397" s="35"/>
      <c r="D397" s="194" t="s">
        <v>151</v>
      </c>
      <c r="E397" s="35"/>
      <c r="F397" s="197" t="s">
        <v>1026</v>
      </c>
      <c r="G397" s="35"/>
      <c r="H397" s="35"/>
      <c r="I397" s="112"/>
      <c r="J397" s="35"/>
      <c r="K397" s="35"/>
      <c r="L397" s="38"/>
      <c r="M397" s="196"/>
      <c r="N397" s="60"/>
      <c r="O397" s="60"/>
      <c r="P397" s="60"/>
      <c r="Q397" s="60"/>
      <c r="R397" s="60"/>
      <c r="S397" s="60"/>
      <c r="T397" s="61"/>
      <c r="AT397" s="17" t="s">
        <v>151</v>
      </c>
      <c r="AU397" s="17" t="s">
        <v>77</v>
      </c>
    </row>
    <row r="398" spans="2:65" s="12" customFormat="1" ht="11.25">
      <c r="B398" s="198"/>
      <c r="C398" s="199"/>
      <c r="D398" s="194" t="s">
        <v>153</v>
      </c>
      <c r="E398" s="200" t="s">
        <v>1</v>
      </c>
      <c r="F398" s="201" t="s">
        <v>1073</v>
      </c>
      <c r="G398" s="199"/>
      <c r="H398" s="200" t="s">
        <v>1</v>
      </c>
      <c r="I398" s="202"/>
      <c r="J398" s="199"/>
      <c r="K398" s="199"/>
      <c r="L398" s="203"/>
      <c r="M398" s="204"/>
      <c r="N398" s="205"/>
      <c r="O398" s="205"/>
      <c r="P398" s="205"/>
      <c r="Q398" s="205"/>
      <c r="R398" s="205"/>
      <c r="S398" s="205"/>
      <c r="T398" s="206"/>
      <c r="AT398" s="207" t="s">
        <v>153</v>
      </c>
      <c r="AU398" s="207" t="s">
        <v>77</v>
      </c>
      <c r="AV398" s="12" t="s">
        <v>75</v>
      </c>
      <c r="AW398" s="12" t="s">
        <v>32</v>
      </c>
      <c r="AX398" s="12" t="s">
        <v>69</v>
      </c>
      <c r="AY398" s="207" t="s">
        <v>140</v>
      </c>
    </row>
    <row r="399" spans="2:65" s="13" customFormat="1" ht="11.25">
      <c r="B399" s="208"/>
      <c r="C399" s="209"/>
      <c r="D399" s="194" t="s">
        <v>153</v>
      </c>
      <c r="E399" s="210" t="s">
        <v>1</v>
      </c>
      <c r="F399" s="211" t="s">
        <v>1169</v>
      </c>
      <c r="G399" s="209"/>
      <c r="H399" s="212">
        <v>26.02</v>
      </c>
      <c r="I399" s="213"/>
      <c r="J399" s="209"/>
      <c r="K399" s="209"/>
      <c r="L399" s="214"/>
      <c r="M399" s="215"/>
      <c r="N399" s="216"/>
      <c r="O399" s="216"/>
      <c r="P399" s="216"/>
      <c r="Q399" s="216"/>
      <c r="R399" s="216"/>
      <c r="S399" s="216"/>
      <c r="T399" s="217"/>
      <c r="AT399" s="218" t="s">
        <v>153</v>
      </c>
      <c r="AU399" s="218" t="s">
        <v>77</v>
      </c>
      <c r="AV399" s="13" t="s">
        <v>77</v>
      </c>
      <c r="AW399" s="13" t="s">
        <v>32</v>
      </c>
      <c r="AX399" s="13" t="s">
        <v>75</v>
      </c>
      <c r="AY399" s="218" t="s">
        <v>140</v>
      </c>
    </row>
    <row r="400" spans="2:65" s="1" customFormat="1" ht="16.5" customHeight="1">
      <c r="B400" s="34"/>
      <c r="C400" s="241" t="s">
        <v>540</v>
      </c>
      <c r="D400" s="241" t="s">
        <v>400</v>
      </c>
      <c r="E400" s="242" t="s">
        <v>1170</v>
      </c>
      <c r="F400" s="243" t="s">
        <v>1171</v>
      </c>
      <c r="G400" s="244" t="s">
        <v>200</v>
      </c>
      <c r="H400" s="245">
        <v>26.41</v>
      </c>
      <c r="I400" s="246"/>
      <c r="J400" s="247">
        <f>ROUND(I400*H400,2)</f>
        <v>0</v>
      </c>
      <c r="K400" s="243" t="s">
        <v>146</v>
      </c>
      <c r="L400" s="248"/>
      <c r="M400" s="249" t="s">
        <v>1</v>
      </c>
      <c r="N400" s="250" t="s">
        <v>40</v>
      </c>
      <c r="O400" s="60"/>
      <c r="P400" s="191">
        <f>O400*H400</f>
        <v>0</v>
      </c>
      <c r="Q400" s="191">
        <v>2.4E-2</v>
      </c>
      <c r="R400" s="191">
        <f>Q400*H400</f>
        <v>0.63384000000000007</v>
      </c>
      <c r="S400" s="191">
        <v>0</v>
      </c>
      <c r="T400" s="192">
        <f>S400*H400</f>
        <v>0</v>
      </c>
      <c r="AR400" s="17" t="s">
        <v>197</v>
      </c>
      <c r="AT400" s="17" t="s">
        <v>400</v>
      </c>
      <c r="AU400" s="17" t="s">
        <v>77</v>
      </c>
      <c r="AY400" s="17" t="s">
        <v>140</v>
      </c>
      <c r="BE400" s="193">
        <f>IF(N400="základní",J400,0)</f>
        <v>0</v>
      </c>
      <c r="BF400" s="193">
        <f>IF(N400="snížená",J400,0)</f>
        <v>0</v>
      </c>
      <c r="BG400" s="193">
        <f>IF(N400="zákl. přenesená",J400,0)</f>
        <v>0</v>
      </c>
      <c r="BH400" s="193">
        <f>IF(N400="sníž. přenesená",J400,0)</f>
        <v>0</v>
      </c>
      <c r="BI400" s="193">
        <f>IF(N400="nulová",J400,0)</f>
        <v>0</v>
      </c>
      <c r="BJ400" s="17" t="s">
        <v>75</v>
      </c>
      <c r="BK400" s="193">
        <f>ROUND(I400*H400,2)</f>
        <v>0</v>
      </c>
      <c r="BL400" s="17" t="s">
        <v>147</v>
      </c>
      <c r="BM400" s="17" t="s">
        <v>1172</v>
      </c>
    </row>
    <row r="401" spans="2:65" s="1" customFormat="1" ht="11.25">
      <c r="B401" s="34"/>
      <c r="C401" s="35"/>
      <c r="D401" s="194" t="s">
        <v>149</v>
      </c>
      <c r="E401" s="35"/>
      <c r="F401" s="195" t="s">
        <v>1171</v>
      </c>
      <c r="G401" s="35"/>
      <c r="H401" s="35"/>
      <c r="I401" s="112"/>
      <c r="J401" s="35"/>
      <c r="K401" s="35"/>
      <c r="L401" s="38"/>
      <c r="M401" s="196"/>
      <c r="N401" s="60"/>
      <c r="O401" s="60"/>
      <c r="P401" s="60"/>
      <c r="Q401" s="60"/>
      <c r="R401" s="60"/>
      <c r="S401" s="60"/>
      <c r="T401" s="61"/>
      <c r="AT401" s="17" t="s">
        <v>149</v>
      </c>
      <c r="AU401" s="17" t="s">
        <v>77</v>
      </c>
    </row>
    <row r="402" spans="2:65" s="13" customFormat="1" ht="11.25">
      <c r="B402" s="208"/>
      <c r="C402" s="209"/>
      <c r="D402" s="194" t="s">
        <v>153</v>
      </c>
      <c r="E402" s="209"/>
      <c r="F402" s="211" t="s">
        <v>1173</v>
      </c>
      <c r="G402" s="209"/>
      <c r="H402" s="212">
        <v>26.41</v>
      </c>
      <c r="I402" s="213"/>
      <c r="J402" s="209"/>
      <c r="K402" s="209"/>
      <c r="L402" s="214"/>
      <c r="M402" s="215"/>
      <c r="N402" s="216"/>
      <c r="O402" s="216"/>
      <c r="P402" s="216"/>
      <c r="Q402" s="216"/>
      <c r="R402" s="216"/>
      <c r="S402" s="216"/>
      <c r="T402" s="217"/>
      <c r="AT402" s="218" t="s">
        <v>153</v>
      </c>
      <c r="AU402" s="218" t="s">
        <v>77</v>
      </c>
      <c r="AV402" s="13" t="s">
        <v>77</v>
      </c>
      <c r="AW402" s="13" t="s">
        <v>4</v>
      </c>
      <c r="AX402" s="13" t="s">
        <v>75</v>
      </c>
      <c r="AY402" s="218" t="s">
        <v>140</v>
      </c>
    </row>
    <row r="403" spans="2:65" s="1" customFormat="1" ht="16.5" customHeight="1">
      <c r="B403" s="34"/>
      <c r="C403" s="182" t="s">
        <v>548</v>
      </c>
      <c r="D403" s="182" t="s">
        <v>142</v>
      </c>
      <c r="E403" s="183" t="s">
        <v>1174</v>
      </c>
      <c r="F403" s="184" t="s">
        <v>1175</v>
      </c>
      <c r="G403" s="185" t="s">
        <v>583</v>
      </c>
      <c r="H403" s="186">
        <v>3</v>
      </c>
      <c r="I403" s="187"/>
      <c r="J403" s="188">
        <f>ROUND(I403*H403,2)</f>
        <v>0</v>
      </c>
      <c r="K403" s="184" t="s">
        <v>146</v>
      </c>
      <c r="L403" s="38"/>
      <c r="M403" s="189" t="s">
        <v>1</v>
      </c>
      <c r="N403" s="190" t="s">
        <v>40</v>
      </c>
      <c r="O403" s="60"/>
      <c r="P403" s="191">
        <f>O403*H403</f>
        <v>0</v>
      </c>
      <c r="Q403" s="191">
        <v>8.4999999999999995E-4</v>
      </c>
      <c r="R403" s="191">
        <f>Q403*H403</f>
        <v>2.5499999999999997E-3</v>
      </c>
      <c r="S403" s="191">
        <v>0</v>
      </c>
      <c r="T403" s="192">
        <f>S403*H403</f>
        <v>0</v>
      </c>
      <c r="AR403" s="17" t="s">
        <v>147</v>
      </c>
      <c r="AT403" s="17" t="s">
        <v>142</v>
      </c>
      <c r="AU403" s="17" t="s">
        <v>77</v>
      </c>
      <c r="AY403" s="17" t="s">
        <v>140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7" t="s">
        <v>75</v>
      </c>
      <c r="BK403" s="193">
        <f>ROUND(I403*H403,2)</f>
        <v>0</v>
      </c>
      <c r="BL403" s="17" t="s">
        <v>147</v>
      </c>
      <c r="BM403" s="17" t="s">
        <v>1176</v>
      </c>
    </row>
    <row r="404" spans="2:65" s="1" customFormat="1" ht="19.5">
      <c r="B404" s="34"/>
      <c r="C404" s="35"/>
      <c r="D404" s="194" t="s">
        <v>149</v>
      </c>
      <c r="E404" s="35"/>
      <c r="F404" s="195" t="s">
        <v>1177</v>
      </c>
      <c r="G404" s="35"/>
      <c r="H404" s="35"/>
      <c r="I404" s="112"/>
      <c r="J404" s="35"/>
      <c r="K404" s="35"/>
      <c r="L404" s="38"/>
      <c r="M404" s="196"/>
      <c r="N404" s="60"/>
      <c r="O404" s="60"/>
      <c r="P404" s="60"/>
      <c r="Q404" s="60"/>
      <c r="R404" s="60"/>
      <c r="S404" s="60"/>
      <c r="T404" s="61"/>
      <c r="AT404" s="17" t="s">
        <v>149</v>
      </c>
      <c r="AU404" s="17" t="s">
        <v>77</v>
      </c>
    </row>
    <row r="405" spans="2:65" s="1" customFormat="1" ht="19.5">
      <c r="B405" s="34"/>
      <c r="C405" s="35"/>
      <c r="D405" s="194" t="s">
        <v>151</v>
      </c>
      <c r="E405" s="35"/>
      <c r="F405" s="197" t="s">
        <v>1026</v>
      </c>
      <c r="G405" s="35"/>
      <c r="H405" s="35"/>
      <c r="I405" s="112"/>
      <c r="J405" s="35"/>
      <c r="K405" s="35"/>
      <c r="L405" s="38"/>
      <c r="M405" s="196"/>
      <c r="N405" s="60"/>
      <c r="O405" s="60"/>
      <c r="P405" s="60"/>
      <c r="Q405" s="60"/>
      <c r="R405" s="60"/>
      <c r="S405" s="60"/>
      <c r="T405" s="61"/>
      <c r="AT405" s="17" t="s">
        <v>151</v>
      </c>
      <c r="AU405" s="17" t="s">
        <v>77</v>
      </c>
    </row>
    <row r="406" spans="2:65" s="12" customFormat="1" ht="11.25">
      <c r="B406" s="198"/>
      <c r="C406" s="199"/>
      <c r="D406" s="194" t="s">
        <v>153</v>
      </c>
      <c r="E406" s="200" t="s">
        <v>1</v>
      </c>
      <c r="F406" s="201" t="s">
        <v>1073</v>
      </c>
      <c r="G406" s="199"/>
      <c r="H406" s="200" t="s">
        <v>1</v>
      </c>
      <c r="I406" s="202"/>
      <c r="J406" s="199"/>
      <c r="K406" s="199"/>
      <c r="L406" s="203"/>
      <c r="M406" s="204"/>
      <c r="N406" s="205"/>
      <c r="O406" s="205"/>
      <c r="P406" s="205"/>
      <c r="Q406" s="205"/>
      <c r="R406" s="205"/>
      <c r="S406" s="205"/>
      <c r="T406" s="206"/>
      <c r="AT406" s="207" t="s">
        <v>153</v>
      </c>
      <c r="AU406" s="207" t="s">
        <v>77</v>
      </c>
      <c r="AV406" s="12" t="s">
        <v>75</v>
      </c>
      <c r="AW406" s="12" t="s">
        <v>32</v>
      </c>
      <c r="AX406" s="12" t="s">
        <v>69</v>
      </c>
      <c r="AY406" s="207" t="s">
        <v>140</v>
      </c>
    </row>
    <row r="407" spans="2:65" s="13" customFormat="1" ht="11.25">
      <c r="B407" s="208"/>
      <c r="C407" s="209"/>
      <c r="D407" s="194" t="s">
        <v>153</v>
      </c>
      <c r="E407" s="210" t="s">
        <v>1</v>
      </c>
      <c r="F407" s="211" t="s">
        <v>160</v>
      </c>
      <c r="G407" s="209"/>
      <c r="H407" s="212">
        <v>3</v>
      </c>
      <c r="I407" s="213"/>
      <c r="J407" s="209"/>
      <c r="K407" s="209"/>
      <c r="L407" s="214"/>
      <c r="M407" s="215"/>
      <c r="N407" s="216"/>
      <c r="O407" s="216"/>
      <c r="P407" s="216"/>
      <c r="Q407" s="216"/>
      <c r="R407" s="216"/>
      <c r="S407" s="216"/>
      <c r="T407" s="217"/>
      <c r="AT407" s="218" t="s">
        <v>153</v>
      </c>
      <c r="AU407" s="218" t="s">
        <v>77</v>
      </c>
      <c r="AV407" s="13" t="s">
        <v>77</v>
      </c>
      <c r="AW407" s="13" t="s">
        <v>32</v>
      </c>
      <c r="AX407" s="13" t="s">
        <v>75</v>
      </c>
      <c r="AY407" s="218" t="s">
        <v>140</v>
      </c>
    </row>
    <row r="408" spans="2:65" s="1" customFormat="1" ht="16.5" customHeight="1">
      <c r="B408" s="34"/>
      <c r="C408" s="182" t="s">
        <v>553</v>
      </c>
      <c r="D408" s="182" t="s">
        <v>142</v>
      </c>
      <c r="E408" s="183" t="s">
        <v>1178</v>
      </c>
      <c r="F408" s="184" t="s">
        <v>1179</v>
      </c>
      <c r="G408" s="185" t="s">
        <v>200</v>
      </c>
      <c r="H408" s="186">
        <v>22.48</v>
      </c>
      <c r="I408" s="187"/>
      <c r="J408" s="188">
        <f>ROUND(I408*H408,2)</f>
        <v>0</v>
      </c>
      <c r="K408" s="184" t="s">
        <v>146</v>
      </c>
      <c r="L408" s="38"/>
      <c r="M408" s="189" t="s">
        <v>1</v>
      </c>
      <c r="N408" s="190" t="s">
        <v>40</v>
      </c>
      <c r="O408" s="60"/>
      <c r="P408" s="191">
        <f>O408*H408</f>
        <v>0</v>
      </c>
      <c r="Q408" s="191">
        <v>4.0000000000000003E-5</v>
      </c>
      <c r="R408" s="191">
        <f>Q408*H408</f>
        <v>8.9920000000000006E-4</v>
      </c>
      <c r="S408" s="191">
        <v>0</v>
      </c>
      <c r="T408" s="192">
        <f>S408*H408</f>
        <v>0</v>
      </c>
      <c r="AR408" s="17" t="s">
        <v>147</v>
      </c>
      <c r="AT408" s="17" t="s">
        <v>142</v>
      </c>
      <c r="AU408" s="17" t="s">
        <v>77</v>
      </c>
      <c r="AY408" s="17" t="s">
        <v>140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7" t="s">
        <v>75</v>
      </c>
      <c r="BK408" s="193">
        <f>ROUND(I408*H408,2)</f>
        <v>0</v>
      </c>
      <c r="BL408" s="17" t="s">
        <v>147</v>
      </c>
      <c r="BM408" s="17" t="s">
        <v>1180</v>
      </c>
    </row>
    <row r="409" spans="2:65" s="1" customFormat="1" ht="11.25">
      <c r="B409" s="34"/>
      <c r="C409" s="35"/>
      <c r="D409" s="194" t="s">
        <v>149</v>
      </c>
      <c r="E409" s="35"/>
      <c r="F409" s="195" t="s">
        <v>1181</v>
      </c>
      <c r="G409" s="35"/>
      <c r="H409" s="35"/>
      <c r="I409" s="112"/>
      <c r="J409" s="35"/>
      <c r="K409" s="35"/>
      <c r="L409" s="38"/>
      <c r="M409" s="196"/>
      <c r="N409" s="60"/>
      <c r="O409" s="60"/>
      <c r="P409" s="60"/>
      <c r="Q409" s="60"/>
      <c r="R409" s="60"/>
      <c r="S409" s="60"/>
      <c r="T409" s="61"/>
      <c r="AT409" s="17" t="s">
        <v>149</v>
      </c>
      <c r="AU409" s="17" t="s">
        <v>77</v>
      </c>
    </row>
    <row r="410" spans="2:65" s="1" customFormat="1" ht="19.5">
      <c r="B410" s="34"/>
      <c r="C410" s="35"/>
      <c r="D410" s="194" t="s">
        <v>151</v>
      </c>
      <c r="E410" s="35"/>
      <c r="F410" s="197" t="s">
        <v>1026</v>
      </c>
      <c r="G410" s="35"/>
      <c r="H410" s="35"/>
      <c r="I410" s="112"/>
      <c r="J410" s="35"/>
      <c r="K410" s="35"/>
      <c r="L410" s="38"/>
      <c r="M410" s="196"/>
      <c r="N410" s="60"/>
      <c r="O410" s="60"/>
      <c r="P410" s="60"/>
      <c r="Q410" s="60"/>
      <c r="R410" s="60"/>
      <c r="S410" s="60"/>
      <c r="T410" s="61"/>
      <c r="AT410" s="17" t="s">
        <v>151</v>
      </c>
      <c r="AU410" s="17" t="s">
        <v>77</v>
      </c>
    </row>
    <row r="411" spans="2:65" s="12" customFormat="1" ht="11.25">
      <c r="B411" s="198"/>
      <c r="C411" s="199"/>
      <c r="D411" s="194" t="s">
        <v>153</v>
      </c>
      <c r="E411" s="200" t="s">
        <v>1</v>
      </c>
      <c r="F411" s="201" t="s">
        <v>1069</v>
      </c>
      <c r="G411" s="199"/>
      <c r="H411" s="200" t="s">
        <v>1</v>
      </c>
      <c r="I411" s="202"/>
      <c r="J411" s="199"/>
      <c r="K411" s="199"/>
      <c r="L411" s="203"/>
      <c r="M411" s="204"/>
      <c r="N411" s="205"/>
      <c r="O411" s="205"/>
      <c r="P411" s="205"/>
      <c r="Q411" s="205"/>
      <c r="R411" s="205"/>
      <c r="S411" s="205"/>
      <c r="T411" s="206"/>
      <c r="AT411" s="207" t="s">
        <v>153</v>
      </c>
      <c r="AU411" s="207" t="s">
        <v>77</v>
      </c>
      <c r="AV411" s="12" t="s">
        <v>75</v>
      </c>
      <c r="AW411" s="12" t="s">
        <v>32</v>
      </c>
      <c r="AX411" s="12" t="s">
        <v>69</v>
      </c>
      <c r="AY411" s="207" t="s">
        <v>140</v>
      </c>
    </row>
    <row r="412" spans="2:65" s="13" customFormat="1" ht="11.25">
      <c r="B412" s="208"/>
      <c r="C412" s="209"/>
      <c r="D412" s="194" t="s">
        <v>153</v>
      </c>
      <c r="E412" s="210" t="s">
        <v>1</v>
      </c>
      <c r="F412" s="211" t="s">
        <v>1182</v>
      </c>
      <c r="G412" s="209"/>
      <c r="H412" s="212">
        <v>22.48</v>
      </c>
      <c r="I412" s="213"/>
      <c r="J412" s="209"/>
      <c r="K412" s="209"/>
      <c r="L412" s="214"/>
      <c r="M412" s="215"/>
      <c r="N412" s="216"/>
      <c r="O412" s="216"/>
      <c r="P412" s="216"/>
      <c r="Q412" s="216"/>
      <c r="R412" s="216"/>
      <c r="S412" s="216"/>
      <c r="T412" s="217"/>
      <c r="AT412" s="218" t="s">
        <v>153</v>
      </c>
      <c r="AU412" s="218" t="s">
        <v>77</v>
      </c>
      <c r="AV412" s="13" t="s">
        <v>77</v>
      </c>
      <c r="AW412" s="13" t="s">
        <v>32</v>
      </c>
      <c r="AX412" s="13" t="s">
        <v>75</v>
      </c>
      <c r="AY412" s="218" t="s">
        <v>140</v>
      </c>
    </row>
    <row r="413" spans="2:65" s="1" customFormat="1" ht="16.5" customHeight="1">
      <c r="B413" s="34"/>
      <c r="C413" s="241" t="s">
        <v>560</v>
      </c>
      <c r="D413" s="241" t="s">
        <v>400</v>
      </c>
      <c r="E413" s="242" t="s">
        <v>1183</v>
      </c>
      <c r="F413" s="243" t="s">
        <v>1184</v>
      </c>
      <c r="G413" s="244" t="s">
        <v>200</v>
      </c>
      <c r="H413" s="245">
        <v>22.817</v>
      </c>
      <c r="I413" s="246"/>
      <c r="J413" s="247">
        <f>ROUND(I413*H413,2)</f>
        <v>0</v>
      </c>
      <c r="K413" s="243" t="s">
        <v>146</v>
      </c>
      <c r="L413" s="248"/>
      <c r="M413" s="249" t="s">
        <v>1</v>
      </c>
      <c r="N413" s="250" t="s">
        <v>40</v>
      </c>
      <c r="O413" s="60"/>
      <c r="P413" s="191">
        <f>O413*H413</f>
        <v>0</v>
      </c>
      <c r="Q413" s="191">
        <v>3.6999999999999998E-2</v>
      </c>
      <c r="R413" s="191">
        <f>Q413*H413</f>
        <v>0.84422900000000001</v>
      </c>
      <c r="S413" s="191">
        <v>0</v>
      </c>
      <c r="T413" s="192">
        <f>S413*H413</f>
        <v>0</v>
      </c>
      <c r="AR413" s="17" t="s">
        <v>197</v>
      </c>
      <c r="AT413" s="17" t="s">
        <v>400</v>
      </c>
      <c r="AU413" s="17" t="s">
        <v>77</v>
      </c>
      <c r="AY413" s="17" t="s">
        <v>140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7" t="s">
        <v>75</v>
      </c>
      <c r="BK413" s="193">
        <f>ROUND(I413*H413,2)</f>
        <v>0</v>
      </c>
      <c r="BL413" s="17" t="s">
        <v>147</v>
      </c>
      <c r="BM413" s="17" t="s">
        <v>1185</v>
      </c>
    </row>
    <row r="414" spans="2:65" s="1" customFormat="1" ht="11.25">
      <c r="B414" s="34"/>
      <c r="C414" s="35"/>
      <c r="D414" s="194" t="s">
        <v>149</v>
      </c>
      <c r="E414" s="35"/>
      <c r="F414" s="195" t="s">
        <v>1184</v>
      </c>
      <c r="G414" s="35"/>
      <c r="H414" s="35"/>
      <c r="I414" s="112"/>
      <c r="J414" s="35"/>
      <c r="K414" s="35"/>
      <c r="L414" s="38"/>
      <c r="M414" s="196"/>
      <c r="N414" s="60"/>
      <c r="O414" s="60"/>
      <c r="P414" s="60"/>
      <c r="Q414" s="60"/>
      <c r="R414" s="60"/>
      <c r="S414" s="60"/>
      <c r="T414" s="61"/>
      <c r="AT414" s="17" t="s">
        <v>149</v>
      </c>
      <c r="AU414" s="17" t="s">
        <v>77</v>
      </c>
    </row>
    <row r="415" spans="2:65" s="13" customFormat="1" ht="11.25">
      <c r="B415" s="208"/>
      <c r="C415" s="209"/>
      <c r="D415" s="194" t="s">
        <v>153</v>
      </c>
      <c r="E415" s="209"/>
      <c r="F415" s="211" t="s">
        <v>1186</v>
      </c>
      <c r="G415" s="209"/>
      <c r="H415" s="212">
        <v>22.817</v>
      </c>
      <c r="I415" s="213"/>
      <c r="J415" s="209"/>
      <c r="K415" s="209"/>
      <c r="L415" s="214"/>
      <c r="M415" s="215"/>
      <c r="N415" s="216"/>
      <c r="O415" s="216"/>
      <c r="P415" s="216"/>
      <c r="Q415" s="216"/>
      <c r="R415" s="216"/>
      <c r="S415" s="216"/>
      <c r="T415" s="217"/>
      <c r="AT415" s="218" t="s">
        <v>153</v>
      </c>
      <c r="AU415" s="218" t="s">
        <v>77</v>
      </c>
      <c r="AV415" s="13" t="s">
        <v>77</v>
      </c>
      <c r="AW415" s="13" t="s">
        <v>4</v>
      </c>
      <c r="AX415" s="13" t="s">
        <v>75</v>
      </c>
      <c r="AY415" s="218" t="s">
        <v>140</v>
      </c>
    </row>
    <row r="416" spans="2:65" s="1" customFormat="1" ht="16.5" customHeight="1">
      <c r="B416" s="34"/>
      <c r="C416" s="182" t="s">
        <v>567</v>
      </c>
      <c r="D416" s="182" t="s">
        <v>142</v>
      </c>
      <c r="E416" s="183" t="s">
        <v>1187</v>
      </c>
      <c r="F416" s="184" t="s">
        <v>1188</v>
      </c>
      <c r="G416" s="185" t="s">
        <v>583</v>
      </c>
      <c r="H416" s="186">
        <v>6</v>
      </c>
      <c r="I416" s="187"/>
      <c r="J416" s="188">
        <f>ROUND(I416*H416,2)</f>
        <v>0</v>
      </c>
      <c r="K416" s="184" t="s">
        <v>146</v>
      </c>
      <c r="L416" s="38"/>
      <c r="M416" s="189" t="s">
        <v>1</v>
      </c>
      <c r="N416" s="190" t="s">
        <v>40</v>
      </c>
      <c r="O416" s="60"/>
      <c r="P416" s="191">
        <f>O416*H416</f>
        <v>0</v>
      </c>
      <c r="Q416" s="191">
        <v>1E-3</v>
      </c>
      <c r="R416" s="191">
        <f>Q416*H416</f>
        <v>6.0000000000000001E-3</v>
      </c>
      <c r="S416" s="191">
        <v>0</v>
      </c>
      <c r="T416" s="192">
        <f>S416*H416</f>
        <v>0</v>
      </c>
      <c r="AR416" s="17" t="s">
        <v>147</v>
      </c>
      <c r="AT416" s="17" t="s">
        <v>142</v>
      </c>
      <c r="AU416" s="17" t="s">
        <v>77</v>
      </c>
      <c r="AY416" s="17" t="s">
        <v>140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7" t="s">
        <v>75</v>
      </c>
      <c r="BK416" s="193">
        <f>ROUND(I416*H416,2)</f>
        <v>0</v>
      </c>
      <c r="BL416" s="17" t="s">
        <v>147</v>
      </c>
      <c r="BM416" s="17" t="s">
        <v>1189</v>
      </c>
    </row>
    <row r="417" spans="2:65" s="1" customFormat="1" ht="19.5">
      <c r="B417" s="34"/>
      <c r="C417" s="35"/>
      <c r="D417" s="194" t="s">
        <v>149</v>
      </c>
      <c r="E417" s="35"/>
      <c r="F417" s="195" t="s">
        <v>1190</v>
      </c>
      <c r="G417" s="35"/>
      <c r="H417" s="35"/>
      <c r="I417" s="112"/>
      <c r="J417" s="35"/>
      <c r="K417" s="35"/>
      <c r="L417" s="38"/>
      <c r="M417" s="196"/>
      <c r="N417" s="60"/>
      <c r="O417" s="60"/>
      <c r="P417" s="60"/>
      <c r="Q417" s="60"/>
      <c r="R417" s="60"/>
      <c r="S417" s="60"/>
      <c r="T417" s="61"/>
      <c r="AT417" s="17" t="s">
        <v>149</v>
      </c>
      <c r="AU417" s="17" t="s">
        <v>77</v>
      </c>
    </row>
    <row r="418" spans="2:65" s="1" customFormat="1" ht="19.5">
      <c r="B418" s="34"/>
      <c r="C418" s="35"/>
      <c r="D418" s="194" t="s">
        <v>151</v>
      </c>
      <c r="E418" s="35"/>
      <c r="F418" s="197" t="s">
        <v>1026</v>
      </c>
      <c r="G418" s="35"/>
      <c r="H418" s="35"/>
      <c r="I418" s="112"/>
      <c r="J418" s="35"/>
      <c r="K418" s="35"/>
      <c r="L418" s="38"/>
      <c r="M418" s="196"/>
      <c r="N418" s="60"/>
      <c r="O418" s="60"/>
      <c r="P418" s="60"/>
      <c r="Q418" s="60"/>
      <c r="R418" s="60"/>
      <c r="S418" s="60"/>
      <c r="T418" s="61"/>
      <c r="AT418" s="17" t="s">
        <v>151</v>
      </c>
      <c r="AU418" s="17" t="s">
        <v>77</v>
      </c>
    </row>
    <row r="419" spans="2:65" s="12" customFormat="1" ht="11.25">
      <c r="B419" s="198"/>
      <c r="C419" s="199"/>
      <c r="D419" s="194" t="s">
        <v>153</v>
      </c>
      <c r="E419" s="200" t="s">
        <v>1</v>
      </c>
      <c r="F419" s="201" t="s">
        <v>1069</v>
      </c>
      <c r="G419" s="199"/>
      <c r="H419" s="200" t="s">
        <v>1</v>
      </c>
      <c r="I419" s="202"/>
      <c r="J419" s="199"/>
      <c r="K419" s="199"/>
      <c r="L419" s="203"/>
      <c r="M419" s="204"/>
      <c r="N419" s="205"/>
      <c r="O419" s="205"/>
      <c r="P419" s="205"/>
      <c r="Q419" s="205"/>
      <c r="R419" s="205"/>
      <c r="S419" s="205"/>
      <c r="T419" s="206"/>
      <c r="AT419" s="207" t="s">
        <v>153</v>
      </c>
      <c r="AU419" s="207" t="s">
        <v>77</v>
      </c>
      <c r="AV419" s="12" t="s">
        <v>75</v>
      </c>
      <c r="AW419" s="12" t="s">
        <v>32</v>
      </c>
      <c r="AX419" s="12" t="s">
        <v>69</v>
      </c>
      <c r="AY419" s="207" t="s">
        <v>140</v>
      </c>
    </row>
    <row r="420" spans="2:65" s="13" customFormat="1" ht="11.25">
      <c r="B420" s="208"/>
      <c r="C420" s="209"/>
      <c r="D420" s="194" t="s">
        <v>153</v>
      </c>
      <c r="E420" s="210" t="s">
        <v>1</v>
      </c>
      <c r="F420" s="211" t="s">
        <v>176</v>
      </c>
      <c r="G420" s="209"/>
      <c r="H420" s="212">
        <v>6</v>
      </c>
      <c r="I420" s="213"/>
      <c r="J420" s="209"/>
      <c r="K420" s="209"/>
      <c r="L420" s="214"/>
      <c r="M420" s="215"/>
      <c r="N420" s="216"/>
      <c r="O420" s="216"/>
      <c r="P420" s="216"/>
      <c r="Q420" s="216"/>
      <c r="R420" s="216"/>
      <c r="S420" s="216"/>
      <c r="T420" s="217"/>
      <c r="AT420" s="218" t="s">
        <v>153</v>
      </c>
      <c r="AU420" s="218" t="s">
        <v>77</v>
      </c>
      <c r="AV420" s="13" t="s">
        <v>77</v>
      </c>
      <c r="AW420" s="13" t="s">
        <v>32</v>
      </c>
      <c r="AX420" s="13" t="s">
        <v>75</v>
      </c>
      <c r="AY420" s="218" t="s">
        <v>140</v>
      </c>
    </row>
    <row r="421" spans="2:65" s="1" customFormat="1" ht="16.5" customHeight="1">
      <c r="B421" s="34"/>
      <c r="C421" s="182" t="s">
        <v>580</v>
      </c>
      <c r="D421" s="182" t="s">
        <v>142</v>
      </c>
      <c r="E421" s="183" t="s">
        <v>779</v>
      </c>
      <c r="F421" s="184" t="s">
        <v>780</v>
      </c>
      <c r="G421" s="185" t="s">
        <v>200</v>
      </c>
      <c r="H421" s="186">
        <v>56.5</v>
      </c>
      <c r="I421" s="187"/>
      <c r="J421" s="188">
        <f>ROUND(I421*H421,2)</f>
        <v>0</v>
      </c>
      <c r="K421" s="184" t="s">
        <v>1</v>
      </c>
      <c r="L421" s="38"/>
      <c r="M421" s="189" t="s">
        <v>1</v>
      </c>
      <c r="N421" s="190" t="s">
        <v>40</v>
      </c>
      <c r="O421" s="60"/>
      <c r="P421" s="191">
        <f>O421*H421</f>
        <v>0</v>
      </c>
      <c r="Q421" s="191">
        <v>0</v>
      </c>
      <c r="R421" s="191">
        <f>Q421*H421</f>
        <v>0</v>
      </c>
      <c r="S421" s="191">
        <v>0</v>
      </c>
      <c r="T421" s="192">
        <f>S421*H421</f>
        <v>0</v>
      </c>
      <c r="AR421" s="17" t="s">
        <v>147</v>
      </c>
      <c r="AT421" s="17" t="s">
        <v>142</v>
      </c>
      <c r="AU421" s="17" t="s">
        <v>77</v>
      </c>
      <c r="AY421" s="17" t="s">
        <v>140</v>
      </c>
      <c r="BE421" s="193">
        <f>IF(N421="základní",J421,0)</f>
        <v>0</v>
      </c>
      <c r="BF421" s="193">
        <f>IF(N421="snížená",J421,0)</f>
        <v>0</v>
      </c>
      <c r="BG421" s="193">
        <f>IF(N421="zákl. přenesená",J421,0)</f>
        <v>0</v>
      </c>
      <c r="BH421" s="193">
        <f>IF(N421="sníž. přenesená",J421,0)</f>
        <v>0</v>
      </c>
      <c r="BI421" s="193">
        <f>IF(N421="nulová",J421,0)</f>
        <v>0</v>
      </c>
      <c r="BJ421" s="17" t="s">
        <v>75</v>
      </c>
      <c r="BK421" s="193">
        <f>ROUND(I421*H421,2)</f>
        <v>0</v>
      </c>
      <c r="BL421" s="17" t="s">
        <v>147</v>
      </c>
      <c r="BM421" s="17" t="s">
        <v>781</v>
      </c>
    </row>
    <row r="422" spans="2:65" s="1" customFormat="1" ht="11.25">
      <c r="B422" s="34"/>
      <c r="C422" s="35"/>
      <c r="D422" s="194" t="s">
        <v>149</v>
      </c>
      <c r="E422" s="35"/>
      <c r="F422" s="195" t="s">
        <v>782</v>
      </c>
      <c r="G422" s="35"/>
      <c r="H422" s="35"/>
      <c r="I422" s="112"/>
      <c r="J422" s="35"/>
      <c r="K422" s="35"/>
      <c r="L422" s="38"/>
      <c r="M422" s="196"/>
      <c r="N422" s="60"/>
      <c r="O422" s="60"/>
      <c r="P422" s="60"/>
      <c r="Q422" s="60"/>
      <c r="R422" s="60"/>
      <c r="S422" s="60"/>
      <c r="T422" s="61"/>
      <c r="AT422" s="17" t="s">
        <v>149</v>
      </c>
      <c r="AU422" s="17" t="s">
        <v>77</v>
      </c>
    </row>
    <row r="423" spans="2:65" s="13" customFormat="1" ht="11.25">
      <c r="B423" s="208"/>
      <c r="C423" s="209"/>
      <c r="D423" s="194" t="s">
        <v>153</v>
      </c>
      <c r="E423" s="210" t="s">
        <v>1</v>
      </c>
      <c r="F423" s="211" t="s">
        <v>1191</v>
      </c>
      <c r="G423" s="209"/>
      <c r="H423" s="212">
        <v>48.5</v>
      </c>
      <c r="I423" s="213"/>
      <c r="J423" s="209"/>
      <c r="K423" s="209"/>
      <c r="L423" s="214"/>
      <c r="M423" s="215"/>
      <c r="N423" s="216"/>
      <c r="O423" s="216"/>
      <c r="P423" s="216"/>
      <c r="Q423" s="216"/>
      <c r="R423" s="216"/>
      <c r="S423" s="216"/>
      <c r="T423" s="217"/>
      <c r="AT423" s="218" t="s">
        <v>153</v>
      </c>
      <c r="AU423" s="218" t="s">
        <v>77</v>
      </c>
      <c r="AV423" s="13" t="s">
        <v>77</v>
      </c>
      <c r="AW423" s="13" t="s">
        <v>32</v>
      </c>
      <c r="AX423" s="13" t="s">
        <v>69</v>
      </c>
      <c r="AY423" s="218" t="s">
        <v>140</v>
      </c>
    </row>
    <row r="424" spans="2:65" s="13" customFormat="1" ht="11.25">
      <c r="B424" s="208"/>
      <c r="C424" s="209"/>
      <c r="D424" s="194" t="s">
        <v>153</v>
      </c>
      <c r="E424" s="210" t="s">
        <v>1</v>
      </c>
      <c r="F424" s="211" t="s">
        <v>1192</v>
      </c>
      <c r="G424" s="209"/>
      <c r="H424" s="212">
        <v>8</v>
      </c>
      <c r="I424" s="213"/>
      <c r="J424" s="209"/>
      <c r="K424" s="209"/>
      <c r="L424" s="214"/>
      <c r="M424" s="215"/>
      <c r="N424" s="216"/>
      <c r="O424" s="216"/>
      <c r="P424" s="216"/>
      <c r="Q424" s="216"/>
      <c r="R424" s="216"/>
      <c r="S424" s="216"/>
      <c r="T424" s="217"/>
      <c r="AT424" s="218" t="s">
        <v>153</v>
      </c>
      <c r="AU424" s="218" t="s">
        <v>77</v>
      </c>
      <c r="AV424" s="13" t="s">
        <v>77</v>
      </c>
      <c r="AW424" s="13" t="s">
        <v>32</v>
      </c>
      <c r="AX424" s="13" t="s">
        <v>69</v>
      </c>
      <c r="AY424" s="218" t="s">
        <v>140</v>
      </c>
    </row>
    <row r="425" spans="2:65" s="14" customFormat="1" ht="11.25">
      <c r="B425" s="219"/>
      <c r="C425" s="220"/>
      <c r="D425" s="194" t="s">
        <v>153</v>
      </c>
      <c r="E425" s="221" t="s">
        <v>1</v>
      </c>
      <c r="F425" s="222" t="s">
        <v>196</v>
      </c>
      <c r="G425" s="220"/>
      <c r="H425" s="223">
        <v>56.5</v>
      </c>
      <c r="I425" s="224"/>
      <c r="J425" s="220"/>
      <c r="K425" s="220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153</v>
      </c>
      <c r="AU425" s="229" t="s">
        <v>77</v>
      </c>
      <c r="AV425" s="14" t="s">
        <v>147</v>
      </c>
      <c r="AW425" s="14" t="s">
        <v>32</v>
      </c>
      <c r="AX425" s="14" t="s">
        <v>75</v>
      </c>
      <c r="AY425" s="229" t="s">
        <v>140</v>
      </c>
    </row>
    <row r="426" spans="2:65" s="1" customFormat="1" ht="16.5" customHeight="1">
      <c r="B426" s="34"/>
      <c r="C426" s="182" t="s">
        <v>587</v>
      </c>
      <c r="D426" s="182" t="s">
        <v>142</v>
      </c>
      <c r="E426" s="183" t="s">
        <v>1193</v>
      </c>
      <c r="F426" s="184" t="s">
        <v>1194</v>
      </c>
      <c r="G426" s="185" t="s">
        <v>787</v>
      </c>
      <c r="H426" s="186">
        <v>3</v>
      </c>
      <c r="I426" s="187"/>
      <c r="J426" s="188">
        <f>ROUND(I426*H426,2)</f>
        <v>0</v>
      </c>
      <c r="K426" s="184" t="s">
        <v>146</v>
      </c>
      <c r="L426" s="38"/>
      <c r="M426" s="189" t="s">
        <v>1</v>
      </c>
      <c r="N426" s="190" t="s">
        <v>40</v>
      </c>
      <c r="O426" s="60"/>
      <c r="P426" s="191">
        <f>O426*H426</f>
        <v>0</v>
      </c>
      <c r="Q426" s="191">
        <v>1E-4</v>
      </c>
      <c r="R426" s="191">
        <f>Q426*H426</f>
        <v>3.0000000000000003E-4</v>
      </c>
      <c r="S426" s="191">
        <v>0</v>
      </c>
      <c r="T426" s="192">
        <f>S426*H426</f>
        <v>0</v>
      </c>
      <c r="AR426" s="17" t="s">
        <v>147</v>
      </c>
      <c r="AT426" s="17" t="s">
        <v>142</v>
      </c>
      <c r="AU426" s="17" t="s">
        <v>77</v>
      </c>
      <c r="AY426" s="17" t="s">
        <v>140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7" t="s">
        <v>75</v>
      </c>
      <c r="BK426" s="193">
        <f>ROUND(I426*H426,2)</f>
        <v>0</v>
      </c>
      <c r="BL426" s="17" t="s">
        <v>147</v>
      </c>
      <c r="BM426" s="17" t="s">
        <v>1195</v>
      </c>
    </row>
    <row r="427" spans="2:65" s="1" customFormat="1" ht="11.25">
      <c r="B427" s="34"/>
      <c r="C427" s="35"/>
      <c r="D427" s="194" t="s">
        <v>149</v>
      </c>
      <c r="E427" s="35"/>
      <c r="F427" s="195" t="s">
        <v>1196</v>
      </c>
      <c r="G427" s="35"/>
      <c r="H427" s="35"/>
      <c r="I427" s="112"/>
      <c r="J427" s="35"/>
      <c r="K427" s="35"/>
      <c r="L427" s="38"/>
      <c r="M427" s="196"/>
      <c r="N427" s="60"/>
      <c r="O427" s="60"/>
      <c r="P427" s="60"/>
      <c r="Q427" s="60"/>
      <c r="R427" s="60"/>
      <c r="S427" s="60"/>
      <c r="T427" s="61"/>
      <c r="AT427" s="17" t="s">
        <v>149</v>
      </c>
      <c r="AU427" s="17" t="s">
        <v>77</v>
      </c>
    </row>
    <row r="428" spans="2:65" s="12" customFormat="1" ht="11.25">
      <c r="B428" s="198"/>
      <c r="C428" s="199"/>
      <c r="D428" s="194" t="s">
        <v>153</v>
      </c>
      <c r="E428" s="200" t="s">
        <v>1</v>
      </c>
      <c r="F428" s="201" t="s">
        <v>1197</v>
      </c>
      <c r="G428" s="199"/>
      <c r="H428" s="200" t="s">
        <v>1</v>
      </c>
      <c r="I428" s="202"/>
      <c r="J428" s="199"/>
      <c r="K428" s="199"/>
      <c r="L428" s="203"/>
      <c r="M428" s="204"/>
      <c r="N428" s="205"/>
      <c r="O428" s="205"/>
      <c r="P428" s="205"/>
      <c r="Q428" s="205"/>
      <c r="R428" s="205"/>
      <c r="S428" s="205"/>
      <c r="T428" s="206"/>
      <c r="AT428" s="207" t="s">
        <v>153</v>
      </c>
      <c r="AU428" s="207" t="s">
        <v>77</v>
      </c>
      <c r="AV428" s="12" t="s">
        <v>75</v>
      </c>
      <c r="AW428" s="12" t="s">
        <v>32</v>
      </c>
      <c r="AX428" s="12" t="s">
        <v>69</v>
      </c>
      <c r="AY428" s="207" t="s">
        <v>140</v>
      </c>
    </row>
    <row r="429" spans="2:65" s="13" customFormat="1" ht="11.25">
      <c r="B429" s="208"/>
      <c r="C429" s="209"/>
      <c r="D429" s="194" t="s">
        <v>153</v>
      </c>
      <c r="E429" s="210" t="s">
        <v>1</v>
      </c>
      <c r="F429" s="211" t="s">
        <v>160</v>
      </c>
      <c r="G429" s="209"/>
      <c r="H429" s="212">
        <v>3</v>
      </c>
      <c r="I429" s="213"/>
      <c r="J429" s="209"/>
      <c r="K429" s="209"/>
      <c r="L429" s="214"/>
      <c r="M429" s="215"/>
      <c r="N429" s="216"/>
      <c r="O429" s="216"/>
      <c r="P429" s="216"/>
      <c r="Q429" s="216"/>
      <c r="R429" s="216"/>
      <c r="S429" s="216"/>
      <c r="T429" s="217"/>
      <c r="AT429" s="218" t="s">
        <v>153</v>
      </c>
      <c r="AU429" s="218" t="s">
        <v>77</v>
      </c>
      <c r="AV429" s="13" t="s">
        <v>77</v>
      </c>
      <c r="AW429" s="13" t="s">
        <v>32</v>
      </c>
      <c r="AX429" s="13" t="s">
        <v>75</v>
      </c>
      <c r="AY429" s="218" t="s">
        <v>140</v>
      </c>
    </row>
    <row r="430" spans="2:65" s="1" customFormat="1" ht="16.5" customHeight="1">
      <c r="B430" s="34"/>
      <c r="C430" s="182" t="s">
        <v>591</v>
      </c>
      <c r="D430" s="182" t="s">
        <v>142</v>
      </c>
      <c r="E430" s="183" t="s">
        <v>1198</v>
      </c>
      <c r="F430" s="184" t="s">
        <v>1199</v>
      </c>
      <c r="G430" s="185" t="s">
        <v>787</v>
      </c>
      <c r="H430" s="186">
        <v>6</v>
      </c>
      <c r="I430" s="187"/>
      <c r="J430" s="188">
        <f>ROUND(I430*H430,2)</f>
        <v>0</v>
      </c>
      <c r="K430" s="184" t="s">
        <v>146</v>
      </c>
      <c r="L430" s="38"/>
      <c r="M430" s="189" t="s">
        <v>1</v>
      </c>
      <c r="N430" s="190" t="s">
        <v>40</v>
      </c>
      <c r="O430" s="60"/>
      <c r="P430" s="191">
        <f>O430*H430</f>
        <v>0</v>
      </c>
      <c r="Q430" s="191">
        <v>1.8000000000000001E-4</v>
      </c>
      <c r="R430" s="191">
        <f>Q430*H430</f>
        <v>1.08E-3</v>
      </c>
      <c r="S430" s="191">
        <v>0</v>
      </c>
      <c r="T430" s="192">
        <f>S430*H430</f>
        <v>0</v>
      </c>
      <c r="AR430" s="17" t="s">
        <v>147</v>
      </c>
      <c r="AT430" s="17" t="s">
        <v>142</v>
      </c>
      <c r="AU430" s="17" t="s">
        <v>77</v>
      </c>
      <c r="AY430" s="17" t="s">
        <v>140</v>
      </c>
      <c r="BE430" s="193">
        <f>IF(N430="základní",J430,0)</f>
        <v>0</v>
      </c>
      <c r="BF430" s="193">
        <f>IF(N430="snížená",J430,0)</f>
        <v>0</v>
      </c>
      <c r="BG430" s="193">
        <f>IF(N430="zákl. přenesená",J430,0)</f>
        <v>0</v>
      </c>
      <c r="BH430" s="193">
        <f>IF(N430="sníž. přenesená",J430,0)</f>
        <v>0</v>
      </c>
      <c r="BI430" s="193">
        <f>IF(N430="nulová",J430,0)</f>
        <v>0</v>
      </c>
      <c r="BJ430" s="17" t="s">
        <v>75</v>
      </c>
      <c r="BK430" s="193">
        <f>ROUND(I430*H430,2)</f>
        <v>0</v>
      </c>
      <c r="BL430" s="17" t="s">
        <v>147</v>
      </c>
      <c r="BM430" s="17" t="s">
        <v>1200</v>
      </c>
    </row>
    <row r="431" spans="2:65" s="1" customFormat="1" ht="11.25">
      <c r="B431" s="34"/>
      <c r="C431" s="35"/>
      <c r="D431" s="194" t="s">
        <v>149</v>
      </c>
      <c r="E431" s="35"/>
      <c r="F431" s="195" t="s">
        <v>1201</v>
      </c>
      <c r="G431" s="35"/>
      <c r="H431" s="35"/>
      <c r="I431" s="112"/>
      <c r="J431" s="35"/>
      <c r="K431" s="35"/>
      <c r="L431" s="38"/>
      <c r="M431" s="196"/>
      <c r="N431" s="60"/>
      <c r="O431" s="60"/>
      <c r="P431" s="60"/>
      <c r="Q431" s="60"/>
      <c r="R431" s="60"/>
      <c r="S431" s="60"/>
      <c r="T431" s="61"/>
      <c r="AT431" s="17" t="s">
        <v>149</v>
      </c>
      <c r="AU431" s="17" t="s">
        <v>77</v>
      </c>
    </row>
    <row r="432" spans="2:65" s="12" customFormat="1" ht="11.25">
      <c r="B432" s="198"/>
      <c r="C432" s="199"/>
      <c r="D432" s="194" t="s">
        <v>153</v>
      </c>
      <c r="E432" s="200" t="s">
        <v>1</v>
      </c>
      <c r="F432" s="201" t="s">
        <v>1202</v>
      </c>
      <c r="G432" s="199"/>
      <c r="H432" s="200" t="s">
        <v>1</v>
      </c>
      <c r="I432" s="202"/>
      <c r="J432" s="199"/>
      <c r="K432" s="199"/>
      <c r="L432" s="203"/>
      <c r="M432" s="204"/>
      <c r="N432" s="205"/>
      <c r="O432" s="205"/>
      <c r="P432" s="205"/>
      <c r="Q432" s="205"/>
      <c r="R432" s="205"/>
      <c r="S432" s="205"/>
      <c r="T432" s="206"/>
      <c r="AT432" s="207" t="s">
        <v>153</v>
      </c>
      <c r="AU432" s="207" t="s">
        <v>77</v>
      </c>
      <c r="AV432" s="12" t="s">
        <v>75</v>
      </c>
      <c r="AW432" s="12" t="s">
        <v>32</v>
      </c>
      <c r="AX432" s="12" t="s">
        <v>69</v>
      </c>
      <c r="AY432" s="207" t="s">
        <v>140</v>
      </c>
    </row>
    <row r="433" spans="2:65" s="13" customFormat="1" ht="11.25">
      <c r="B433" s="208"/>
      <c r="C433" s="209"/>
      <c r="D433" s="194" t="s">
        <v>153</v>
      </c>
      <c r="E433" s="210" t="s">
        <v>1</v>
      </c>
      <c r="F433" s="211" t="s">
        <v>176</v>
      </c>
      <c r="G433" s="209"/>
      <c r="H433" s="212">
        <v>6</v>
      </c>
      <c r="I433" s="213"/>
      <c r="J433" s="209"/>
      <c r="K433" s="209"/>
      <c r="L433" s="214"/>
      <c r="M433" s="215"/>
      <c r="N433" s="216"/>
      <c r="O433" s="216"/>
      <c r="P433" s="216"/>
      <c r="Q433" s="216"/>
      <c r="R433" s="216"/>
      <c r="S433" s="216"/>
      <c r="T433" s="217"/>
      <c r="AT433" s="218" t="s">
        <v>153</v>
      </c>
      <c r="AU433" s="218" t="s">
        <v>77</v>
      </c>
      <c r="AV433" s="13" t="s">
        <v>77</v>
      </c>
      <c r="AW433" s="13" t="s">
        <v>32</v>
      </c>
      <c r="AX433" s="13" t="s">
        <v>75</v>
      </c>
      <c r="AY433" s="218" t="s">
        <v>140</v>
      </c>
    </row>
    <row r="434" spans="2:65" s="1" customFormat="1" ht="16.5" customHeight="1">
      <c r="B434" s="34"/>
      <c r="C434" s="182" t="s">
        <v>595</v>
      </c>
      <c r="D434" s="182" t="s">
        <v>142</v>
      </c>
      <c r="E434" s="183" t="s">
        <v>1203</v>
      </c>
      <c r="F434" s="184" t="s">
        <v>1204</v>
      </c>
      <c r="G434" s="185" t="s">
        <v>200</v>
      </c>
      <c r="H434" s="186">
        <v>56.5</v>
      </c>
      <c r="I434" s="187"/>
      <c r="J434" s="188">
        <f>ROUND(I434*H434,2)</f>
        <v>0</v>
      </c>
      <c r="K434" s="184" t="s">
        <v>146</v>
      </c>
      <c r="L434" s="38"/>
      <c r="M434" s="189" t="s">
        <v>1</v>
      </c>
      <c r="N434" s="190" t="s">
        <v>40</v>
      </c>
      <c r="O434" s="60"/>
      <c r="P434" s="191">
        <f>O434*H434</f>
        <v>0</v>
      </c>
      <c r="Q434" s="191">
        <v>0</v>
      </c>
      <c r="R434" s="191">
        <f>Q434*H434</f>
        <v>0</v>
      </c>
      <c r="S434" s="191">
        <v>0</v>
      </c>
      <c r="T434" s="192">
        <f>S434*H434</f>
        <v>0</v>
      </c>
      <c r="AR434" s="17" t="s">
        <v>147</v>
      </c>
      <c r="AT434" s="17" t="s">
        <v>142</v>
      </c>
      <c r="AU434" s="17" t="s">
        <v>77</v>
      </c>
      <c r="AY434" s="17" t="s">
        <v>140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7" t="s">
        <v>75</v>
      </c>
      <c r="BK434" s="193">
        <f>ROUND(I434*H434,2)</f>
        <v>0</v>
      </c>
      <c r="BL434" s="17" t="s">
        <v>147</v>
      </c>
      <c r="BM434" s="17" t="s">
        <v>1205</v>
      </c>
    </row>
    <row r="435" spans="2:65" s="1" customFormat="1" ht="11.25">
      <c r="B435" s="34"/>
      <c r="C435" s="35"/>
      <c r="D435" s="194" t="s">
        <v>149</v>
      </c>
      <c r="E435" s="35"/>
      <c r="F435" s="195" t="s">
        <v>782</v>
      </c>
      <c r="G435" s="35"/>
      <c r="H435" s="35"/>
      <c r="I435" s="112"/>
      <c r="J435" s="35"/>
      <c r="K435" s="35"/>
      <c r="L435" s="38"/>
      <c r="M435" s="196"/>
      <c r="N435" s="60"/>
      <c r="O435" s="60"/>
      <c r="P435" s="60"/>
      <c r="Q435" s="60"/>
      <c r="R435" s="60"/>
      <c r="S435" s="60"/>
      <c r="T435" s="61"/>
      <c r="AT435" s="17" t="s">
        <v>149</v>
      </c>
      <c r="AU435" s="17" t="s">
        <v>77</v>
      </c>
    </row>
    <row r="436" spans="2:65" s="1" customFormat="1" ht="16.5" customHeight="1">
      <c r="B436" s="34"/>
      <c r="C436" s="182" t="s">
        <v>599</v>
      </c>
      <c r="D436" s="182" t="s">
        <v>142</v>
      </c>
      <c r="E436" s="183" t="s">
        <v>884</v>
      </c>
      <c r="F436" s="184" t="s">
        <v>885</v>
      </c>
      <c r="G436" s="185" t="s">
        <v>200</v>
      </c>
      <c r="H436" s="186">
        <v>13.2</v>
      </c>
      <c r="I436" s="187"/>
      <c r="J436" s="188">
        <f>ROUND(I436*H436,2)</f>
        <v>0</v>
      </c>
      <c r="K436" s="184" t="s">
        <v>1</v>
      </c>
      <c r="L436" s="38"/>
      <c r="M436" s="189" t="s">
        <v>1</v>
      </c>
      <c r="N436" s="190" t="s">
        <v>40</v>
      </c>
      <c r="O436" s="60"/>
      <c r="P436" s="191">
        <f>O436*H436</f>
        <v>0</v>
      </c>
      <c r="Q436" s="191">
        <v>6.9999999999999994E-5</v>
      </c>
      <c r="R436" s="191">
        <f>Q436*H436</f>
        <v>9.2399999999999991E-4</v>
      </c>
      <c r="S436" s="191">
        <v>0</v>
      </c>
      <c r="T436" s="192">
        <f>S436*H436</f>
        <v>0</v>
      </c>
      <c r="AR436" s="17" t="s">
        <v>147</v>
      </c>
      <c r="AT436" s="17" t="s">
        <v>142</v>
      </c>
      <c r="AU436" s="17" t="s">
        <v>77</v>
      </c>
      <c r="AY436" s="17" t="s">
        <v>140</v>
      </c>
      <c r="BE436" s="193">
        <f>IF(N436="základní",J436,0)</f>
        <v>0</v>
      </c>
      <c r="BF436" s="193">
        <f>IF(N436="snížená",J436,0)</f>
        <v>0</v>
      </c>
      <c r="BG436" s="193">
        <f>IF(N436="zákl. přenesená",J436,0)</f>
        <v>0</v>
      </c>
      <c r="BH436" s="193">
        <f>IF(N436="sníž. přenesená",J436,0)</f>
        <v>0</v>
      </c>
      <c r="BI436" s="193">
        <f>IF(N436="nulová",J436,0)</f>
        <v>0</v>
      </c>
      <c r="BJ436" s="17" t="s">
        <v>75</v>
      </c>
      <c r="BK436" s="193">
        <f>ROUND(I436*H436,2)</f>
        <v>0</v>
      </c>
      <c r="BL436" s="17" t="s">
        <v>147</v>
      </c>
      <c r="BM436" s="17" t="s">
        <v>886</v>
      </c>
    </row>
    <row r="437" spans="2:65" s="1" customFormat="1" ht="11.25">
      <c r="B437" s="34"/>
      <c r="C437" s="35"/>
      <c r="D437" s="194" t="s">
        <v>149</v>
      </c>
      <c r="E437" s="35"/>
      <c r="F437" s="195" t="s">
        <v>887</v>
      </c>
      <c r="G437" s="35"/>
      <c r="H437" s="35"/>
      <c r="I437" s="112"/>
      <c r="J437" s="35"/>
      <c r="K437" s="35"/>
      <c r="L437" s="38"/>
      <c r="M437" s="196"/>
      <c r="N437" s="60"/>
      <c r="O437" s="60"/>
      <c r="P437" s="60"/>
      <c r="Q437" s="60"/>
      <c r="R437" s="60"/>
      <c r="S437" s="60"/>
      <c r="T437" s="61"/>
      <c r="AT437" s="17" t="s">
        <v>149</v>
      </c>
      <c r="AU437" s="17" t="s">
        <v>77</v>
      </c>
    </row>
    <row r="438" spans="2:65" s="1" customFormat="1" ht="29.25">
      <c r="B438" s="34"/>
      <c r="C438" s="35"/>
      <c r="D438" s="194" t="s">
        <v>151</v>
      </c>
      <c r="E438" s="35"/>
      <c r="F438" s="197" t="s">
        <v>1206</v>
      </c>
      <c r="G438" s="35"/>
      <c r="H438" s="35"/>
      <c r="I438" s="112"/>
      <c r="J438" s="35"/>
      <c r="K438" s="35"/>
      <c r="L438" s="38"/>
      <c r="M438" s="196"/>
      <c r="N438" s="60"/>
      <c r="O438" s="60"/>
      <c r="P438" s="60"/>
      <c r="Q438" s="60"/>
      <c r="R438" s="60"/>
      <c r="S438" s="60"/>
      <c r="T438" s="61"/>
      <c r="AT438" s="17" t="s">
        <v>151</v>
      </c>
      <c r="AU438" s="17" t="s">
        <v>77</v>
      </c>
    </row>
    <row r="439" spans="2:65" s="12" customFormat="1" ht="11.25">
      <c r="B439" s="198"/>
      <c r="C439" s="199"/>
      <c r="D439" s="194" t="s">
        <v>153</v>
      </c>
      <c r="E439" s="200" t="s">
        <v>1</v>
      </c>
      <c r="F439" s="201" t="s">
        <v>889</v>
      </c>
      <c r="G439" s="199"/>
      <c r="H439" s="200" t="s">
        <v>1</v>
      </c>
      <c r="I439" s="202"/>
      <c r="J439" s="199"/>
      <c r="K439" s="199"/>
      <c r="L439" s="203"/>
      <c r="M439" s="204"/>
      <c r="N439" s="205"/>
      <c r="O439" s="205"/>
      <c r="P439" s="205"/>
      <c r="Q439" s="205"/>
      <c r="R439" s="205"/>
      <c r="S439" s="205"/>
      <c r="T439" s="206"/>
      <c r="AT439" s="207" t="s">
        <v>153</v>
      </c>
      <c r="AU439" s="207" t="s">
        <v>77</v>
      </c>
      <c r="AV439" s="12" t="s">
        <v>75</v>
      </c>
      <c r="AW439" s="12" t="s">
        <v>32</v>
      </c>
      <c r="AX439" s="12" t="s">
        <v>69</v>
      </c>
      <c r="AY439" s="207" t="s">
        <v>140</v>
      </c>
    </row>
    <row r="440" spans="2:65" s="13" customFormat="1" ht="11.25">
      <c r="B440" s="208"/>
      <c r="C440" s="209"/>
      <c r="D440" s="194" t="s">
        <v>153</v>
      </c>
      <c r="E440" s="210" t="s">
        <v>1</v>
      </c>
      <c r="F440" s="211" t="s">
        <v>1207</v>
      </c>
      <c r="G440" s="209"/>
      <c r="H440" s="212">
        <v>13.2</v>
      </c>
      <c r="I440" s="213"/>
      <c r="J440" s="209"/>
      <c r="K440" s="209"/>
      <c r="L440" s="214"/>
      <c r="M440" s="215"/>
      <c r="N440" s="216"/>
      <c r="O440" s="216"/>
      <c r="P440" s="216"/>
      <c r="Q440" s="216"/>
      <c r="R440" s="216"/>
      <c r="S440" s="216"/>
      <c r="T440" s="217"/>
      <c r="AT440" s="218" t="s">
        <v>153</v>
      </c>
      <c r="AU440" s="218" t="s">
        <v>77</v>
      </c>
      <c r="AV440" s="13" t="s">
        <v>77</v>
      </c>
      <c r="AW440" s="13" t="s">
        <v>32</v>
      </c>
      <c r="AX440" s="13" t="s">
        <v>75</v>
      </c>
      <c r="AY440" s="218" t="s">
        <v>140</v>
      </c>
    </row>
    <row r="441" spans="2:65" s="11" customFormat="1" ht="22.9" customHeight="1">
      <c r="B441" s="166"/>
      <c r="C441" s="167"/>
      <c r="D441" s="168" t="s">
        <v>68</v>
      </c>
      <c r="E441" s="180" t="s">
        <v>204</v>
      </c>
      <c r="F441" s="180" t="s">
        <v>901</v>
      </c>
      <c r="G441" s="167"/>
      <c r="H441" s="167"/>
      <c r="I441" s="170"/>
      <c r="J441" s="181">
        <f>BK441</f>
        <v>0</v>
      </c>
      <c r="K441" s="167"/>
      <c r="L441" s="172"/>
      <c r="M441" s="173"/>
      <c r="N441" s="174"/>
      <c r="O441" s="174"/>
      <c r="P441" s="175">
        <f>SUM(P442:P456)</f>
        <v>0</v>
      </c>
      <c r="Q441" s="174"/>
      <c r="R441" s="175">
        <f>SUM(R442:R456)</f>
        <v>0</v>
      </c>
      <c r="S441" s="174"/>
      <c r="T441" s="176">
        <f>SUM(T442:T456)</f>
        <v>0.125</v>
      </c>
      <c r="AR441" s="177" t="s">
        <v>75</v>
      </c>
      <c r="AT441" s="178" t="s">
        <v>68</v>
      </c>
      <c r="AU441" s="178" t="s">
        <v>75</v>
      </c>
      <c r="AY441" s="177" t="s">
        <v>140</v>
      </c>
      <c r="BK441" s="179">
        <f>SUM(BK442:BK456)</f>
        <v>0</v>
      </c>
    </row>
    <row r="442" spans="2:65" s="1" customFormat="1" ht="16.5" customHeight="1">
      <c r="B442" s="34"/>
      <c r="C442" s="182" t="s">
        <v>604</v>
      </c>
      <c r="D442" s="182" t="s">
        <v>142</v>
      </c>
      <c r="E442" s="183" t="s">
        <v>903</v>
      </c>
      <c r="F442" s="184" t="s">
        <v>904</v>
      </c>
      <c r="G442" s="185" t="s">
        <v>200</v>
      </c>
      <c r="H442" s="186">
        <v>41.68</v>
      </c>
      <c r="I442" s="187"/>
      <c r="J442" s="188">
        <f>ROUND(I442*H442,2)</f>
        <v>0</v>
      </c>
      <c r="K442" s="184" t="s">
        <v>146</v>
      </c>
      <c r="L442" s="38"/>
      <c r="M442" s="189" t="s">
        <v>1</v>
      </c>
      <c r="N442" s="190" t="s">
        <v>40</v>
      </c>
      <c r="O442" s="60"/>
      <c r="P442" s="191">
        <f>O442*H442</f>
        <v>0</v>
      </c>
      <c r="Q442" s="191">
        <v>0</v>
      </c>
      <c r="R442" s="191">
        <f>Q442*H442</f>
        <v>0</v>
      </c>
      <c r="S442" s="191">
        <v>0</v>
      </c>
      <c r="T442" s="192">
        <f>S442*H442</f>
        <v>0</v>
      </c>
      <c r="AR442" s="17" t="s">
        <v>147</v>
      </c>
      <c r="AT442" s="17" t="s">
        <v>142</v>
      </c>
      <c r="AU442" s="17" t="s">
        <v>77</v>
      </c>
      <c r="AY442" s="17" t="s">
        <v>140</v>
      </c>
      <c r="BE442" s="193">
        <f>IF(N442="základní",J442,0)</f>
        <v>0</v>
      </c>
      <c r="BF442" s="193">
        <f>IF(N442="snížená",J442,0)</f>
        <v>0</v>
      </c>
      <c r="BG442" s="193">
        <f>IF(N442="zákl. přenesená",J442,0)</f>
        <v>0</v>
      </c>
      <c r="BH442" s="193">
        <f>IF(N442="sníž. přenesená",J442,0)</f>
        <v>0</v>
      </c>
      <c r="BI442" s="193">
        <f>IF(N442="nulová",J442,0)</f>
        <v>0</v>
      </c>
      <c r="BJ442" s="17" t="s">
        <v>75</v>
      </c>
      <c r="BK442" s="193">
        <f>ROUND(I442*H442,2)</f>
        <v>0</v>
      </c>
      <c r="BL442" s="17" t="s">
        <v>147</v>
      </c>
      <c r="BM442" s="17" t="s">
        <v>905</v>
      </c>
    </row>
    <row r="443" spans="2:65" s="1" customFormat="1" ht="11.25">
      <c r="B443" s="34"/>
      <c r="C443" s="35"/>
      <c r="D443" s="194" t="s">
        <v>149</v>
      </c>
      <c r="E443" s="35"/>
      <c r="F443" s="195" t="s">
        <v>906</v>
      </c>
      <c r="G443" s="35"/>
      <c r="H443" s="35"/>
      <c r="I443" s="112"/>
      <c r="J443" s="35"/>
      <c r="K443" s="35"/>
      <c r="L443" s="38"/>
      <c r="M443" s="196"/>
      <c r="N443" s="60"/>
      <c r="O443" s="60"/>
      <c r="P443" s="60"/>
      <c r="Q443" s="60"/>
      <c r="R443" s="60"/>
      <c r="S443" s="60"/>
      <c r="T443" s="61"/>
      <c r="AT443" s="17" t="s">
        <v>149</v>
      </c>
      <c r="AU443" s="17" t="s">
        <v>77</v>
      </c>
    </row>
    <row r="444" spans="2:65" s="1" customFormat="1" ht="19.5">
      <c r="B444" s="34"/>
      <c r="C444" s="35"/>
      <c r="D444" s="194" t="s">
        <v>151</v>
      </c>
      <c r="E444" s="35"/>
      <c r="F444" s="197" t="s">
        <v>1026</v>
      </c>
      <c r="G444" s="35"/>
      <c r="H444" s="35"/>
      <c r="I444" s="112"/>
      <c r="J444" s="35"/>
      <c r="K444" s="35"/>
      <c r="L444" s="38"/>
      <c r="M444" s="196"/>
      <c r="N444" s="60"/>
      <c r="O444" s="60"/>
      <c r="P444" s="60"/>
      <c r="Q444" s="60"/>
      <c r="R444" s="60"/>
      <c r="S444" s="60"/>
      <c r="T444" s="61"/>
      <c r="AT444" s="17" t="s">
        <v>151</v>
      </c>
      <c r="AU444" s="17" t="s">
        <v>77</v>
      </c>
    </row>
    <row r="445" spans="2:65" s="12" customFormat="1" ht="11.25">
      <c r="B445" s="198"/>
      <c r="C445" s="199"/>
      <c r="D445" s="194" t="s">
        <v>153</v>
      </c>
      <c r="E445" s="200" t="s">
        <v>1</v>
      </c>
      <c r="F445" s="201" t="s">
        <v>186</v>
      </c>
      <c r="G445" s="199"/>
      <c r="H445" s="200" t="s">
        <v>1</v>
      </c>
      <c r="I445" s="202"/>
      <c r="J445" s="199"/>
      <c r="K445" s="199"/>
      <c r="L445" s="203"/>
      <c r="M445" s="204"/>
      <c r="N445" s="205"/>
      <c r="O445" s="205"/>
      <c r="P445" s="205"/>
      <c r="Q445" s="205"/>
      <c r="R445" s="205"/>
      <c r="S445" s="205"/>
      <c r="T445" s="206"/>
      <c r="AT445" s="207" t="s">
        <v>153</v>
      </c>
      <c r="AU445" s="207" t="s">
        <v>77</v>
      </c>
      <c r="AV445" s="12" t="s">
        <v>75</v>
      </c>
      <c r="AW445" s="12" t="s">
        <v>32</v>
      </c>
      <c r="AX445" s="12" t="s">
        <v>69</v>
      </c>
      <c r="AY445" s="207" t="s">
        <v>140</v>
      </c>
    </row>
    <row r="446" spans="2:65" s="12" customFormat="1" ht="11.25">
      <c r="B446" s="198"/>
      <c r="C446" s="199"/>
      <c r="D446" s="194" t="s">
        <v>153</v>
      </c>
      <c r="E446" s="200" t="s">
        <v>1</v>
      </c>
      <c r="F446" s="201" t="s">
        <v>1029</v>
      </c>
      <c r="G446" s="199"/>
      <c r="H446" s="200" t="s">
        <v>1</v>
      </c>
      <c r="I446" s="202"/>
      <c r="J446" s="199"/>
      <c r="K446" s="199"/>
      <c r="L446" s="203"/>
      <c r="M446" s="204"/>
      <c r="N446" s="205"/>
      <c r="O446" s="205"/>
      <c r="P446" s="205"/>
      <c r="Q446" s="205"/>
      <c r="R446" s="205"/>
      <c r="S446" s="205"/>
      <c r="T446" s="206"/>
      <c r="AT446" s="207" t="s">
        <v>153</v>
      </c>
      <c r="AU446" s="207" t="s">
        <v>77</v>
      </c>
      <c r="AV446" s="12" t="s">
        <v>75</v>
      </c>
      <c r="AW446" s="12" t="s">
        <v>32</v>
      </c>
      <c r="AX446" s="12" t="s">
        <v>69</v>
      </c>
      <c r="AY446" s="207" t="s">
        <v>140</v>
      </c>
    </row>
    <row r="447" spans="2:65" s="13" customFormat="1" ht="11.25">
      <c r="B447" s="208"/>
      <c r="C447" s="209"/>
      <c r="D447" s="194" t="s">
        <v>153</v>
      </c>
      <c r="E447" s="210" t="s">
        <v>1</v>
      </c>
      <c r="F447" s="211" t="s">
        <v>1208</v>
      </c>
      <c r="G447" s="209"/>
      <c r="H447" s="212">
        <v>21.52</v>
      </c>
      <c r="I447" s="213"/>
      <c r="J447" s="209"/>
      <c r="K447" s="209"/>
      <c r="L447" s="214"/>
      <c r="M447" s="215"/>
      <c r="N447" s="216"/>
      <c r="O447" s="216"/>
      <c r="P447" s="216"/>
      <c r="Q447" s="216"/>
      <c r="R447" s="216"/>
      <c r="S447" s="216"/>
      <c r="T447" s="217"/>
      <c r="AT447" s="218" t="s">
        <v>153</v>
      </c>
      <c r="AU447" s="218" t="s">
        <v>77</v>
      </c>
      <c r="AV447" s="13" t="s">
        <v>77</v>
      </c>
      <c r="AW447" s="13" t="s">
        <v>32</v>
      </c>
      <c r="AX447" s="13" t="s">
        <v>69</v>
      </c>
      <c r="AY447" s="218" t="s">
        <v>140</v>
      </c>
    </row>
    <row r="448" spans="2:65" s="13" customFormat="1" ht="11.25">
      <c r="B448" s="208"/>
      <c r="C448" s="209"/>
      <c r="D448" s="194" t="s">
        <v>153</v>
      </c>
      <c r="E448" s="210" t="s">
        <v>1</v>
      </c>
      <c r="F448" s="211" t="s">
        <v>1209</v>
      </c>
      <c r="G448" s="209"/>
      <c r="H448" s="212">
        <v>8.36</v>
      </c>
      <c r="I448" s="213"/>
      <c r="J448" s="209"/>
      <c r="K448" s="209"/>
      <c r="L448" s="214"/>
      <c r="M448" s="215"/>
      <c r="N448" s="216"/>
      <c r="O448" s="216"/>
      <c r="P448" s="216"/>
      <c r="Q448" s="216"/>
      <c r="R448" s="216"/>
      <c r="S448" s="216"/>
      <c r="T448" s="217"/>
      <c r="AT448" s="218" t="s">
        <v>153</v>
      </c>
      <c r="AU448" s="218" t="s">
        <v>77</v>
      </c>
      <c r="AV448" s="13" t="s">
        <v>77</v>
      </c>
      <c r="AW448" s="13" t="s">
        <v>32</v>
      </c>
      <c r="AX448" s="13" t="s">
        <v>69</v>
      </c>
      <c r="AY448" s="218" t="s">
        <v>140</v>
      </c>
    </row>
    <row r="449" spans="2:65" s="13" customFormat="1" ht="11.25">
      <c r="B449" s="208"/>
      <c r="C449" s="209"/>
      <c r="D449" s="194" t="s">
        <v>153</v>
      </c>
      <c r="E449" s="210" t="s">
        <v>1</v>
      </c>
      <c r="F449" s="211" t="s">
        <v>1210</v>
      </c>
      <c r="G449" s="209"/>
      <c r="H449" s="212">
        <v>11.8</v>
      </c>
      <c r="I449" s="213"/>
      <c r="J449" s="209"/>
      <c r="K449" s="209"/>
      <c r="L449" s="214"/>
      <c r="M449" s="215"/>
      <c r="N449" s="216"/>
      <c r="O449" s="216"/>
      <c r="P449" s="216"/>
      <c r="Q449" s="216"/>
      <c r="R449" s="216"/>
      <c r="S449" s="216"/>
      <c r="T449" s="217"/>
      <c r="AT449" s="218" t="s">
        <v>153</v>
      </c>
      <c r="AU449" s="218" t="s">
        <v>77</v>
      </c>
      <c r="AV449" s="13" t="s">
        <v>77</v>
      </c>
      <c r="AW449" s="13" t="s">
        <v>32</v>
      </c>
      <c r="AX449" s="13" t="s">
        <v>69</v>
      </c>
      <c r="AY449" s="218" t="s">
        <v>140</v>
      </c>
    </row>
    <row r="450" spans="2:65" s="14" customFormat="1" ht="11.25">
      <c r="B450" s="219"/>
      <c r="C450" s="220"/>
      <c r="D450" s="194" t="s">
        <v>153</v>
      </c>
      <c r="E450" s="221" t="s">
        <v>1</v>
      </c>
      <c r="F450" s="222" t="s">
        <v>196</v>
      </c>
      <c r="G450" s="220"/>
      <c r="H450" s="223">
        <v>41.68</v>
      </c>
      <c r="I450" s="224"/>
      <c r="J450" s="220"/>
      <c r="K450" s="220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153</v>
      </c>
      <c r="AU450" s="229" t="s">
        <v>77</v>
      </c>
      <c r="AV450" s="14" t="s">
        <v>147</v>
      </c>
      <c r="AW450" s="14" t="s">
        <v>32</v>
      </c>
      <c r="AX450" s="14" t="s">
        <v>75</v>
      </c>
      <c r="AY450" s="229" t="s">
        <v>140</v>
      </c>
    </row>
    <row r="451" spans="2:65" s="1" customFormat="1" ht="16.5" customHeight="1">
      <c r="B451" s="34"/>
      <c r="C451" s="182" t="s">
        <v>608</v>
      </c>
      <c r="D451" s="182" t="s">
        <v>142</v>
      </c>
      <c r="E451" s="183" t="s">
        <v>939</v>
      </c>
      <c r="F451" s="184" t="s">
        <v>940</v>
      </c>
      <c r="G451" s="185" t="s">
        <v>200</v>
      </c>
      <c r="H451" s="186">
        <v>1</v>
      </c>
      <c r="I451" s="187"/>
      <c r="J451" s="188">
        <f>ROUND(I451*H451,2)</f>
        <v>0</v>
      </c>
      <c r="K451" s="184" t="s">
        <v>1</v>
      </c>
      <c r="L451" s="38"/>
      <c r="M451" s="189" t="s">
        <v>1</v>
      </c>
      <c r="N451" s="190" t="s">
        <v>40</v>
      </c>
      <c r="O451" s="60"/>
      <c r="P451" s="191">
        <f>O451*H451</f>
        <v>0</v>
      </c>
      <c r="Q451" s="191">
        <v>0</v>
      </c>
      <c r="R451" s="191">
        <f>Q451*H451</f>
        <v>0</v>
      </c>
      <c r="S451" s="191">
        <v>0.125</v>
      </c>
      <c r="T451" s="192">
        <f>S451*H451</f>
        <v>0.125</v>
      </c>
      <c r="AR451" s="17" t="s">
        <v>147</v>
      </c>
      <c r="AT451" s="17" t="s">
        <v>142</v>
      </c>
      <c r="AU451" s="17" t="s">
        <v>77</v>
      </c>
      <c r="AY451" s="17" t="s">
        <v>140</v>
      </c>
      <c r="BE451" s="193">
        <f>IF(N451="základní",J451,0)</f>
        <v>0</v>
      </c>
      <c r="BF451" s="193">
        <f>IF(N451="snížená",J451,0)</f>
        <v>0</v>
      </c>
      <c r="BG451" s="193">
        <f>IF(N451="zákl. přenesená",J451,0)</f>
        <v>0</v>
      </c>
      <c r="BH451" s="193">
        <f>IF(N451="sníž. přenesená",J451,0)</f>
        <v>0</v>
      </c>
      <c r="BI451" s="193">
        <f>IF(N451="nulová",J451,0)</f>
        <v>0</v>
      </c>
      <c r="BJ451" s="17" t="s">
        <v>75</v>
      </c>
      <c r="BK451" s="193">
        <f>ROUND(I451*H451,2)</f>
        <v>0</v>
      </c>
      <c r="BL451" s="17" t="s">
        <v>147</v>
      </c>
      <c r="BM451" s="17" t="s">
        <v>941</v>
      </c>
    </row>
    <row r="452" spans="2:65" s="1" customFormat="1" ht="11.25">
      <c r="B452" s="34"/>
      <c r="C452" s="35"/>
      <c r="D452" s="194" t="s">
        <v>149</v>
      </c>
      <c r="E452" s="35"/>
      <c r="F452" s="195" t="s">
        <v>942</v>
      </c>
      <c r="G452" s="35"/>
      <c r="H452" s="35"/>
      <c r="I452" s="112"/>
      <c r="J452" s="35"/>
      <c r="K452" s="35"/>
      <c r="L452" s="38"/>
      <c r="M452" s="196"/>
      <c r="N452" s="60"/>
      <c r="O452" s="60"/>
      <c r="P452" s="60"/>
      <c r="Q452" s="60"/>
      <c r="R452" s="60"/>
      <c r="S452" s="60"/>
      <c r="T452" s="61"/>
      <c r="AT452" s="17" t="s">
        <v>149</v>
      </c>
      <c r="AU452" s="17" t="s">
        <v>77</v>
      </c>
    </row>
    <row r="453" spans="2:65" s="1" customFormat="1" ht="19.5">
      <c r="B453" s="34"/>
      <c r="C453" s="35"/>
      <c r="D453" s="194" t="s">
        <v>151</v>
      </c>
      <c r="E453" s="35"/>
      <c r="F453" s="197" t="s">
        <v>1026</v>
      </c>
      <c r="G453" s="35"/>
      <c r="H453" s="35"/>
      <c r="I453" s="112"/>
      <c r="J453" s="35"/>
      <c r="K453" s="35"/>
      <c r="L453" s="38"/>
      <c r="M453" s="196"/>
      <c r="N453" s="60"/>
      <c r="O453" s="60"/>
      <c r="P453" s="60"/>
      <c r="Q453" s="60"/>
      <c r="R453" s="60"/>
      <c r="S453" s="60"/>
      <c r="T453" s="61"/>
      <c r="AT453" s="17" t="s">
        <v>151</v>
      </c>
      <c r="AU453" s="17" t="s">
        <v>77</v>
      </c>
    </row>
    <row r="454" spans="2:65" s="13" customFormat="1" ht="11.25">
      <c r="B454" s="208"/>
      <c r="C454" s="209"/>
      <c r="D454" s="194" t="s">
        <v>153</v>
      </c>
      <c r="E454" s="210" t="s">
        <v>1</v>
      </c>
      <c r="F454" s="211" t="s">
        <v>1211</v>
      </c>
      <c r="G454" s="209"/>
      <c r="H454" s="212">
        <v>1</v>
      </c>
      <c r="I454" s="213"/>
      <c r="J454" s="209"/>
      <c r="K454" s="209"/>
      <c r="L454" s="214"/>
      <c r="M454" s="215"/>
      <c r="N454" s="216"/>
      <c r="O454" s="216"/>
      <c r="P454" s="216"/>
      <c r="Q454" s="216"/>
      <c r="R454" s="216"/>
      <c r="S454" s="216"/>
      <c r="T454" s="217"/>
      <c r="AT454" s="218" t="s">
        <v>153</v>
      </c>
      <c r="AU454" s="218" t="s">
        <v>77</v>
      </c>
      <c r="AV454" s="13" t="s">
        <v>77</v>
      </c>
      <c r="AW454" s="13" t="s">
        <v>32</v>
      </c>
      <c r="AX454" s="13" t="s">
        <v>75</v>
      </c>
      <c r="AY454" s="218" t="s">
        <v>140</v>
      </c>
    </row>
    <row r="455" spans="2:65" s="1" customFormat="1" ht="16.5" customHeight="1">
      <c r="B455" s="34"/>
      <c r="C455" s="182" t="s">
        <v>615</v>
      </c>
      <c r="D455" s="182" t="s">
        <v>142</v>
      </c>
      <c r="E455" s="183" t="s">
        <v>1212</v>
      </c>
      <c r="F455" s="184" t="s">
        <v>1213</v>
      </c>
      <c r="G455" s="185" t="s">
        <v>207</v>
      </c>
      <c r="H455" s="186">
        <v>5</v>
      </c>
      <c r="I455" s="187"/>
      <c r="J455" s="188">
        <f>ROUND(I455*H455,2)</f>
        <v>0</v>
      </c>
      <c r="K455" s="184" t="s">
        <v>1</v>
      </c>
      <c r="L455" s="38"/>
      <c r="M455" s="189" t="s">
        <v>1</v>
      </c>
      <c r="N455" s="190" t="s">
        <v>40</v>
      </c>
      <c r="O455" s="60"/>
      <c r="P455" s="191">
        <f>O455*H455</f>
        <v>0</v>
      </c>
      <c r="Q455" s="191">
        <v>0</v>
      </c>
      <c r="R455" s="191">
        <f>Q455*H455</f>
        <v>0</v>
      </c>
      <c r="S455" s="191">
        <v>0</v>
      </c>
      <c r="T455" s="192">
        <f>S455*H455</f>
        <v>0</v>
      </c>
      <c r="AR455" s="17" t="s">
        <v>147</v>
      </c>
      <c r="AT455" s="17" t="s">
        <v>142</v>
      </c>
      <c r="AU455" s="17" t="s">
        <v>77</v>
      </c>
      <c r="AY455" s="17" t="s">
        <v>140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7" t="s">
        <v>75</v>
      </c>
      <c r="BK455" s="193">
        <f>ROUND(I455*H455,2)</f>
        <v>0</v>
      </c>
      <c r="BL455" s="17" t="s">
        <v>147</v>
      </c>
      <c r="BM455" s="17" t="s">
        <v>1214</v>
      </c>
    </row>
    <row r="456" spans="2:65" s="1" customFormat="1" ht="11.25">
      <c r="B456" s="34"/>
      <c r="C456" s="35"/>
      <c r="D456" s="194" t="s">
        <v>149</v>
      </c>
      <c r="E456" s="35"/>
      <c r="F456" s="195" t="s">
        <v>1213</v>
      </c>
      <c r="G456" s="35"/>
      <c r="H456" s="35"/>
      <c r="I456" s="112"/>
      <c r="J456" s="35"/>
      <c r="K456" s="35"/>
      <c r="L456" s="38"/>
      <c r="M456" s="196"/>
      <c r="N456" s="60"/>
      <c r="O456" s="60"/>
      <c r="P456" s="60"/>
      <c r="Q456" s="60"/>
      <c r="R456" s="60"/>
      <c r="S456" s="60"/>
      <c r="T456" s="61"/>
      <c r="AT456" s="17" t="s">
        <v>149</v>
      </c>
      <c r="AU456" s="17" t="s">
        <v>77</v>
      </c>
    </row>
    <row r="457" spans="2:65" s="11" customFormat="1" ht="22.9" customHeight="1">
      <c r="B457" s="166"/>
      <c r="C457" s="167"/>
      <c r="D457" s="168" t="s">
        <v>68</v>
      </c>
      <c r="E457" s="180" t="s">
        <v>962</v>
      </c>
      <c r="F457" s="180" t="s">
        <v>963</v>
      </c>
      <c r="G457" s="167"/>
      <c r="H457" s="167"/>
      <c r="I457" s="170"/>
      <c r="J457" s="181">
        <f>BK457</f>
        <v>0</v>
      </c>
      <c r="K457" s="167"/>
      <c r="L457" s="172"/>
      <c r="M457" s="173"/>
      <c r="N457" s="174"/>
      <c r="O457" s="174"/>
      <c r="P457" s="175">
        <f>SUM(P458:P473)</f>
        <v>0</v>
      </c>
      <c r="Q457" s="174"/>
      <c r="R457" s="175">
        <f>SUM(R458:R473)</f>
        <v>0</v>
      </c>
      <c r="S457" s="174"/>
      <c r="T457" s="176">
        <f>SUM(T458:T473)</f>
        <v>0</v>
      </c>
      <c r="AR457" s="177" t="s">
        <v>75</v>
      </c>
      <c r="AT457" s="178" t="s">
        <v>68</v>
      </c>
      <c r="AU457" s="178" t="s">
        <v>75</v>
      </c>
      <c r="AY457" s="177" t="s">
        <v>140</v>
      </c>
      <c r="BK457" s="179">
        <f>SUM(BK458:BK473)</f>
        <v>0</v>
      </c>
    </row>
    <row r="458" spans="2:65" s="1" customFormat="1" ht="16.5" customHeight="1">
      <c r="B458" s="34"/>
      <c r="C458" s="182" t="s">
        <v>623</v>
      </c>
      <c r="D458" s="182" t="s">
        <v>142</v>
      </c>
      <c r="E458" s="183" t="s">
        <v>965</v>
      </c>
      <c r="F458" s="184" t="s">
        <v>966</v>
      </c>
      <c r="G458" s="185" t="s">
        <v>372</v>
      </c>
      <c r="H458" s="186">
        <v>21.341999999999999</v>
      </c>
      <c r="I458" s="187"/>
      <c r="J458" s="188">
        <f>ROUND(I458*H458,2)</f>
        <v>0</v>
      </c>
      <c r="K458" s="184" t="s">
        <v>146</v>
      </c>
      <c r="L458" s="38"/>
      <c r="M458" s="189" t="s">
        <v>1</v>
      </c>
      <c r="N458" s="190" t="s">
        <v>40</v>
      </c>
      <c r="O458" s="60"/>
      <c r="P458" s="191">
        <f>O458*H458</f>
        <v>0</v>
      </c>
      <c r="Q458" s="191">
        <v>0</v>
      </c>
      <c r="R458" s="191">
        <f>Q458*H458</f>
        <v>0</v>
      </c>
      <c r="S458" s="191">
        <v>0</v>
      </c>
      <c r="T458" s="192">
        <f>S458*H458</f>
        <v>0</v>
      </c>
      <c r="AR458" s="17" t="s">
        <v>147</v>
      </c>
      <c r="AT458" s="17" t="s">
        <v>142</v>
      </c>
      <c r="AU458" s="17" t="s">
        <v>77</v>
      </c>
      <c r="AY458" s="17" t="s">
        <v>140</v>
      </c>
      <c r="BE458" s="193">
        <f>IF(N458="základní",J458,0)</f>
        <v>0</v>
      </c>
      <c r="BF458" s="193">
        <f>IF(N458="snížená",J458,0)</f>
        <v>0</v>
      </c>
      <c r="BG458" s="193">
        <f>IF(N458="zákl. přenesená",J458,0)</f>
        <v>0</v>
      </c>
      <c r="BH458" s="193">
        <f>IF(N458="sníž. přenesená",J458,0)</f>
        <v>0</v>
      </c>
      <c r="BI458" s="193">
        <f>IF(N458="nulová",J458,0)</f>
        <v>0</v>
      </c>
      <c r="BJ458" s="17" t="s">
        <v>75</v>
      </c>
      <c r="BK458" s="193">
        <f>ROUND(I458*H458,2)</f>
        <v>0</v>
      </c>
      <c r="BL458" s="17" t="s">
        <v>147</v>
      </c>
      <c r="BM458" s="17" t="s">
        <v>967</v>
      </c>
    </row>
    <row r="459" spans="2:65" s="1" customFormat="1" ht="11.25">
      <c r="B459" s="34"/>
      <c r="C459" s="35"/>
      <c r="D459" s="194" t="s">
        <v>149</v>
      </c>
      <c r="E459" s="35"/>
      <c r="F459" s="195" t="s">
        <v>968</v>
      </c>
      <c r="G459" s="35"/>
      <c r="H459" s="35"/>
      <c r="I459" s="112"/>
      <c r="J459" s="35"/>
      <c r="K459" s="35"/>
      <c r="L459" s="38"/>
      <c r="M459" s="196"/>
      <c r="N459" s="60"/>
      <c r="O459" s="60"/>
      <c r="P459" s="60"/>
      <c r="Q459" s="60"/>
      <c r="R459" s="60"/>
      <c r="S459" s="60"/>
      <c r="T459" s="61"/>
      <c r="AT459" s="17" t="s">
        <v>149</v>
      </c>
      <c r="AU459" s="17" t="s">
        <v>77</v>
      </c>
    </row>
    <row r="460" spans="2:65" s="1" customFormat="1" ht="16.5" customHeight="1">
      <c r="B460" s="34"/>
      <c r="C460" s="182" t="s">
        <v>628</v>
      </c>
      <c r="D460" s="182" t="s">
        <v>142</v>
      </c>
      <c r="E460" s="183" t="s">
        <v>970</v>
      </c>
      <c r="F460" s="184" t="s">
        <v>971</v>
      </c>
      <c r="G460" s="185" t="s">
        <v>372</v>
      </c>
      <c r="H460" s="186">
        <v>192.078</v>
      </c>
      <c r="I460" s="187"/>
      <c r="J460" s="188">
        <f>ROUND(I460*H460,2)</f>
        <v>0</v>
      </c>
      <c r="K460" s="184" t="s">
        <v>146</v>
      </c>
      <c r="L460" s="38"/>
      <c r="M460" s="189" t="s">
        <v>1</v>
      </c>
      <c r="N460" s="190" t="s">
        <v>40</v>
      </c>
      <c r="O460" s="60"/>
      <c r="P460" s="191">
        <f>O460*H460</f>
        <v>0</v>
      </c>
      <c r="Q460" s="191">
        <v>0</v>
      </c>
      <c r="R460" s="191">
        <f>Q460*H460</f>
        <v>0</v>
      </c>
      <c r="S460" s="191">
        <v>0</v>
      </c>
      <c r="T460" s="192">
        <f>S460*H460</f>
        <v>0</v>
      </c>
      <c r="AR460" s="17" t="s">
        <v>147</v>
      </c>
      <c r="AT460" s="17" t="s">
        <v>142</v>
      </c>
      <c r="AU460" s="17" t="s">
        <v>77</v>
      </c>
      <c r="AY460" s="17" t="s">
        <v>140</v>
      </c>
      <c r="BE460" s="193">
        <f>IF(N460="základní",J460,0)</f>
        <v>0</v>
      </c>
      <c r="BF460" s="193">
        <f>IF(N460="snížená",J460,0)</f>
        <v>0</v>
      </c>
      <c r="BG460" s="193">
        <f>IF(N460="zákl. přenesená",J460,0)</f>
        <v>0</v>
      </c>
      <c r="BH460" s="193">
        <f>IF(N460="sníž. přenesená",J460,0)</f>
        <v>0</v>
      </c>
      <c r="BI460" s="193">
        <f>IF(N460="nulová",J460,0)</f>
        <v>0</v>
      </c>
      <c r="BJ460" s="17" t="s">
        <v>75</v>
      </c>
      <c r="BK460" s="193">
        <f>ROUND(I460*H460,2)</f>
        <v>0</v>
      </c>
      <c r="BL460" s="17" t="s">
        <v>147</v>
      </c>
      <c r="BM460" s="17" t="s">
        <v>972</v>
      </c>
    </row>
    <row r="461" spans="2:65" s="1" customFormat="1" ht="11.25">
      <c r="B461" s="34"/>
      <c r="C461" s="35"/>
      <c r="D461" s="194" t="s">
        <v>149</v>
      </c>
      <c r="E461" s="35"/>
      <c r="F461" s="195" t="s">
        <v>973</v>
      </c>
      <c r="G461" s="35"/>
      <c r="H461" s="35"/>
      <c r="I461" s="112"/>
      <c r="J461" s="35"/>
      <c r="K461" s="35"/>
      <c r="L461" s="38"/>
      <c r="M461" s="196"/>
      <c r="N461" s="60"/>
      <c r="O461" s="60"/>
      <c r="P461" s="60"/>
      <c r="Q461" s="60"/>
      <c r="R461" s="60"/>
      <c r="S461" s="60"/>
      <c r="T461" s="61"/>
      <c r="AT461" s="17" t="s">
        <v>149</v>
      </c>
      <c r="AU461" s="17" t="s">
        <v>77</v>
      </c>
    </row>
    <row r="462" spans="2:65" s="13" customFormat="1" ht="11.25">
      <c r="B462" s="208"/>
      <c r="C462" s="209"/>
      <c r="D462" s="194" t="s">
        <v>153</v>
      </c>
      <c r="E462" s="209"/>
      <c r="F462" s="211" t="s">
        <v>1215</v>
      </c>
      <c r="G462" s="209"/>
      <c r="H462" s="212">
        <v>192.078</v>
      </c>
      <c r="I462" s="213"/>
      <c r="J462" s="209"/>
      <c r="K462" s="209"/>
      <c r="L462" s="214"/>
      <c r="M462" s="215"/>
      <c r="N462" s="216"/>
      <c r="O462" s="216"/>
      <c r="P462" s="216"/>
      <c r="Q462" s="216"/>
      <c r="R462" s="216"/>
      <c r="S462" s="216"/>
      <c r="T462" s="217"/>
      <c r="AT462" s="218" t="s">
        <v>153</v>
      </c>
      <c r="AU462" s="218" t="s">
        <v>77</v>
      </c>
      <c r="AV462" s="13" t="s">
        <v>77</v>
      </c>
      <c r="AW462" s="13" t="s">
        <v>4</v>
      </c>
      <c r="AX462" s="13" t="s">
        <v>75</v>
      </c>
      <c r="AY462" s="218" t="s">
        <v>140</v>
      </c>
    </row>
    <row r="463" spans="2:65" s="1" customFormat="1" ht="16.5" customHeight="1">
      <c r="B463" s="34"/>
      <c r="C463" s="182" t="s">
        <v>635</v>
      </c>
      <c r="D463" s="182" t="s">
        <v>142</v>
      </c>
      <c r="E463" s="183" t="s">
        <v>976</v>
      </c>
      <c r="F463" s="184" t="s">
        <v>977</v>
      </c>
      <c r="G463" s="185" t="s">
        <v>372</v>
      </c>
      <c r="H463" s="186">
        <v>21.341999999999999</v>
      </c>
      <c r="I463" s="187"/>
      <c r="J463" s="188">
        <f>ROUND(I463*H463,2)</f>
        <v>0</v>
      </c>
      <c r="K463" s="184" t="s">
        <v>146</v>
      </c>
      <c r="L463" s="38"/>
      <c r="M463" s="189" t="s">
        <v>1</v>
      </c>
      <c r="N463" s="190" t="s">
        <v>40</v>
      </c>
      <c r="O463" s="60"/>
      <c r="P463" s="191">
        <f>O463*H463</f>
        <v>0</v>
      </c>
      <c r="Q463" s="191">
        <v>0</v>
      </c>
      <c r="R463" s="191">
        <f>Q463*H463</f>
        <v>0</v>
      </c>
      <c r="S463" s="191">
        <v>0</v>
      </c>
      <c r="T463" s="192">
        <f>S463*H463</f>
        <v>0</v>
      </c>
      <c r="AR463" s="17" t="s">
        <v>147</v>
      </c>
      <c r="AT463" s="17" t="s">
        <v>142</v>
      </c>
      <c r="AU463" s="17" t="s">
        <v>77</v>
      </c>
      <c r="AY463" s="17" t="s">
        <v>140</v>
      </c>
      <c r="BE463" s="193">
        <f>IF(N463="základní",J463,0)</f>
        <v>0</v>
      </c>
      <c r="BF463" s="193">
        <f>IF(N463="snížená",J463,0)</f>
        <v>0</v>
      </c>
      <c r="BG463" s="193">
        <f>IF(N463="zákl. přenesená",J463,0)</f>
        <v>0</v>
      </c>
      <c r="BH463" s="193">
        <f>IF(N463="sníž. přenesená",J463,0)</f>
        <v>0</v>
      </c>
      <c r="BI463" s="193">
        <f>IF(N463="nulová",J463,0)</f>
        <v>0</v>
      </c>
      <c r="BJ463" s="17" t="s">
        <v>75</v>
      </c>
      <c r="BK463" s="193">
        <f>ROUND(I463*H463,2)</f>
        <v>0</v>
      </c>
      <c r="BL463" s="17" t="s">
        <v>147</v>
      </c>
      <c r="BM463" s="17" t="s">
        <v>978</v>
      </c>
    </row>
    <row r="464" spans="2:65" s="1" customFormat="1" ht="11.25">
      <c r="B464" s="34"/>
      <c r="C464" s="35"/>
      <c r="D464" s="194" t="s">
        <v>149</v>
      </c>
      <c r="E464" s="35"/>
      <c r="F464" s="195" t="s">
        <v>979</v>
      </c>
      <c r="G464" s="35"/>
      <c r="H464" s="35"/>
      <c r="I464" s="112"/>
      <c r="J464" s="35"/>
      <c r="K464" s="35"/>
      <c r="L464" s="38"/>
      <c r="M464" s="196"/>
      <c r="N464" s="60"/>
      <c r="O464" s="60"/>
      <c r="P464" s="60"/>
      <c r="Q464" s="60"/>
      <c r="R464" s="60"/>
      <c r="S464" s="60"/>
      <c r="T464" s="61"/>
      <c r="AT464" s="17" t="s">
        <v>149</v>
      </c>
      <c r="AU464" s="17" t="s">
        <v>77</v>
      </c>
    </row>
    <row r="465" spans="2:65" s="1" customFormat="1" ht="16.5" customHeight="1">
      <c r="B465" s="34"/>
      <c r="C465" s="182" t="s">
        <v>640</v>
      </c>
      <c r="D465" s="182" t="s">
        <v>142</v>
      </c>
      <c r="E465" s="183" t="s">
        <v>981</v>
      </c>
      <c r="F465" s="184" t="s">
        <v>982</v>
      </c>
      <c r="G465" s="185" t="s">
        <v>372</v>
      </c>
      <c r="H465" s="186">
        <v>0.33</v>
      </c>
      <c r="I465" s="187"/>
      <c r="J465" s="188">
        <f>ROUND(I465*H465,2)</f>
        <v>0</v>
      </c>
      <c r="K465" s="184" t="s">
        <v>146</v>
      </c>
      <c r="L465" s="38"/>
      <c r="M465" s="189" t="s">
        <v>1</v>
      </c>
      <c r="N465" s="190" t="s">
        <v>40</v>
      </c>
      <c r="O465" s="60"/>
      <c r="P465" s="191">
        <f>O465*H465</f>
        <v>0</v>
      </c>
      <c r="Q465" s="191">
        <v>0</v>
      </c>
      <c r="R465" s="191">
        <f>Q465*H465</f>
        <v>0</v>
      </c>
      <c r="S465" s="191">
        <v>0</v>
      </c>
      <c r="T465" s="192">
        <f>S465*H465</f>
        <v>0</v>
      </c>
      <c r="AR465" s="17" t="s">
        <v>147</v>
      </c>
      <c r="AT465" s="17" t="s">
        <v>142</v>
      </c>
      <c r="AU465" s="17" t="s">
        <v>77</v>
      </c>
      <c r="AY465" s="17" t="s">
        <v>140</v>
      </c>
      <c r="BE465" s="193">
        <f>IF(N465="základní",J465,0)</f>
        <v>0</v>
      </c>
      <c r="BF465" s="193">
        <f>IF(N465="snížená",J465,0)</f>
        <v>0</v>
      </c>
      <c r="BG465" s="193">
        <f>IF(N465="zákl. přenesená",J465,0)</f>
        <v>0</v>
      </c>
      <c r="BH465" s="193">
        <f>IF(N465="sníž. přenesená",J465,0)</f>
        <v>0</v>
      </c>
      <c r="BI465" s="193">
        <f>IF(N465="nulová",J465,0)</f>
        <v>0</v>
      </c>
      <c r="BJ465" s="17" t="s">
        <v>75</v>
      </c>
      <c r="BK465" s="193">
        <f>ROUND(I465*H465,2)</f>
        <v>0</v>
      </c>
      <c r="BL465" s="17" t="s">
        <v>147</v>
      </c>
      <c r="BM465" s="17" t="s">
        <v>983</v>
      </c>
    </row>
    <row r="466" spans="2:65" s="1" customFormat="1" ht="11.25">
      <c r="B466" s="34"/>
      <c r="C466" s="35"/>
      <c r="D466" s="194" t="s">
        <v>149</v>
      </c>
      <c r="E466" s="35"/>
      <c r="F466" s="195" t="s">
        <v>984</v>
      </c>
      <c r="G466" s="35"/>
      <c r="H466" s="35"/>
      <c r="I466" s="112"/>
      <c r="J466" s="35"/>
      <c r="K466" s="35"/>
      <c r="L466" s="38"/>
      <c r="M466" s="196"/>
      <c r="N466" s="60"/>
      <c r="O466" s="60"/>
      <c r="P466" s="60"/>
      <c r="Q466" s="60"/>
      <c r="R466" s="60"/>
      <c r="S466" s="60"/>
      <c r="T466" s="61"/>
      <c r="AT466" s="17" t="s">
        <v>149</v>
      </c>
      <c r="AU466" s="17" t="s">
        <v>77</v>
      </c>
    </row>
    <row r="467" spans="2:65" s="13" customFormat="1" ht="11.25">
      <c r="B467" s="208"/>
      <c r="C467" s="209"/>
      <c r="D467" s="194" t="s">
        <v>153</v>
      </c>
      <c r="E467" s="210" t="s">
        <v>1</v>
      </c>
      <c r="F467" s="211" t="s">
        <v>1216</v>
      </c>
      <c r="G467" s="209"/>
      <c r="H467" s="212">
        <v>0.33</v>
      </c>
      <c r="I467" s="213"/>
      <c r="J467" s="209"/>
      <c r="K467" s="209"/>
      <c r="L467" s="214"/>
      <c r="M467" s="215"/>
      <c r="N467" s="216"/>
      <c r="O467" s="216"/>
      <c r="P467" s="216"/>
      <c r="Q467" s="216"/>
      <c r="R467" s="216"/>
      <c r="S467" s="216"/>
      <c r="T467" s="217"/>
      <c r="AT467" s="218" t="s">
        <v>153</v>
      </c>
      <c r="AU467" s="218" t="s">
        <v>77</v>
      </c>
      <c r="AV467" s="13" t="s">
        <v>77</v>
      </c>
      <c r="AW467" s="13" t="s">
        <v>32</v>
      </c>
      <c r="AX467" s="13" t="s">
        <v>75</v>
      </c>
      <c r="AY467" s="218" t="s">
        <v>140</v>
      </c>
    </row>
    <row r="468" spans="2:65" s="1" customFormat="1" ht="16.5" customHeight="1">
      <c r="B468" s="34"/>
      <c r="C468" s="182" t="s">
        <v>647</v>
      </c>
      <c r="D468" s="182" t="s">
        <v>142</v>
      </c>
      <c r="E468" s="183" t="s">
        <v>987</v>
      </c>
      <c r="F468" s="184" t="s">
        <v>988</v>
      </c>
      <c r="G468" s="185" t="s">
        <v>372</v>
      </c>
      <c r="H468" s="186">
        <v>7.3890000000000002</v>
      </c>
      <c r="I468" s="187"/>
      <c r="J468" s="188">
        <f>ROUND(I468*H468,2)</f>
        <v>0</v>
      </c>
      <c r="K468" s="184" t="s">
        <v>146</v>
      </c>
      <c r="L468" s="38"/>
      <c r="M468" s="189" t="s">
        <v>1</v>
      </c>
      <c r="N468" s="190" t="s">
        <v>40</v>
      </c>
      <c r="O468" s="60"/>
      <c r="P468" s="191">
        <f>O468*H468</f>
        <v>0</v>
      </c>
      <c r="Q468" s="191">
        <v>0</v>
      </c>
      <c r="R468" s="191">
        <f>Q468*H468</f>
        <v>0</v>
      </c>
      <c r="S468" s="191">
        <v>0</v>
      </c>
      <c r="T468" s="192">
        <f>S468*H468</f>
        <v>0</v>
      </c>
      <c r="AR468" s="17" t="s">
        <v>147</v>
      </c>
      <c r="AT468" s="17" t="s">
        <v>142</v>
      </c>
      <c r="AU468" s="17" t="s">
        <v>77</v>
      </c>
      <c r="AY468" s="17" t="s">
        <v>140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7" t="s">
        <v>75</v>
      </c>
      <c r="BK468" s="193">
        <f>ROUND(I468*H468,2)</f>
        <v>0</v>
      </c>
      <c r="BL468" s="17" t="s">
        <v>147</v>
      </c>
      <c r="BM468" s="17" t="s">
        <v>989</v>
      </c>
    </row>
    <row r="469" spans="2:65" s="1" customFormat="1" ht="19.5">
      <c r="B469" s="34"/>
      <c r="C469" s="35"/>
      <c r="D469" s="194" t="s">
        <v>149</v>
      </c>
      <c r="E469" s="35"/>
      <c r="F469" s="195" t="s">
        <v>990</v>
      </c>
      <c r="G469" s="35"/>
      <c r="H469" s="35"/>
      <c r="I469" s="112"/>
      <c r="J469" s="35"/>
      <c r="K469" s="35"/>
      <c r="L469" s="38"/>
      <c r="M469" s="196"/>
      <c r="N469" s="60"/>
      <c r="O469" s="60"/>
      <c r="P469" s="60"/>
      <c r="Q469" s="60"/>
      <c r="R469" s="60"/>
      <c r="S469" s="60"/>
      <c r="T469" s="61"/>
      <c r="AT469" s="17" t="s">
        <v>149</v>
      </c>
      <c r="AU469" s="17" t="s">
        <v>77</v>
      </c>
    </row>
    <row r="470" spans="2:65" s="13" customFormat="1" ht="11.25">
      <c r="B470" s="208"/>
      <c r="C470" s="209"/>
      <c r="D470" s="194" t="s">
        <v>153</v>
      </c>
      <c r="E470" s="210" t="s">
        <v>1</v>
      </c>
      <c r="F470" s="211" t="s">
        <v>1217</v>
      </c>
      <c r="G470" s="209"/>
      <c r="H470" s="212">
        <v>7.3890000000000002</v>
      </c>
      <c r="I470" s="213"/>
      <c r="J470" s="209"/>
      <c r="K470" s="209"/>
      <c r="L470" s="214"/>
      <c r="M470" s="215"/>
      <c r="N470" s="216"/>
      <c r="O470" s="216"/>
      <c r="P470" s="216"/>
      <c r="Q470" s="216"/>
      <c r="R470" s="216"/>
      <c r="S470" s="216"/>
      <c r="T470" s="217"/>
      <c r="AT470" s="218" t="s">
        <v>153</v>
      </c>
      <c r="AU470" s="218" t="s">
        <v>77</v>
      </c>
      <c r="AV470" s="13" t="s">
        <v>77</v>
      </c>
      <c r="AW470" s="13" t="s">
        <v>32</v>
      </c>
      <c r="AX470" s="13" t="s">
        <v>75</v>
      </c>
      <c r="AY470" s="218" t="s">
        <v>140</v>
      </c>
    </row>
    <row r="471" spans="2:65" s="1" customFormat="1" ht="16.5" customHeight="1">
      <c r="B471" s="34"/>
      <c r="C471" s="182" t="s">
        <v>652</v>
      </c>
      <c r="D471" s="182" t="s">
        <v>142</v>
      </c>
      <c r="E471" s="183" t="s">
        <v>993</v>
      </c>
      <c r="F471" s="184" t="s">
        <v>994</v>
      </c>
      <c r="G471" s="185" t="s">
        <v>372</v>
      </c>
      <c r="H471" s="186">
        <v>13.622999999999999</v>
      </c>
      <c r="I471" s="187"/>
      <c r="J471" s="188">
        <f>ROUND(I471*H471,2)</f>
        <v>0</v>
      </c>
      <c r="K471" s="184" t="s">
        <v>146</v>
      </c>
      <c r="L471" s="38"/>
      <c r="M471" s="189" t="s">
        <v>1</v>
      </c>
      <c r="N471" s="190" t="s">
        <v>40</v>
      </c>
      <c r="O471" s="60"/>
      <c r="P471" s="191">
        <f>O471*H471</f>
        <v>0</v>
      </c>
      <c r="Q471" s="191">
        <v>0</v>
      </c>
      <c r="R471" s="191">
        <f>Q471*H471</f>
        <v>0</v>
      </c>
      <c r="S471" s="191">
        <v>0</v>
      </c>
      <c r="T471" s="192">
        <f>S471*H471</f>
        <v>0</v>
      </c>
      <c r="AR471" s="17" t="s">
        <v>147</v>
      </c>
      <c r="AT471" s="17" t="s">
        <v>142</v>
      </c>
      <c r="AU471" s="17" t="s">
        <v>77</v>
      </c>
      <c r="AY471" s="17" t="s">
        <v>140</v>
      </c>
      <c r="BE471" s="193">
        <f>IF(N471="základní",J471,0)</f>
        <v>0</v>
      </c>
      <c r="BF471" s="193">
        <f>IF(N471="snížená",J471,0)</f>
        <v>0</v>
      </c>
      <c r="BG471" s="193">
        <f>IF(N471="zákl. přenesená",J471,0)</f>
        <v>0</v>
      </c>
      <c r="BH471" s="193">
        <f>IF(N471="sníž. přenesená",J471,0)</f>
        <v>0</v>
      </c>
      <c r="BI471" s="193">
        <f>IF(N471="nulová",J471,0)</f>
        <v>0</v>
      </c>
      <c r="BJ471" s="17" t="s">
        <v>75</v>
      </c>
      <c r="BK471" s="193">
        <f>ROUND(I471*H471,2)</f>
        <v>0</v>
      </c>
      <c r="BL471" s="17" t="s">
        <v>147</v>
      </c>
      <c r="BM471" s="17" t="s">
        <v>995</v>
      </c>
    </row>
    <row r="472" spans="2:65" s="1" customFormat="1" ht="11.25">
      <c r="B472" s="34"/>
      <c r="C472" s="35"/>
      <c r="D472" s="194" t="s">
        <v>149</v>
      </c>
      <c r="E472" s="35"/>
      <c r="F472" s="195" t="s">
        <v>374</v>
      </c>
      <c r="G472" s="35"/>
      <c r="H472" s="35"/>
      <c r="I472" s="112"/>
      <c r="J472" s="35"/>
      <c r="K472" s="35"/>
      <c r="L472" s="38"/>
      <c r="M472" s="196"/>
      <c r="N472" s="60"/>
      <c r="O472" s="60"/>
      <c r="P472" s="60"/>
      <c r="Q472" s="60"/>
      <c r="R472" s="60"/>
      <c r="S472" s="60"/>
      <c r="T472" s="61"/>
      <c r="AT472" s="17" t="s">
        <v>149</v>
      </c>
      <c r="AU472" s="17" t="s">
        <v>77</v>
      </c>
    </row>
    <row r="473" spans="2:65" s="13" customFormat="1" ht="11.25">
      <c r="B473" s="208"/>
      <c r="C473" s="209"/>
      <c r="D473" s="194" t="s">
        <v>153</v>
      </c>
      <c r="E473" s="210" t="s">
        <v>1</v>
      </c>
      <c r="F473" s="211" t="s">
        <v>1218</v>
      </c>
      <c r="G473" s="209"/>
      <c r="H473" s="212">
        <v>13.622999999999999</v>
      </c>
      <c r="I473" s="213"/>
      <c r="J473" s="209"/>
      <c r="K473" s="209"/>
      <c r="L473" s="214"/>
      <c r="M473" s="215"/>
      <c r="N473" s="216"/>
      <c r="O473" s="216"/>
      <c r="P473" s="216"/>
      <c r="Q473" s="216"/>
      <c r="R473" s="216"/>
      <c r="S473" s="216"/>
      <c r="T473" s="217"/>
      <c r="AT473" s="218" t="s">
        <v>153</v>
      </c>
      <c r="AU473" s="218" t="s">
        <v>77</v>
      </c>
      <c r="AV473" s="13" t="s">
        <v>77</v>
      </c>
      <c r="AW473" s="13" t="s">
        <v>32</v>
      </c>
      <c r="AX473" s="13" t="s">
        <v>75</v>
      </c>
      <c r="AY473" s="218" t="s">
        <v>140</v>
      </c>
    </row>
    <row r="474" spans="2:65" s="11" customFormat="1" ht="22.9" customHeight="1">
      <c r="B474" s="166"/>
      <c r="C474" s="167"/>
      <c r="D474" s="168" t="s">
        <v>68</v>
      </c>
      <c r="E474" s="180" t="s">
        <v>997</v>
      </c>
      <c r="F474" s="180" t="s">
        <v>998</v>
      </c>
      <c r="G474" s="167"/>
      <c r="H474" s="167"/>
      <c r="I474" s="170"/>
      <c r="J474" s="181">
        <f>BK474</f>
        <v>0</v>
      </c>
      <c r="K474" s="167"/>
      <c r="L474" s="172"/>
      <c r="M474" s="173"/>
      <c r="N474" s="174"/>
      <c r="O474" s="174"/>
      <c r="P474" s="175">
        <f>SUM(P475:P476)</f>
        <v>0</v>
      </c>
      <c r="Q474" s="174"/>
      <c r="R474" s="175">
        <f>SUM(R475:R476)</f>
        <v>0</v>
      </c>
      <c r="S474" s="174"/>
      <c r="T474" s="176">
        <f>SUM(T475:T476)</f>
        <v>0</v>
      </c>
      <c r="AR474" s="177" t="s">
        <v>75</v>
      </c>
      <c r="AT474" s="178" t="s">
        <v>68</v>
      </c>
      <c r="AU474" s="178" t="s">
        <v>75</v>
      </c>
      <c r="AY474" s="177" t="s">
        <v>140</v>
      </c>
      <c r="BK474" s="179">
        <f>SUM(BK475:BK476)</f>
        <v>0</v>
      </c>
    </row>
    <row r="475" spans="2:65" s="1" customFormat="1" ht="16.5" customHeight="1">
      <c r="B475" s="34"/>
      <c r="C475" s="182" t="s">
        <v>657</v>
      </c>
      <c r="D475" s="182" t="s">
        <v>142</v>
      </c>
      <c r="E475" s="183" t="s">
        <v>1000</v>
      </c>
      <c r="F475" s="184" t="s">
        <v>1001</v>
      </c>
      <c r="G475" s="185" t="s">
        <v>372</v>
      </c>
      <c r="H475" s="186">
        <v>52.55</v>
      </c>
      <c r="I475" s="187"/>
      <c r="J475" s="188">
        <f>ROUND(I475*H475,2)</f>
        <v>0</v>
      </c>
      <c r="K475" s="184" t="s">
        <v>146</v>
      </c>
      <c r="L475" s="38"/>
      <c r="M475" s="189" t="s">
        <v>1</v>
      </c>
      <c r="N475" s="190" t="s">
        <v>40</v>
      </c>
      <c r="O475" s="60"/>
      <c r="P475" s="191">
        <f>O475*H475</f>
        <v>0</v>
      </c>
      <c r="Q475" s="191">
        <v>0</v>
      </c>
      <c r="R475" s="191">
        <f>Q475*H475</f>
        <v>0</v>
      </c>
      <c r="S475" s="191">
        <v>0</v>
      </c>
      <c r="T475" s="192">
        <f>S475*H475</f>
        <v>0</v>
      </c>
      <c r="AR475" s="17" t="s">
        <v>147</v>
      </c>
      <c r="AT475" s="17" t="s">
        <v>142</v>
      </c>
      <c r="AU475" s="17" t="s">
        <v>77</v>
      </c>
      <c r="AY475" s="17" t="s">
        <v>140</v>
      </c>
      <c r="BE475" s="193">
        <f>IF(N475="základní",J475,0)</f>
        <v>0</v>
      </c>
      <c r="BF475" s="193">
        <f>IF(N475="snížená",J475,0)</f>
        <v>0</v>
      </c>
      <c r="BG475" s="193">
        <f>IF(N475="zákl. přenesená",J475,0)</f>
        <v>0</v>
      </c>
      <c r="BH475" s="193">
        <f>IF(N475="sníž. přenesená",J475,0)</f>
        <v>0</v>
      </c>
      <c r="BI475" s="193">
        <f>IF(N475="nulová",J475,0)</f>
        <v>0</v>
      </c>
      <c r="BJ475" s="17" t="s">
        <v>75</v>
      </c>
      <c r="BK475" s="193">
        <f>ROUND(I475*H475,2)</f>
        <v>0</v>
      </c>
      <c r="BL475" s="17" t="s">
        <v>147</v>
      </c>
      <c r="BM475" s="17" t="s">
        <v>1002</v>
      </c>
    </row>
    <row r="476" spans="2:65" s="1" customFormat="1" ht="11.25">
      <c r="B476" s="34"/>
      <c r="C476" s="35"/>
      <c r="D476" s="194" t="s">
        <v>149</v>
      </c>
      <c r="E476" s="35"/>
      <c r="F476" s="195" t="s">
        <v>1003</v>
      </c>
      <c r="G476" s="35"/>
      <c r="H476" s="35"/>
      <c r="I476" s="112"/>
      <c r="J476" s="35"/>
      <c r="K476" s="35"/>
      <c r="L476" s="38"/>
      <c r="M476" s="251"/>
      <c r="N476" s="252"/>
      <c r="O476" s="252"/>
      <c r="P476" s="252"/>
      <c r="Q476" s="252"/>
      <c r="R476" s="252"/>
      <c r="S476" s="252"/>
      <c r="T476" s="253"/>
      <c r="AT476" s="17" t="s">
        <v>149</v>
      </c>
      <c r="AU476" s="17" t="s">
        <v>77</v>
      </c>
    </row>
    <row r="477" spans="2:65" s="1" customFormat="1" ht="6.95" customHeight="1">
      <c r="B477" s="46"/>
      <c r="C477" s="47"/>
      <c r="D477" s="47"/>
      <c r="E477" s="47"/>
      <c r="F477" s="47"/>
      <c r="G477" s="47"/>
      <c r="H477" s="47"/>
      <c r="I477" s="134"/>
      <c r="J477" s="47"/>
      <c r="K477" s="47"/>
      <c r="L477" s="38"/>
    </row>
  </sheetData>
  <sheetProtection algorithmName="SHA-512" hashValue="qSC/TztKQ5jAqlB0fNT33JGzrOZLOoqIsr25jMJ3JCQPX0Y0tMrUeyGty3USfEI5jCm2JUQmR4OGzPJmfWdVoQ==" saltValue="N/BVPpQ1kqmHu7+RP6XDr6Xn0F2hIUJEbsbiR8rJiroJvR6gwqR0eNHchHm+u+QCVl73i5NltGfKmLRh92WVsw==" spinCount="100000" sheet="1" objects="1" scenarios="1" formatColumns="0" formatRows="0" autoFilter="0"/>
  <autoFilter ref="C93:K476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1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106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88</v>
      </c>
    </row>
    <row r="3" spans="2:46" ht="6.95" customHeight="1">
      <c r="B3" s="107"/>
      <c r="C3" s="108"/>
      <c r="D3" s="108"/>
      <c r="E3" s="108"/>
      <c r="F3" s="108"/>
      <c r="G3" s="108"/>
      <c r="H3" s="108"/>
      <c r="I3" s="109"/>
      <c r="J3" s="108"/>
      <c r="K3" s="108"/>
      <c r="L3" s="20"/>
      <c r="AT3" s="17" t="s">
        <v>77</v>
      </c>
    </row>
    <row r="4" spans="2:46" ht="24.95" customHeight="1">
      <c r="B4" s="20"/>
      <c r="D4" s="110" t="s">
        <v>101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1" t="s">
        <v>16</v>
      </c>
      <c r="L6" s="20"/>
    </row>
    <row r="7" spans="2:46" ht="16.5" customHeight="1">
      <c r="B7" s="20"/>
      <c r="E7" s="298" t="str">
        <f>'Rekapitulace stavby'!K6</f>
        <v>Brno, Okružní II, rekonstrukce kanalizace a vodovodu</v>
      </c>
      <c r="F7" s="299"/>
      <c r="G7" s="299"/>
      <c r="H7" s="299"/>
      <c r="L7" s="20"/>
    </row>
    <row r="8" spans="2:46" ht="12" customHeight="1">
      <c r="B8" s="20"/>
      <c r="D8" s="111" t="s">
        <v>102</v>
      </c>
      <c r="L8" s="20"/>
    </row>
    <row r="9" spans="2:46" s="1" customFormat="1" ht="16.5" customHeight="1">
      <c r="B9" s="38"/>
      <c r="E9" s="298" t="s">
        <v>103</v>
      </c>
      <c r="F9" s="300"/>
      <c r="G9" s="300"/>
      <c r="H9" s="300"/>
      <c r="I9" s="112"/>
      <c r="L9" s="38"/>
    </row>
    <row r="10" spans="2:46" s="1" customFormat="1" ht="12" customHeight="1">
      <c r="B10" s="38"/>
      <c r="D10" s="111" t="s">
        <v>104</v>
      </c>
      <c r="I10" s="112"/>
      <c r="L10" s="38"/>
    </row>
    <row r="11" spans="2:46" s="1" customFormat="1" ht="36.950000000000003" customHeight="1">
      <c r="B11" s="38"/>
      <c r="E11" s="301" t="s">
        <v>1219</v>
      </c>
      <c r="F11" s="300"/>
      <c r="G11" s="300"/>
      <c r="H11" s="300"/>
      <c r="I11" s="112"/>
      <c r="L11" s="38"/>
    </row>
    <row r="12" spans="2:46" s="1" customFormat="1" ht="11.25">
      <c r="B12" s="38"/>
      <c r="I12" s="112"/>
      <c r="L12" s="38"/>
    </row>
    <row r="13" spans="2:46" s="1" customFormat="1" ht="12" customHeight="1">
      <c r="B13" s="38"/>
      <c r="D13" s="111" t="s">
        <v>18</v>
      </c>
      <c r="F13" s="17" t="s">
        <v>1</v>
      </c>
      <c r="I13" s="113" t="s">
        <v>19</v>
      </c>
      <c r="J13" s="17" t="s">
        <v>1220</v>
      </c>
      <c r="L13" s="38"/>
    </row>
    <row r="14" spans="2:46" s="1" customFormat="1" ht="12" customHeight="1">
      <c r="B14" s="38"/>
      <c r="D14" s="111" t="s">
        <v>20</v>
      </c>
      <c r="F14" s="17" t="s">
        <v>21</v>
      </c>
      <c r="I14" s="113" t="s">
        <v>22</v>
      </c>
      <c r="J14" s="114" t="str">
        <f>'Rekapitulace stavby'!AN8</f>
        <v>20. 2. 2019</v>
      </c>
      <c r="L14" s="38"/>
    </row>
    <row r="15" spans="2:46" s="1" customFormat="1" ht="10.9" customHeight="1">
      <c r="B15" s="38"/>
      <c r="I15" s="112"/>
      <c r="L15" s="38"/>
    </row>
    <row r="16" spans="2:46" s="1" customFormat="1" ht="12" customHeight="1">
      <c r="B16" s="38"/>
      <c r="D16" s="111" t="s">
        <v>24</v>
      </c>
      <c r="I16" s="113" t="s">
        <v>25</v>
      </c>
      <c r="J16" s="17" t="s">
        <v>1</v>
      </c>
      <c r="L16" s="38"/>
    </row>
    <row r="17" spans="2:12" s="1" customFormat="1" ht="18" customHeight="1">
      <c r="B17" s="38"/>
      <c r="E17" s="17" t="s">
        <v>26</v>
      </c>
      <c r="I17" s="113" t="s">
        <v>27</v>
      </c>
      <c r="J17" s="17" t="s">
        <v>1</v>
      </c>
      <c r="L17" s="38"/>
    </row>
    <row r="18" spans="2:12" s="1" customFormat="1" ht="6.95" customHeight="1">
      <c r="B18" s="38"/>
      <c r="I18" s="112"/>
      <c r="L18" s="38"/>
    </row>
    <row r="19" spans="2:12" s="1" customFormat="1" ht="12" customHeight="1">
      <c r="B19" s="38"/>
      <c r="D19" s="111" t="s">
        <v>28</v>
      </c>
      <c r="I19" s="113" t="s">
        <v>25</v>
      </c>
      <c r="J19" s="30" t="str">
        <f>'Rekapitulace stavby'!AN13</f>
        <v>Vyplň údaj</v>
      </c>
      <c r="L19" s="38"/>
    </row>
    <row r="20" spans="2:12" s="1" customFormat="1" ht="18" customHeight="1">
      <c r="B20" s="38"/>
      <c r="E20" s="302" t="str">
        <f>'Rekapitulace stavby'!E14</f>
        <v>Vyplň údaj</v>
      </c>
      <c r="F20" s="303"/>
      <c r="G20" s="303"/>
      <c r="H20" s="303"/>
      <c r="I20" s="113" t="s">
        <v>27</v>
      </c>
      <c r="J20" s="30" t="str">
        <f>'Rekapitulace stavby'!AN14</f>
        <v>Vyplň údaj</v>
      </c>
      <c r="L20" s="38"/>
    </row>
    <row r="21" spans="2:12" s="1" customFormat="1" ht="6.95" customHeight="1">
      <c r="B21" s="38"/>
      <c r="I21" s="112"/>
      <c r="L21" s="38"/>
    </row>
    <row r="22" spans="2:12" s="1" customFormat="1" ht="12" customHeight="1">
      <c r="B22" s="38"/>
      <c r="D22" s="111" t="s">
        <v>30</v>
      </c>
      <c r="I22" s="113" t="s">
        <v>25</v>
      </c>
      <c r="J22" s="17" t="s">
        <v>1</v>
      </c>
      <c r="L22" s="38"/>
    </row>
    <row r="23" spans="2:12" s="1" customFormat="1" ht="18" customHeight="1">
      <c r="B23" s="38"/>
      <c r="E23" s="17" t="s">
        <v>31</v>
      </c>
      <c r="I23" s="113" t="s">
        <v>27</v>
      </c>
      <c r="J23" s="17" t="s">
        <v>1</v>
      </c>
      <c r="L23" s="38"/>
    </row>
    <row r="24" spans="2:12" s="1" customFormat="1" ht="6.95" customHeight="1">
      <c r="B24" s="38"/>
      <c r="I24" s="112"/>
      <c r="L24" s="38"/>
    </row>
    <row r="25" spans="2:12" s="1" customFormat="1" ht="12" customHeight="1">
      <c r="B25" s="38"/>
      <c r="D25" s="111" t="s">
        <v>33</v>
      </c>
      <c r="I25" s="113" t="s">
        <v>25</v>
      </c>
      <c r="J25" s="17" t="str">
        <f>IF('Rekapitulace stavby'!AN19="","",'Rekapitulace stavby'!AN19)</f>
        <v/>
      </c>
      <c r="L25" s="38"/>
    </row>
    <row r="26" spans="2:12" s="1" customFormat="1" ht="18" customHeight="1">
      <c r="B26" s="38"/>
      <c r="E26" s="17" t="str">
        <f>IF('Rekapitulace stavby'!E20="","",'Rekapitulace stavby'!E20)</f>
        <v xml:space="preserve"> </v>
      </c>
      <c r="I26" s="113" t="s">
        <v>27</v>
      </c>
      <c r="J26" s="17" t="str">
        <f>IF('Rekapitulace stavby'!AN20="","",'Rekapitulace stavby'!AN20)</f>
        <v/>
      </c>
      <c r="L26" s="38"/>
    </row>
    <row r="27" spans="2:12" s="1" customFormat="1" ht="6.95" customHeight="1">
      <c r="B27" s="38"/>
      <c r="I27" s="112"/>
      <c r="L27" s="38"/>
    </row>
    <row r="28" spans="2:12" s="1" customFormat="1" ht="12" customHeight="1">
      <c r="B28" s="38"/>
      <c r="D28" s="111" t="s">
        <v>34</v>
      </c>
      <c r="I28" s="112"/>
      <c r="L28" s="38"/>
    </row>
    <row r="29" spans="2:12" s="7" customFormat="1" ht="16.5" customHeight="1">
      <c r="B29" s="115"/>
      <c r="E29" s="304" t="s">
        <v>1</v>
      </c>
      <c r="F29" s="304"/>
      <c r="G29" s="304"/>
      <c r="H29" s="304"/>
      <c r="I29" s="116"/>
      <c r="L29" s="115"/>
    </row>
    <row r="30" spans="2:12" s="1" customFormat="1" ht="6.95" customHeight="1">
      <c r="B30" s="38"/>
      <c r="I30" s="112"/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17"/>
      <c r="J31" s="56"/>
      <c r="K31" s="56"/>
      <c r="L31" s="38"/>
    </row>
    <row r="32" spans="2:12" s="1" customFormat="1" ht="25.35" customHeight="1">
      <c r="B32" s="38"/>
      <c r="D32" s="118" t="s">
        <v>35</v>
      </c>
      <c r="I32" s="112"/>
      <c r="J32" s="119">
        <f>ROUND(J95, 2)</f>
        <v>0</v>
      </c>
      <c r="L32" s="38"/>
    </row>
    <row r="33" spans="2:12" s="1" customFormat="1" ht="6.95" customHeight="1">
      <c r="B33" s="38"/>
      <c r="D33" s="56"/>
      <c r="E33" s="56"/>
      <c r="F33" s="56"/>
      <c r="G33" s="56"/>
      <c r="H33" s="56"/>
      <c r="I33" s="117"/>
      <c r="J33" s="56"/>
      <c r="K33" s="56"/>
      <c r="L33" s="38"/>
    </row>
    <row r="34" spans="2:12" s="1" customFormat="1" ht="14.45" customHeight="1">
      <c r="B34" s="38"/>
      <c r="F34" s="120" t="s">
        <v>37</v>
      </c>
      <c r="I34" s="121" t="s">
        <v>36</v>
      </c>
      <c r="J34" s="120" t="s">
        <v>38</v>
      </c>
      <c r="L34" s="38"/>
    </row>
    <row r="35" spans="2:12" s="1" customFormat="1" ht="14.45" customHeight="1">
      <c r="B35" s="38"/>
      <c r="D35" s="111" t="s">
        <v>39</v>
      </c>
      <c r="E35" s="111" t="s">
        <v>40</v>
      </c>
      <c r="F35" s="122">
        <f>ROUND((SUM(BE95:BE1012)),  2)</f>
        <v>0</v>
      </c>
      <c r="I35" s="123">
        <v>0.21</v>
      </c>
      <c r="J35" s="122">
        <f>ROUND(((SUM(BE95:BE1012))*I35),  2)</f>
        <v>0</v>
      </c>
      <c r="L35" s="38"/>
    </row>
    <row r="36" spans="2:12" s="1" customFormat="1" ht="14.45" customHeight="1">
      <c r="B36" s="38"/>
      <c r="E36" s="111" t="s">
        <v>41</v>
      </c>
      <c r="F36" s="122">
        <f>ROUND((SUM(BF95:BF1012)),  2)</f>
        <v>0</v>
      </c>
      <c r="I36" s="123">
        <v>0.15</v>
      </c>
      <c r="J36" s="122">
        <f>ROUND(((SUM(BF95:BF1012))*I36),  2)</f>
        <v>0</v>
      </c>
      <c r="L36" s="38"/>
    </row>
    <row r="37" spans="2:12" s="1" customFormat="1" ht="14.45" hidden="1" customHeight="1">
      <c r="B37" s="38"/>
      <c r="E37" s="111" t="s">
        <v>42</v>
      </c>
      <c r="F37" s="122">
        <f>ROUND((SUM(BG95:BG1012)),  2)</f>
        <v>0</v>
      </c>
      <c r="I37" s="123">
        <v>0.21</v>
      </c>
      <c r="J37" s="122">
        <f>0</f>
        <v>0</v>
      </c>
      <c r="L37" s="38"/>
    </row>
    <row r="38" spans="2:12" s="1" customFormat="1" ht="14.45" hidden="1" customHeight="1">
      <c r="B38" s="38"/>
      <c r="E38" s="111" t="s">
        <v>43</v>
      </c>
      <c r="F38" s="122">
        <f>ROUND((SUM(BH95:BH1012)),  2)</f>
        <v>0</v>
      </c>
      <c r="I38" s="123">
        <v>0.15</v>
      </c>
      <c r="J38" s="122">
        <f>0</f>
        <v>0</v>
      </c>
      <c r="L38" s="38"/>
    </row>
    <row r="39" spans="2:12" s="1" customFormat="1" ht="14.45" hidden="1" customHeight="1">
      <c r="B39" s="38"/>
      <c r="E39" s="111" t="s">
        <v>44</v>
      </c>
      <c r="F39" s="122">
        <f>ROUND((SUM(BI95:BI1012)),  2)</f>
        <v>0</v>
      </c>
      <c r="I39" s="123">
        <v>0</v>
      </c>
      <c r="J39" s="122">
        <f>0</f>
        <v>0</v>
      </c>
      <c r="L39" s="38"/>
    </row>
    <row r="40" spans="2:12" s="1" customFormat="1" ht="6.95" customHeight="1">
      <c r="B40" s="38"/>
      <c r="I40" s="112"/>
      <c r="L40" s="38"/>
    </row>
    <row r="41" spans="2:12" s="1" customFormat="1" ht="25.35" customHeight="1">
      <c r="B41" s="38"/>
      <c r="C41" s="124"/>
      <c r="D41" s="125" t="s">
        <v>45</v>
      </c>
      <c r="E41" s="126"/>
      <c r="F41" s="126"/>
      <c r="G41" s="127" t="s">
        <v>46</v>
      </c>
      <c r="H41" s="128" t="s">
        <v>47</v>
      </c>
      <c r="I41" s="129"/>
      <c r="J41" s="130">
        <f>SUM(J32:J39)</f>
        <v>0</v>
      </c>
      <c r="K41" s="131"/>
      <c r="L41" s="38"/>
    </row>
    <row r="42" spans="2:12" s="1" customFormat="1" ht="14.45" customHeight="1">
      <c r="B42" s="132"/>
      <c r="C42" s="133"/>
      <c r="D42" s="133"/>
      <c r="E42" s="133"/>
      <c r="F42" s="133"/>
      <c r="G42" s="133"/>
      <c r="H42" s="133"/>
      <c r="I42" s="134"/>
      <c r="J42" s="133"/>
      <c r="K42" s="133"/>
      <c r="L42" s="38"/>
    </row>
    <row r="46" spans="2:12" s="1" customFormat="1" ht="6.95" customHeight="1">
      <c r="B46" s="135"/>
      <c r="C46" s="136"/>
      <c r="D46" s="136"/>
      <c r="E46" s="136"/>
      <c r="F46" s="136"/>
      <c r="G46" s="136"/>
      <c r="H46" s="136"/>
      <c r="I46" s="137"/>
      <c r="J46" s="136"/>
      <c r="K46" s="136"/>
      <c r="L46" s="38"/>
    </row>
    <row r="47" spans="2:12" s="1" customFormat="1" ht="24.95" customHeight="1">
      <c r="B47" s="34"/>
      <c r="C47" s="23" t="s">
        <v>107</v>
      </c>
      <c r="D47" s="35"/>
      <c r="E47" s="35"/>
      <c r="F47" s="35"/>
      <c r="G47" s="35"/>
      <c r="H47" s="35"/>
      <c r="I47" s="112"/>
      <c r="J47" s="35"/>
      <c r="K47" s="35"/>
      <c r="L47" s="38"/>
    </row>
    <row r="48" spans="2:12" s="1" customFormat="1" ht="6.95" customHeight="1">
      <c r="B48" s="34"/>
      <c r="C48" s="35"/>
      <c r="D48" s="35"/>
      <c r="E48" s="35"/>
      <c r="F48" s="35"/>
      <c r="G48" s="35"/>
      <c r="H48" s="35"/>
      <c r="I48" s="112"/>
      <c r="J48" s="35"/>
      <c r="K48" s="35"/>
      <c r="L48" s="38"/>
    </row>
    <row r="49" spans="2:47" s="1" customFormat="1" ht="12" customHeight="1">
      <c r="B49" s="34"/>
      <c r="C49" s="29" t="s">
        <v>16</v>
      </c>
      <c r="D49" s="35"/>
      <c r="E49" s="35"/>
      <c r="F49" s="35"/>
      <c r="G49" s="35"/>
      <c r="H49" s="35"/>
      <c r="I49" s="112"/>
      <c r="J49" s="35"/>
      <c r="K49" s="35"/>
      <c r="L49" s="38"/>
    </row>
    <row r="50" spans="2:47" s="1" customFormat="1" ht="16.5" customHeight="1">
      <c r="B50" s="34"/>
      <c r="C50" s="35"/>
      <c r="D50" s="35"/>
      <c r="E50" s="305" t="str">
        <f>E7</f>
        <v>Brno, Okružní II, rekonstrukce kanalizace a vodovodu</v>
      </c>
      <c r="F50" s="306"/>
      <c r="G50" s="306"/>
      <c r="H50" s="306"/>
      <c r="I50" s="112"/>
      <c r="J50" s="35"/>
      <c r="K50" s="35"/>
      <c r="L50" s="38"/>
    </row>
    <row r="51" spans="2:47" ht="12" customHeight="1">
      <c r="B51" s="21"/>
      <c r="C51" s="29" t="s">
        <v>102</v>
      </c>
      <c r="D51" s="22"/>
      <c r="E51" s="22"/>
      <c r="F51" s="22"/>
      <c r="G51" s="22"/>
      <c r="H51" s="22"/>
      <c r="J51" s="22"/>
      <c r="K51" s="22"/>
      <c r="L51" s="20"/>
    </row>
    <row r="52" spans="2:47" s="1" customFormat="1" ht="16.5" customHeight="1">
      <c r="B52" s="34"/>
      <c r="C52" s="35"/>
      <c r="D52" s="35"/>
      <c r="E52" s="305" t="s">
        <v>103</v>
      </c>
      <c r="F52" s="272"/>
      <c r="G52" s="272"/>
      <c r="H52" s="272"/>
      <c r="I52" s="112"/>
      <c r="J52" s="35"/>
      <c r="K52" s="35"/>
      <c r="L52" s="38"/>
    </row>
    <row r="53" spans="2:47" s="1" customFormat="1" ht="12" customHeight="1">
      <c r="B53" s="34"/>
      <c r="C53" s="29" t="s">
        <v>104</v>
      </c>
      <c r="D53" s="35"/>
      <c r="E53" s="35"/>
      <c r="F53" s="35"/>
      <c r="G53" s="35"/>
      <c r="H53" s="35"/>
      <c r="I53" s="112"/>
      <c r="J53" s="35"/>
      <c r="K53" s="35"/>
      <c r="L53" s="38"/>
    </row>
    <row r="54" spans="2:47" s="1" customFormat="1" ht="16.5" customHeight="1">
      <c r="B54" s="34"/>
      <c r="C54" s="35"/>
      <c r="D54" s="35"/>
      <c r="E54" s="273" t="str">
        <f>E11</f>
        <v>003 - SO 03 Vodovod</v>
      </c>
      <c r="F54" s="272"/>
      <c r="G54" s="272"/>
      <c r="H54" s="272"/>
      <c r="I54" s="112"/>
      <c r="J54" s="35"/>
      <c r="K54" s="35"/>
      <c r="L54" s="38"/>
    </row>
    <row r="55" spans="2:47" s="1" customFormat="1" ht="6.95" customHeight="1">
      <c r="B55" s="34"/>
      <c r="C55" s="35"/>
      <c r="D55" s="35"/>
      <c r="E55" s="35"/>
      <c r="F55" s="35"/>
      <c r="G55" s="35"/>
      <c r="H55" s="35"/>
      <c r="I55" s="112"/>
      <c r="J55" s="35"/>
      <c r="K55" s="35"/>
      <c r="L55" s="38"/>
    </row>
    <row r="56" spans="2:47" s="1" customFormat="1" ht="12" customHeight="1">
      <c r="B56" s="34"/>
      <c r="C56" s="29" t="s">
        <v>20</v>
      </c>
      <c r="D56" s="35"/>
      <c r="E56" s="35"/>
      <c r="F56" s="27" t="str">
        <f>F14</f>
        <v xml:space="preserve"> </v>
      </c>
      <c r="G56" s="35"/>
      <c r="H56" s="35"/>
      <c r="I56" s="113" t="s">
        <v>22</v>
      </c>
      <c r="J56" s="55" t="str">
        <f>IF(J14="","",J14)</f>
        <v>20. 2. 2019</v>
      </c>
      <c r="K56" s="35"/>
      <c r="L56" s="38"/>
    </row>
    <row r="57" spans="2:47" s="1" customFormat="1" ht="6.95" customHeight="1">
      <c r="B57" s="34"/>
      <c r="C57" s="35"/>
      <c r="D57" s="35"/>
      <c r="E57" s="35"/>
      <c r="F57" s="35"/>
      <c r="G57" s="35"/>
      <c r="H57" s="35"/>
      <c r="I57" s="112"/>
      <c r="J57" s="35"/>
      <c r="K57" s="35"/>
      <c r="L57" s="38"/>
    </row>
    <row r="58" spans="2:47" s="1" customFormat="1" ht="24.95" customHeight="1">
      <c r="B58" s="34"/>
      <c r="C58" s="29" t="s">
        <v>24</v>
      </c>
      <c r="D58" s="35"/>
      <c r="E58" s="35"/>
      <c r="F58" s="27" t="str">
        <f>E17</f>
        <v>Statutární město Brno</v>
      </c>
      <c r="G58" s="35"/>
      <c r="H58" s="35"/>
      <c r="I58" s="113" t="s">
        <v>30</v>
      </c>
      <c r="J58" s="32" t="str">
        <f>E23</f>
        <v>Sweco Hydroprojekt a.s., divize Morava</v>
      </c>
      <c r="K58" s="35"/>
      <c r="L58" s="38"/>
    </row>
    <row r="59" spans="2:47" s="1" customFormat="1" ht="13.7" customHeight="1">
      <c r="B59" s="34"/>
      <c r="C59" s="29" t="s">
        <v>28</v>
      </c>
      <c r="D59" s="35"/>
      <c r="E59" s="35"/>
      <c r="F59" s="27" t="str">
        <f>IF(E20="","",E20)</f>
        <v>Vyplň údaj</v>
      </c>
      <c r="G59" s="35"/>
      <c r="H59" s="35"/>
      <c r="I59" s="113" t="s">
        <v>33</v>
      </c>
      <c r="J59" s="32" t="str">
        <f>E26</f>
        <v xml:space="preserve"> </v>
      </c>
      <c r="K59" s="35"/>
      <c r="L59" s="38"/>
    </row>
    <row r="60" spans="2:47" s="1" customFormat="1" ht="10.35" customHeight="1">
      <c r="B60" s="34"/>
      <c r="C60" s="35"/>
      <c r="D60" s="35"/>
      <c r="E60" s="35"/>
      <c r="F60" s="35"/>
      <c r="G60" s="35"/>
      <c r="H60" s="35"/>
      <c r="I60" s="112"/>
      <c r="J60" s="35"/>
      <c r="K60" s="35"/>
      <c r="L60" s="38"/>
    </row>
    <row r="61" spans="2:47" s="1" customFormat="1" ht="29.25" customHeight="1">
      <c r="B61" s="34"/>
      <c r="C61" s="138" t="s">
        <v>108</v>
      </c>
      <c r="D61" s="139"/>
      <c r="E61" s="139"/>
      <c r="F61" s="139"/>
      <c r="G61" s="139"/>
      <c r="H61" s="139"/>
      <c r="I61" s="140"/>
      <c r="J61" s="141" t="s">
        <v>109</v>
      </c>
      <c r="K61" s="139"/>
      <c r="L61" s="38"/>
    </row>
    <row r="62" spans="2:47" s="1" customFormat="1" ht="10.35" customHeight="1">
      <c r="B62" s="34"/>
      <c r="C62" s="35"/>
      <c r="D62" s="35"/>
      <c r="E62" s="35"/>
      <c r="F62" s="35"/>
      <c r="G62" s="35"/>
      <c r="H62" s="35"/>
      <c r="I62" s="112"/>
      <c r="J62" s="35"/>
      <c r="K62" s="35"/>
      <c r="L62" s="38"/>
    </row>
    <row r="63" spans="2:47" s="1" customFormat="1" ht="22.9" customHeight="1">
      <c r="B63" s="34"/>
      <c r="C63" s="142" t="s">
        <v>110</v>
      </c>
      <c r="D63" s="35"/>
      <c r="E63" s="35"/>
      <c r="F63" s="35"/>
      <c r="G63" s="35"/>
      <c r="H63" s="35"/>
      <c r="I63" s="112"/>
      <c r="J63" s="73">
        <f>J95</f>
        <v>0</v>
      </c>
      <c r="K63" s="35"/>
      <c r="L63" s="38"/>
      <c r="AU63" s="17" t="s">
        <v>111</v>
      </c>
    </row>
    <row r="64" spans="2:47" s="8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7"/>
      <c r="J64" s="148">
        <f>J96</f>
        <v>0</v>
      </c>
      <c r="K64" s="144"/>
      <c r="L64" s="149"/>
    </row>
    <row r="65" spans="2:12" s="9" customFormat="1" ht="19.899999999999999" customHeight="1">
      <c r="B65" s="150"/>
      <c r="C65" s="94"/>
      <c r="D65" s="151" t="s">
        <v>113</v>
      </c>
      <c r="E65" s="152"/>
      <c r="F65" s="152"/>
      <c r="G65" s="152"/>
      <c r="H65" s="152"/>
      <c r="I65" s="153"/>
      <c r="J65" s="154">
        <f>J97</f>
        <v>0</v>
      </c>
      <c r="K65" s="94"/>
      <c r="L65" s="155"/>
    </row>
    <row r="66" spans="2:12" s="9" customFormat="1" ht="19.899999999999999" customHeight="1">
      <c r="B66" s="150"/>
      <c r="C66" s="94"/>
      <c r="D66" s="151" t="s">
        <v>114</v>
      </c>
      <c r="E66" s="152"/>
      <c r="F66" s="152"/>
      <c r="G66" s="152"/>
      <c r="H66" s="152"/>
      <c r="I66" s="153"/>
      <c r="J66" s="154">
        <f>J482</f>
        <v>0</v>
      </c>
      <c r="K66" s="94"/>
      <c r="L66" s="155"/>
    </row>
    <row r="67" spans="2:12" s="9" customFormat="1" ht="19.899999999999999" customHeight="1">
      <c r="B67" s="150"/>
      <c r="C67" s="94"/>
      <c r="D67" s="151" t="s">
        <v>115</v>
      </c>
      <c r="E67" s="152"/>
      <c r="F67" s="152"/>
      <c r="G67" s="152"/>
      <c r="H67" s="152"/>
      <c r="I67" s="153"/>
      <c r="J67" s="154">
        <f>J524</f>
        <v>0</v>
      </c>
      <c r="K67" s="94"/>
      <c r="L67" s="155"/>
    </row>
    <row r="68" spans="2:12" s="9" customFormat="1" ht="19.899999999999999" customHeight="1">
      <c r="B68" s="150"/>
      <c r="C68" s="94"/>
      <c r="D68" s="151" t="s">
        <v>116</v>
      </c>
      <c r="E68" s="152"/>
      <c r="F68" s="152"/>
      <c r="G68" s="152"/>
      <c r="H68" s="152"/>
      <c r="I68" s="153"/>
      <c r="J68" s="154">
        <f>J530</f>
        <v>0</v>
      </c>
      <c r="K68" s="94"/>
      <c r="L68" s="155"/>
    </row>
    <row r="69" spans="2:12" s="9" customFormat="1" ht="19.899999999999999" customHeight="1">
      <c r="B69" s="150"/>
      <c r="C69" s="94"/>
      <c r="D69" s="151" t="s">
        <v>117</v>
      </c>
      <c r="E69" s="152"/>
      <c r="F69" s="152"/>
      <c r="G69" s="152"/>
      <c r="H69" s="152"/>
      <c r="I69" s="153"/>
      <c r="J69" s="154">
        <f>J569</f>
        <v>0</v>
      </c>
      <c r="K69" s="94"/>
      <c r="L69" s="155"/>
    </row>
    <row r="70" spans="2:12" s="9" customFormat="1" ht="19.899999999999999" customHeight="1">
      <c r="B70" s="150"/>
      <c r="C70" s="94"/>
      <c r="D70" s="151" t="s">
        <v>119</v>
      </c>
      <c r="E70" s="152"/>
      <c r="F70" s="152"/>
      <c r="G70" s="152"/>
      <c r="H70" s="152"/>
      <c r="I70" s="153"/>
      <c r="J70" s="154">
        <f>J603</f>
        <v>0</v>
      </c>
      <c r="K70" s="94"/>
      <c r="L70" s="155"/>
    </row>
    <row r="71" spans="2:12" s="9" customFormat="1" ht="19.899999999999999" customHeight="1">
      <c r="B71" s="150"/>
      <c r="C71" s="94"/>
      <c r="D71" s="151" t="s">
        <v>120</v>
      </c>
      <c r="E71" s="152"/>
      <c r="F71" s="152"/>
      <c r="G71" s="152"/>
      <c r="H71" s="152"/>
      <c r="I71" s="153"/>
      <c r="J71" s="154">
        <f>J930</f>
        <v>0</v>
      </c>
      <c r="K71" s="94"/>
      <c r="L71" s="155"/>
    </row>
    <row r="72" spans="2:12" s="9" customFormat="1" ht="19.899999999999999" customHeight="1">
      <c r="B72" s="150"/>
      <c r="C72" s="94"/>
      <c r="D72" s="151" t="s">
        <v>121</v>
      </c>
      <c r="E72" s="152"/>
      <c r="F72" s="152"/>
      <c r="G72" s="152"/>
      <c r="H72" s="152"/>
      <c r="I72" s="153"/>
      <c r="J72" s="154">
        <f>J989</f>
        <v>0</v>
      </c>
      <c r="K72" s="94"/>
      <c r="L72" s="155"/>
    </row>
    <row r="73" spans="2:12" s="9" customFormat="1" ht="19.899999999999999" customHeight="1">
      <c r="B73" s="150"/>
      <c r="C73" s="94"/>
      <c r="D73" s="151" t="s">
        <v>122</v>
      </c>
      <c r="E73" s="152"/>
      <c r="F73" s="152"/>
      <c r="G73" s="152"/>
      <c r="H73" s="152"/>
      <c r="I73" s="153"/>
      <c r="J73" s="154">
        <f>J1010</f>
        <v>0</v>
      </c>
      <c r="K73" s="94"/>
      <c r="L73" s="155"/>
    </row>
    <row r="74" spans="2:12" s="1" customFormat="1" ht="21.75" customHeight="1">
      <c r="B74" s="34"/>
      <c r="C74" s="35"/>
      <c r="D74" s="35"/>
      <c r="E74" s="35"/>
      <c r="F74" s="35"/>
      <c r="G74" s="35"/>
      <c r="H74" s="35"/>
      <c r="I74" s="112"/>
      <c r="J74" s="35"/>
      <c r="K74" s="35"/>
      <c r="L74" s="38"/>
    </row>
    <row r="75" spans="2:12" s="1" customFormat="1" ht="6.95" customHeight="1">
      <c r="B75" s="46"/>
      <c r="C75" s="47"/>
      <c r="D75" s="47"/>
      <c r="E75" s="47"/>
      <c r="F75" s="47"/>
      <c r="G75" s="47"/>
      <c r="H75" s="47"/>
      <c r="I75" s="134"/>
      <c r="J75" s="47"/>
      <c r="K75" s="47"/>
      <c r="L75" s="38"/>
    </row>
    <row r="79" spans="2:12" s="1" customFormat="1" ht="6.95" customHeight="1">
      <c r="B79" s="48"/>
      <c r="C79" s="49"/>
      <c r="D79" s="49"/>
      <c r="E79" s="49"/>
      <c r="F79" s="49"/>
      <c r="G79" s="49"/>
      <c r="H79" s="49"/>
      <c r="I79" s="137"/>
      <c r="J79" s="49"/>
      <c r="K79" s="49"/>
      <c r="L79" s="38"/>
    </row>
    <row r="80" spans="2:12" s="1" customFormat="1" ht="24.95" customHeight="1">
      <c r="B80" s="34"/>
      <c r="C80" s="23" t="s">
        <v>125</v>
      </c>
      <c r="D80" s="35"/>
      <c r="E80" s="35"/>
      <c r="F80" s="35"/>
      <c r="G80" s="35"/>
      <c r="H80" s="35"/>
      <c r="I80" s="112"/>
      <c r="J80" s="35"/>
      <c r="K80" s="35"/>
      <c r="L80" s="38"/>
    </row>
    <row r="81" spans="2:63" s="1" customFormat="1" ht="6.95" customHeight="1">
      <c r="B81" s="34"/>
      <c r="C81" s="35"/>
      <c r="D81" s="35"/>
      <c r="E81" s="35"/>
      <c r="F81" s="35"/>
      <c r="G81" s="35"/>
      <c r="H81" s="35"/>
      <c r="I81" s="112"/>
      <c r="J81" s="35"/>
      <c r="K81" s="35"/>
      <c r="L81" s="38"/>
    </row>
    <row r="82" spans="2:63" s="1" customFormat="1" ht="12" customHeight="1">
      <c r="B82" s="34"/>
      <c r="C82" s="29" t="s">
        <v>16</v>
      </c>
      <c r="D82" s="35"/>
      <c r="E82" s="35"/>
      <c r="F82" s="35"/>
      <c r="G82" s="35"/>
      <c r="H82" s="35"/>
      <c r="I82" s="112"/>
      <c r="J82" s="35"/>
      <c r="K82" s="35"/>
      <c r="L82" s="38"/>
    </row>
    <row r="83" spans="2:63" s="1" customFormat="1" ht="16.5" customHeight="1">
      <c r="B83" s="34"/>
      <c r="C83" s="35"/>
      <c r="D83" s="35"/>
      <c r="E83" s="305" t="str">
        <f>E7</f>
        <v>Brno, Okružní II, rekonstrukce kanalizace a vodovodu</v>
      </c>
      <c r="F83" s="306"/>
      <c r="G83" s="306"/>
      <c r="H83" s="306"/>
      <c r="I83" s="112"/>
      <c r="J83" s="35"/>
      <c r="K83" s="35"/>
      <c r="L83" s="38"/>
    </row>
    <row r="84" spans="2:63" ht="12" customHeight="1">
      <c r="B84" s="21"/>
      <c r="C84" s="29" t="s">
        <v>102</v>
      </c>
      <c r="D84" s="22"/>
      <c r="E84" s="22"/>
      <c r="F84" s="22"/>
      <c r="G84" s="22"/>
      <c r="H84" s="22"/>
      <c r="J84" s="22"/>
      <c r="K84" s="22"/>
      <c r="L84" s="20"/>
    </row>
    <row r="85" spans="2:63" s="1" customFormat="1" ht="16.5" customHeight="1">
      <c r="B85" s="34"/>
      <c r="C85" s="35"/>
      <c r="D85" s="35"/>
      <c r="E85" s="305" t="s">
        <v>103</v>
      </c>
      <c r="F85" s="272"/>
      <c r="G85" s="272"/>
      <c r="H85" s="272"/>
      <c r="I85" s="112"/>
      <c r="J85" s="35"/>
      <c r="K85" s="35"/>
      <c r="L85" s="38"/>
    </row>
    <row r="86" spans="2:63" s="1" customFormat="1" ht="12" customHeight="1">
      <c r="B86" s="34"/>
      <c r="C86" s="29" t="s">
        <v>104</v>
      </c>
      <c r="D86" s="35"/>
      <c r="E86" s="35"/>
      <c r="F86" s="35"/>
      <c r="G86" s="35"/>
      <c r="H86" s="35"/>
      <c r="I86" s="112"/>
      <c r="J86" s="35"/>
      <c r="K86" s="35"/>
      <c r="L86" s="38"/>
    </row>
    <row r="87" spans="2:63" s="1" customFormat="1" ht="16.5" customHeight="1">
      <c r="B87" s="34"/>
      <c r="C87" s="35"/>
      <c r="D87" s="35"/>
      <c r="E87" s="273" t="str">
        <f>E11</f>
        <v>003 - SO 03 Vodovod</v>
      </c>
      <c r="F87" s="272"/>
      <c r="G87" s="272"/>
      <c r="H87" s="272"/>
      <c r="I87" s="112"/>
      <c r="J87" s="35"/>
      <c r="K87" s="35"/>
      <c r="L87" s="38"/>
    </row>
    <row r="88" spans="2:63" s="1" customFormat="1" ht="6.95" customHeight="1">
      <c r="B88" s="34"/>
      <c r="C88" s="35"/>
      <c r="D88" s="35"/>
      <c r="E88" s="35"/>
      <c r="F88" s="35"/>
      <c r="G88" s="35"/>
      <c r="H88" s="35"/>
      <c r="I88" s="112"/>
      <c r="J88" s="35"/>
      <c r="K88" s="35"/>
      <c r="L88" s="38"/>
    </row>
    <row r="89" spans="2:63" s="1" customFormat="1" ht="12" customHeight="1">
      <c r="B89" s="34"/>
      <c r="C89" s="29" t="s">
        <v>20</v>
      </c>
      <c r="D89" s="35"/>
      <c r="E89" s="35"/>
      <c r="F89" s="27" t="str">
        <f>F14</f>
        <v xml:space="preserve"> </v>
      </c>
      <c r="G89" s="35"/>
      <c r="H89" s="35"/>
      <c r="I89" s="113" t="s">
        <v>22</v>
      </c>
      <c r="J89" s="55" t="str">
        <f>IF(J14="","",J14)</f>
        <v>20. 2. 2019</v>
      </c>
      <c r="K89" s="35"/>
      <c r="L89" s="38"/>
    </row>
    <row r="90" spans="2:63" s="1" customFormat="1" ht="6.95" customHeight="1">
      <c r="B90" s="34"/>
      <c r="C90" s="35"/>
      <c r="D90" s="35"/>
      <c r="E90" s="35"/>
      <c r="F90" s="35"/>
      <c r="G90" s="35"/>
      <c r="H90" s="35"/>
      <c r="I90" s="112"/>
      <c r="J90" s="35"/>
      <c r="K90" s="35"/>
      <c r="L90" s="38"/>
    </row>
    <row r="91" spans="2:63" s="1" customFormat="1" ht="24.95" customHeight="1">
      <c r="B91" s="34"/>
      <c r="C91" s="29" t="s">
        <v>24</v>
      </c>
      <c r="D91" s="35"/>
      <c r="E91" s="35"/>
      <c r="F91" s="27" t="str">
        <f>E17</f>
        <v>Statutární město Brno</v>
      </c>
      <c r="G91" s="35"/>
      <c r="H91" s="35"/>
      <c r="I91" s="113" t="s">
        <v>30</v>
      </c>
      <c r="J91" s="32" t="str">
        <f>E23</f>
        <v>Sweco Hydroprojekt a.s., divize Morava</v>
      </c>
      <c r="K91" s="35"/>
      <c r="L91" s="38"/>
    </row>
    <row r="92" spans="2:63" s="1" customFormat="1" ht="13.7" customHeight="1">
      <c r="B92" s="34"/>
      <c r="C92" s="29" t="s">
        <v>28</v>
      </c>
      <c r="D92" s="35"/>
      <c r="E92" s="35"/>
      <c r="F92" s="27" t="str">
        <f>IF(E20="","",E20)</f>
        <v>Vyplň údaj</v>
      </c>
      <c r="G92" s="35"/>
      <c r="H92" s="35"/>
      <c r="I92" s="113" t="s">
        <v>33</v>
      </c>
      <c r="J92" s="32" t="str">
        <f>E26</f>
        <v xml:space="preserve"> </v>
      </c>
      <c r="K92" s="35"/>
      <c r="L92" s="38"/>
    </row>
    <row r="93" spans="2:63" s="1" customFormat="1" ht="10.35" customHeight="1">
      <c r="B93" s="34"/>
      <c r="C93" s="35"/>
      <c r="D93" s="35"/>
      <c r="E93" s="35"/>
      <c r="F93" s="35"/>
      <c r="G93" s="35"/>
      <c r="H93" s="35"/>
      <c r="I93" s="112"/>
      <c r="J93" s="35"/>
      <c r="K93" s="35"/>
      <c r="L93" s="38"/>
    </row>
    <row r="94" spans="2:63" s="10" customFormat="1" ht="29.25" customHeight="1">
      <c r="B94" s="156"/>
      <c r="C94" s="157" t="s">
        <v>126</v>
      </c>
      <c r="D94" s="158" t="s">
        <v>54</v>
      </c>
      <c r="E94" s="158" t="s">
        <v>50</v>
      </c>
      <c r="F94" s="158" t="s">
        <v>51</v>
      </c>
      <c r="G94" s="158" t="s">
        <v>127</v>
      </c>
      <c r="H94" s="158" t="s">
        <v>128</v>
      </c>
      <c r="I94" s="159" t="s">
        <v>129</v>
      </c>
      <c r="J94" s="158" t="s">
        <v>109</v>
      </c>
      <c r="K94" s="160" t="s">
        <v>130</v>
      </c>
      <c r="L94" s="161"/>
      <c r="M94" s="64" t="s">
        <v>1</v>
      </c>
      <c r="N94" s="65" t="s">
        <v>39</v>
      </c>
      <c r="O94" s="65" t="s">
        <v>131</v>
      </c>
      <c r="P94" s="65" t="s">
        <v>132</v>
      </c>
      <c r="Q94" s="65" t="s">
        <v>133</v>
      </c>
      <c r="R94" s="65" t="s">
        <v>134</v>
      </c>
      <c r="S94" s="65" t="s">
        <v>135</v>
      </c>
      <c r="T94" s="66" t="s">
        <v>136</v>
      </c>
    </row>
    <row r="95" spans="2:63" s="1" customFormat="1" ht="22.9" customHeight="1">
      <c r="B95" s="34"/>
      <c r="C95" s="71" t="s">
        <v>137</v>
      </c>
      <c r="D95" s="35"/>
      <c r="E95" s="35"/>
      <c r="F95" s="35"/>
      <c r="G95" s="35"/>
      <c r="H95" s="35"/>
      <c r="I95" s="112"/>
      <c r="J95" s="162">
        <f>BK95</f>
        <v>0</v>
      </c>
      <c r="K95" s="35"/>
      <c r="L95" s="38"/>
      <c r="M95" s="67"/>
      <c r="N95" s="68"/>
      <c r="O95" s="68"/>
      <c r="P95" s="163">
        <f>P96</f>
        <v>0</v>
      </c>
      <c r="Q95" s="68"/>
      <c r="R95" s="163">
        <f>R96</f>
        <v>688.76879340000005</v>
      </c>
      <c r="S95" s="68"/>
      <c r="T95" s="164">
        <f>T96</f>
        <v>672.7330599999998</v>
      </c>
      <c r="AT95" s="17" t="s">
        <v>68</v>
      </c>
      <c r="AU95" s="17" t="s">
        <v>111</v>
      </c>
      <c r="BK95" s="165">
        <f>BK96</f>
        <v>0</v>
      </c>
    </row>
    <row r="96" spans="2:63" s="11" customFormat="1" ht="25.9" customHeight="1">
      <c r="B96" s="166"/>
      <c r="C96" s="167"/>
      <c r="D96" s="168" t="s">
        <v>68</v>
      </c>
      <c r="E96" s="169" t="s">
        <v>138</v>
      </c>
      <c r="F96" s="169" t="s">
        <v>139</v>
      </c>
      <c r="G96" s="167"/>
      <c r="H96" s="167"/>
      <c r="I96" s="170"/>
      <c r="J96" s="171">
        <f>BK96</f>
        <v>0</v>
      </c>
      <c r="K96" s="167"/>
      <c r="L96" s="172"/>
      <c r="M96" s="173"/>
      <c r="N96" s="174"/>
      <c r="O96" s="174"/>
      <c r="P96" s="175">
        <f>P97+P482+P524+P530+P569+P603+P930+P989+P1010</f>
        <v>0</v>
      </c>
      <c r="Q96" s="174"/>
      <c r="R96" s="175">
        <f>R97+R482+R524+R530+R569+R603+R930+R989+R1010</f>
        <v>688.76879340000005</v>
      </c>
      <c r="S96" s="174"/>
      <c r="T96" s="176">
        <f>T97+T482+T524+T530+T569+T603+T930+T989+T1010</f>
        <v>672.7330599999998</v>
      </c>
      <c r="AR96" s="177" t="s">
        <v>75</v>
      </c>
      <c r="AT96" s="178" t="s">
        <v>68</v>
      </c>
      <c r="AU96" s="178" t="s">
        <v>69</v>
      </c>
      <c r="AY96" s="177" t="s">
        <v>140</v>
      </c>
      <c r="BK96" s="179">
        <f>BK97+BK482+BK524+BK530+BK569+BK603+BK930+BK989+BK1010</f>
        <v>0</v>
      </c>
    </row>
    <row r="97" spans="2:65" s="11" customFormat="1" ht="22.9" customHeight="1">
      <c r="B97" s="166"/>
      <c r="C97" s="167"/>
      <c r="D97" s="168" t="s">
        <v>68</v>
      </c>
      <c r="E97" s="180" t="s">
        <v>75</v>
      </c>
      <c r="F97" s="180" t="s">
        <v>141</v>
      </c>
      <c r="G97" s="167"/>
      <c r="H97" s="167"/>
      <c r="I97" s="170"/>
      <c r="J97" s="181">
        <f>BK97</f>
        <v>0</v>
      </c>
      <c r="K97" s="167"/>
      <c r="L97" s="172"/>
      <c r="M97" s="173"/>
      <c r="N97" s="174"/>
      <c r="O97" s="174"/>
      <c r="P97" s="175">
        <f>SUM(P98:P481)</f>
        <v>0</v>
      </c>
      <c r="Q97" s="174"/>
      <c r="R97" s="175">
        <f>SUM(R98:R481)</f>
        <v>593.86360500000001</v>
      </c>
      <c r="S97" s="174"/>
      <c r="T97" s="176">
        <f>SUM(T98:T481)</f>
        <v>670.5817599999998</v>
      </c>
      <c r="AR97" s="177" t="s">
        <v>75</v>
      </c>
      <c r="AT97" s="178" t="s">
        <v>68</v>
      </c>
      <c r="AU97" s="178" t="s">
        <v>75</v>
      </c>
      <c r="AY97" s="177" t="s">
        <v>140</v>
      </c>
      <c r="BK97" s="179">
        <f>SUM(BK98:BK481)</f>
        <v>0</v>
      </c>
    </row>
    <row r="98" spans="2:65" s="1" customFormat="1" ht="16.5" customHeight="1">
      <c r="B98" s="34"/>
      <c r="C98" s="182" t="s">
        <v>75</v>
      </c>
      <c r="D98" s="182" t="s">
        <v>142</v>
      </c>
      <c r="E98" s="183" t="s">
        <v>1221</v>
      </c>
      <c r="F98" s="184" t="s">
        <v>1222</v>
      </c>
      <c r="G98" s="185" t="s">
        <v>583</v>
      </c>
      <c r="H98" s="186">
        <v>1</v>
      </c>
      <c r="I98" s="187"/>
      <c r="J98" s="188">
        <f>ROUND(I98*H98,2)</f>
        <v>0</v>
      </c>
      <c r="K98" s="184" t="s">
        <v>1</v>
      </c>
      <c r="L98" s="38"/>
      <c r="M98" s="189" t="s">
        <v>1</v>
      </c>
      <c r="N98" s="190" t="s">
        <v>40</v>
      </c>
      <c r="O98" s="60"/>
      <c r="P98" s="191">
        <f>O98*H98</f>
        <v>0</v>
      </c>
      <c r="Q98" s="191">
        <v>0</v>
      </c>
      <c r="R98" s="191">
        <f>Q98*H98</f>
        <v>0</v>
      </c>
      <c r="S98" s="191">
        <v>0</v>
      </c>
      <c r="T98" s="192">
        <f>S98*H98</f>
        <v>0</v>
      </c>
      <c r="AR98" s="17" t="s">
        <v>147</v>
      </c>
      <c r="AT98" s="17" t="s">
        <v>142</v>
      </c>
      <c r="AU98" s="17" t="s">
        <v>77</v>
      </c>
      <c r="AY98" s="17" t="s">
        <v>140</v>
      </c>
      <c r="BE98" s="193">
        <f>IF(N98="základní",J98,0)</f>
        <v>0</v>
      </c>
      <c r="BF98" s="193">
        <f>IF(N98="snížená",J98,0)</f>
        <v>0</v>
      </c>
      <c r="BG98" s="193">
        <f>IF(N98="zákl. přenesená",J98,0)</f>
        <v>0</v>
      </c>
      <c r="BH98" s="193">
        <f>IF(N98="sníž. přenesená",J98,0)</f>
        <v>0</v>
      </c>
      <c r="BI98" s="193">
        <f>IF(N98="nulová",J98,0)</f>
        <v>0</v>
      </c>
      <c r="BJ98" s="17" t="s">
        <v>75</v>
      </c>
      <c r="BK98" s="193">
        <f>ROUND(I98*H98,2)</f>
        <v>0</v>
      </c>
      <c r="BL98" s="17" t="s">
        <v>147</v>
      </c>
      <c r="BM98" s="17" t="s">
        <v>1223</v>
      </c>
    </row>
    <row r="99" spans="2:65" s="1" customFormat="1" ht="11.25">
      <c r="B99" s="34"/>
      <c r="C99" s="35"/>
      <c r="D99" s="194" t="s">
        <v>149</v>
      </c>
      <c r="E99" s="35"/>
      <c r="F99" s="195" t="s">
        <v>1224</v>
      </c>
      <c r="G99" s="35"/>
      <c r="H99" s="35"/>
      <c r="I99" s="112"/>
      <c r="J99" s="35"/>
      <c r="K99" s="35"/>
      <c r="L99" s="38"/>
      <c r="M99" s="196"/>
      <c r="N99" s="60"/>
      <c r="O99" s="60"/>
      <c r="P99" s="60"/>
      <c r="Q99" s="60"/>
      <c r="R99" s="60"/>
      <c r="S99" s="60"/>
      <c r="T99" s="61"/>
      <c r="AT99" s="17" t="s">
        <v>149</v>
      </c>
      <c r="AU99" s="17" t="s">
        <v>77</v>
      </c>
    </row>
    <row r="100" spans="2:65" s="1" customFormat="1" ht="16.5" customHeight="1">
      <c r="B100" s="34"/>
      <c r="C100" s="182" t="s">
        <v>77</v>
      </c>
      <c r="D100" s="182" t="s">
        <v>142</v>
      </c>
      <c r="E100" s="183" t="s">
        <v>143</v>
      </c>
      <c r="F100" s="184" t="s">
        <v>144</v>
      </c>
      <c r="G100" s="185" t="s">
        <v>145</v>
      </c>
      <c r="H100" s="186">
        <v>9.65</v>
      </c>
      <c r="I100" s="187"/>
      <c r="J100" s="188">
        <f>ROUND(I100*H100,2)</f>
        <v>0</v>
      </c>
      <c r="K100" s="184" t="s">
        <v>146</v>
      </c>
      <c r="L100" s="38"/>
      <c r="M100" s="189" t="s">
        <v>1</v>
      </c>
      <c r="N100" s="190" t="s">
        <v>40</v>
      </c>
      <c r="O100" s="60"/>
      <c r="P100" s="191">
        <f>O100*H100</f>
        <v>0</v>
      </c>
      <c r="Q100" s="191">
        <v>0</v>
      </c>
      <c r="R100" s="191">
        <f>Q100*H100</f>
        <v>0</v>
      </c>
      <c r="S100" s="191">
        <v>0</v>
      </c>
      <c r="T100" s="192">
        <f>S100*H100</f>
        <v>0</v>
      </c>
      <c r="AR100" s="17" t="s">
        <v>147</v>
      </c>
      <c r="AT100" s="17" t="s">
        <v>142</v>
      </c>
      <c r="AU100" s="17" t="s">
        <v>77</v>
      </c>
      <c r="AY100" s="17" t="s">
        <v>140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7" t="s">
        <v>75</v>
      </c>
      <c r="BK100" s="193">
        <f>ROUND(I100*H100,2)</f>
        <v>0</v>
      </c>
      <c r="BL100" s="17" t="s">
        <v>147</v>
      </c>
      <c r="BM100" s="17" t="s">
        <v>148</v>
      </c>
    </row>
    <row r="101" spans="2:65" s="1" customFormat="1" ht="19.5">
      <c r="B101" s="34"/>
      <c r="C101" s="35"/>
      <c r="D101" s="194" t="s">
        <v>149</v>
      </c>
      <c r="E101" s="35"/>
      <c r="F101" s="195" t="s">
        <v>150</v>
      </c>
      <c r="G101" s="35"/>
      <c r="H101" s="35"/>
      <c r="I101" s="112"/>
      <c r="J101" s="35"/>
      <c r="K101" s="35"/>
      <c r="L101" s="38"/>
      <c r="M101" s="196"/>
      <c r="N101" s="60"/>
      <c r="O101" s="60"/>
      <c r="P101" s="60"/>
      <c r="Q101" s="60"/>
      <c r="R101" s="60"/>
      <c r="S101" s="60"/>
      <c r="T101" s="61"/>
      <c r="AT101" s="17" t="s">
        <v>149</v>
      </c>
      <c r="AU101" s="17" t="s">
        <v>77</v>
      </c>
    </row>
    <row r="102" spans="2:65" s="1" customFormat="1" ht="19.5">
      <c r="B102" s="34"/>
      <c r="C102" s="35"/>
      <c r="D102" s="194" t="s">
        <v>151</v>
      </c>
      <c r="E102" s="35"/>
      <c r="F102" s="197" t="s">
        <v>1225</v>
      </c>
      <c r="G102" s="35"/>
      <c r="H102" s="35"/>
      <c r="I102" s="112"/>
      <c r="J102" s="35"/>
      <c r="K102" s="35"/>
      <c r="L102" s="38"/>
      <c r="M102" s="196"/>
      <c r="N102" s="60"/>
      <c r="O102" s="60"/>
      <c r="P102" s="60"/>
      <c r="Q102" s="60"/>
      <c r="R102" s="60"/>
      <c r="S102" s="60"/>
      <c r="T102" s="61"/>
      <c r="AT102" s="17" t="s">
        <v>151</v>
      </c>
      <c r="AU102" s="17" t="s">
        <v>77</v>
      </c>
    </row>
    <row r="103" spans="2:65" s="12" customFormat="1" ht="11.25">
      <c r="B103" s="198"/>
      <c r="C103" s="199"/>
      <c r="D103" s="194" t="s">
        <v>153</v>
      </c>
      <c r="E103" s="200" t="s">
        <v>1</v>
      </c>
      <c r="F103" s="201" t="s">
        <v>1226</v>
      </c>
      <c r="G103" s="199"/>
      <c r="H103" s="200" t="s">
        <v>1</v>
      </c>
      <c r="I103" s="202"/>
      <c r="J103" s="199"/>
      <c r="K103" s="199"/>
      <c r="L103" s="203"/>
      <c r="M103" s="204"/>
      <c r="N103" s="205"/>
      <c r="O103" s="205"/>
      <c r="P103" s="205"/>
      <c r="Q103" s="205"/>
      <c r="R103" s="205"/>
      <c r="S103" s="205"/>
      <c r="T103" s="206"/>
      <c r="AT103" s="207" t="s">
        <v>153</v>
      </c>
      <c r="AU103" s="207" t="s">
        <v>77</v>
      </c>
      <c r="AV103" s="12" t="s">
        <v>75</v>
      </c>
      <c r="AW103" s="12" t="s">
        <v>32</v>
      </c>
      <c r="AX103" s="12" t="s">
        <v>69</v>
      </c>
      <c r="AY103" s="207" t="s">
        <v>140</v>
      </c>
    </row>
    <row r="104" spans="2:65" s="13" customFormat="1" ht="11.25">
      <c r="B104" s="208"/>
      <c r="C104" s="209"/>
      <c r="D104" s="194" t="s">
        <v>153</v>
      </c>
      <c r="E104" s="210" t="s">
        <v>1</v>
      </c>
      <c r="F104" s="211" t="s">
        <v>1227</v>
      </c>
      <c r="G104" s="209"/>
      <c r="H104" s="212">
        <v>1.7</v>
      </c>
      <c r="I104" s="213"/>
      <c r="J104" s="209"/>
      <c r="K104" s="209"/>
      <c r="L104" s="214"/>
      <c r="M104" s="215"/>
      <c r="N104" s="216"/>
      <c r="O104" s="216"/>
      <c r="P104" s="216"/>
      <c r="Q104" s="216"/>
      <c r="R104" s="216"/>
      <c r="S104" s="216"/>
      <c r="T104" s="217"/>
      <c r="AT104" s="218" t="s">
        <v>153</v>
      </c>
      <c r="AU104" s="218" t="s">
        <v>77</v>
      </c>
      <c r="AV104" s="13" t="s">
        <v>77</v>
      </c>
      <c r="AW104" s="13" t="s">
        <v>32</v>
      </c>
      <c r="AX104" s="13" t="s">
        <v>69</v>
      </c>
      <c r="AY104" s="218" t="s">
        <v>140</v>
      </c>
    </row>
    <row r="105" spans="2:65" s="12" customFormat="1" ht="11.25">
      <c r="B105" s="198"/>
      <c r="C105" s="199"/>
      <c r="D105" s="194" t="s">
        <v>153</v>
      </c>
      <c r="E105" s="200" t="s">
        <v>1</v>
      </c>
      <c r="F105" s="201" t="s">
        <v>1057</v>
      </c>
      <c r="G105" s="199"/>
      <c r="H105" s="200" t="s">
        <v>1</v>
      </c>
      <c r="I105" s="202"/>
      <c r="J105" s="199"/>
      <c r="K105" s="199"/>
      <c r="L105" s="203"/>
      <c r="M105" s="204"/>
      <c r="N105" s="205"/>
      <c r="O105" s="205"/>
      <c r="P105" s="205"/>
      <c r="Q105" s="205"/>
      <c r="R105" s="205"/>
      <c r="S105" s="205"/>
      <c r="T105" s="206"/>
      <c r="AT105" s="207" t="s">
        <v>153</v>
      </c>
      <c r="AU105" s="207" t="s">
        <v>77</v>
      </c>
      <c r="AV105" s="12" t="s">
        <v>75</v>
      </c>
      <c r="AW105" s="12" t="s">
        <v>32</v>
      </c>
      <c r="AX105" s="12" t="s">
        <v>69</v>
      </c>
      <c r="AY105" s="207" t="s">
        <v>140</v>
      </c>
    </row>
    <row r="106" spans="2:65" s="13" customFormat="1" ht="11.25">
      <c r="B106" s="208"/>
      <c r="C106" s="209"/>
      <c r="D106" s="194" t="s">
        <v>153</v>
      </c>
      <c r="E106" s="210" t="s">
        <v>1</v>
      </c>
      <c r="F106" s="211" t="s">
        <v>1228</v>
      </c>
      <c r="G106" s="209"/>
      <c r="H106" s="212">
        <v>3.45</v>
      </c>
      <c r="I106" s="213"/>
      <c r="J106" s="209"/>
      <c r="K106" s="209"/>
      <c r="L106" s="214"/>
      <c r="M106" s="215"/>
      <c r="N106" s="216"/>
      <c r="O106" s="216"/>
      <c r="P106" s="216"/>
      <c r="Q106" s="216"/>
      <c r="R106" s="216"/>
      <c r="S106" s="216"/>
      <c r="T106" s="217"/>
      <c r="AT106" s="218" t="s">
        <v>153</v>
      </c>
      <c r="AU106" s="218" t="s">
        <v>77</v>
      </c>
      <c r="AV106" s="13" t="s">
        <v>77</v>
      </c>
      <c r="AW106" s="13" t="s">
        <v>32</v>
      </c>
      <c r="AX106" s="13" t="s">
        <v>69</v>
      </c>
      <c r="AY106" s="218" t="s">
        <v>140</v>
      </c>
    </row>
    <row r="107" spans="2:65" s="13" customFormat="1" ht="11.25">
      <c r="B107" s="208"/>
      <c r="C107" s="209"/>
      <c r="D107" s="194" t="s">
        <v>153</v>
      </c>
      <c r="E107" s="210" t="s">
        <v>1</v>
      </c>
      <c r="F107" s="211" t="s">
        <v>155</v>
      </c>
      <c r="G107" s="209"/>
      <c r="H107" s="212">
        <v>4.5</v>
      </c>
      <c r="I107" s="213"/>
      <c r="J107" s="209"/>
      <c r="K107" s="209"/>
      <c r="L107" s="214"/>
      <c r="M107" s="215"/>
      <c r="N107" s="216"/>
      <c r="O107" s="216"/>
      <c r="P107" s="216"/>
      <c r="Q107" s="216"/>
      <c r="R107" s="216"/>
      <c r="S107" s="216"/>
      <c r="T107" s="217"/>
      <c r="AT107" s="218" t="s">
        <v>153</v>
      </c>
      <c r="AU107" s="218" t="s">
        <v>77</v>
      </c>
      <c r="AV107" s="13" t="s">
        <v>77</v>
      </c>
      <c r="AW107" s="13" t="s">
        <v>32</v>
      </c>
      <c r="AX107" s="13" t="s">
        <v>69</v>
      </c>
      <c r="AY107" s="218" t="s">
        <v>140</v>
      </c>
    </row>
    <row r="108" spans="2:65" s="14" customFormat="1" ht="11.25">
      <c r="B108" s="219"/>
      <c r="C108" s="220"/>
      <c r="D108" s="194" t="s">
        <v>153</v>
      </c>
      <c r="E108" s="221" t="s">
        <v>1</v>
      </c>
      <c r="F108" s="222" t="s">
        <v>196</v>
      </c>
      <c r="G108" s="220"/>
      <c r="H108" s="223">
        <v>9.65</v>
      </c>
      <c r="I108" s="224"/>
      <c r="J108" s="220"/>
      <c r="K108" s="220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153</v>
      </c>
      <c r="AU108" s="229" t="s">
        <v>77</v>
      </c>
      <c r="AV108" s="14" t="s">
        <v>147</v>
      </c>
      <c r="AW108" s="14" t="s">
        <v>32</v>
      </c>
      <c r="AX108" s="14" t="s">
        <v>75</v>
      </c>
      <c r="AY108" s="229" t="s">
        <v>140</v>
      </c>
    </row>
    <row r="109" spans="2:65" s="1" customFormat="1" ht="16.5" customHeight="1">
      <c r="B109" s="34"/>
      <c r="C109" s="182" t="s">
        <v>160</v>
      </c>
      <c r="D109" s="182" t="s">
        <v>142</v>
      </c>
      <c r="E109" s="183" t="s">
        <v>156</v>
      </c>
      <c r="F109" s="184" t="s">
        <v>157</v>
      </c>
      <c r="G109" s="185" t="s">
        <v>145</v>
      </c>
      <c r="H109" s="186">
        <v>9.65</v>
      </c>
      <c r="I109" s="187"/>
      <c r="J109" s="188">
        <f>ROUND(I109*H109,2)</f>
        <v>0</v>
      </c>
      <c r="K109" s="184" t="s">
        <v>146</v>
      </c>
      <c r="L109" s="38"/>
      <c r="M109" s="189" t="s">
        <v>1</v>
      </c>
      <c r="N109" s="190" t="s">
        <v>40</v>
      </c>
      <c r="O109" s="60"/>
      <c r="P109" s="191">
        <f>O109*H109</f>
        <v>0</v>
      </c>
      <c r="Q109" s="191">
        <v>0</v>
      </c>
      <c r="R109" s="191">
        <f>Q109*H109</f>
        <v>0</v>
      </c>
      <c r="S109" s="191">
        <v>0.44</v>
      </c>
      <c r="T109" s="192">
        <f>S109*H109</f>
        <v>4.2460000000000004</v>
      </c>
      <c r="AR109" s="17" t="s">
        <v>147</v>
      </c>
      <c r="AT109" s="17" t="s">
        <v>142</v>
      </c>
      <c r="AU109" s="17" t="s">
        <v>77</v>
      </c>
      <c r="AY109" s="17" t="s">
        <v>140</v>
      </c>
      <c r="BE109" s="193">
        <f>IF(N109="základní",J109,0)</f>
        <v>0</v>
      </c>
      <c r="BF109" s="193">
        <f>IF(N109="snížená",J109,0)</f>
        <v>0</v>
      </c>
      <c r="BG109" s="193">
        <f>IF(N109="zákl. přenesená",J109,0)</f>
        <v>0</v>
      </c>
      <c r="BH109" s="193">
        <f>IF(N109="sníž. přenesená",J109,0)</f>
        <v>0</v>
      </c>
      <c r="BI109" s="193">
        <f>IF(N109="nulová",J109,0)</f>
        <v>0</v>
      </c>
      <c r="BJ109" s="17" t="s">
        <v>75</v>
      </c>
      <c r="BK109" s="193">
        <f>ROUND(I109*H109,2)</f>
        <v>0</v>
      </c>
      <c r="BL109" s="17" t="s">
        <v>147</v>
      </c>
      <c r="BM109" s="17" t="s">
        <v>158</v>
      </c>
    </row>
    <row r="110" spans="2:65" s="1" customFormat="1" ht="19.5">
      <c r="B110" s="34"/>
      <c r="C110" s="35"/>
      <c r="D110" s="194" t="s">
        <v>149</v>
      </c>
      <c r="E110" s="35"/>
      <c r="F110" s="195" t="s">
        <v>159</v>
      </c>
      <c r="G110" s="35"/>
      <c r="H110" s="35"/>
      <c r="I110" s="112"/>
      <c r="J110" s="35"/>
      <c r="K110" s="35"/>
      <c r="L110" s="38"/>
      <c r="M110" s="196"/>
      <c r="N110" s="60"/>
      <c r="O110" s="60"/>
      <c r="P110" s="60"/>
      <c r="Q110" s="60"/>
      <c r="R110" s="60"/>
      <c r="S110" s="60"/>
      <c r="T110" s="61"/>
      <c r="AT110" s="17" t="s">
        <v>149</v>
      </c>
      <c r="AU110" s="17" t="s">
        <v>77</v>
      </c>
    </row>
    <row r="111" spans="2:65" s="1" customFormat="1" ht="16.5" customHeight="1">
      <c r="B111" s="34"/>
      <c r="C111" s="182" t="s">
        <v>147</v>
      </c>
      <c r="D111" s="182" t="s">
        <v>142</v>
      </c>
      <c r="E111" s="183" t="s">
        <v>161</v>
      </c>
      <c r="F111" s="184" t="s">
        <v>162</v>
      </c>
      <c r="G111" s="185" t="s">
        <v>145</v>
      </c>
      <c r="H111" s="186">
        <v>18.190000000000001</v>
      </c>
      <c r="I111" s="187"/>
      <c r="J111" s="188">
        <f>ROUND(I111*H111,2)</f>
        <v>0</v>
      </c>
      <c r="K111" s="184" t="s">
        <v>146</v>
      </c>
      <c r="L111" s="38"/>
      <c r="M111" s="189" t="s">
        <v>1</v>
      </c>
      <c r="N111" s="190" t="s">
        <v>40</v>
      </c>
      <c r="O111" s="60"/>
      <c r="P111" s="191">
        <f>O111*H111</f>
        <v>0</v>
      </c>
      <c r="Q111" s="191">
        <v>0</v>
      </c>
      <c r="R111" s="191">
        <f>Q111*H111</f>
        <v>0</v>
      </c>
      <c r="S111" s="191">
        <v>0.316</v>
      </c>
      <c r="T111" s="192">
        <f>S111*H111</f>
        <v>5.7480400000000005</v>
      </c>
      <c r="AR111" s="17" t="s">
        <v>147</v>
      </c>
      <c r="AT111" s="17" t="s">
        <v>142</v>
      </c>
      <c r="AU111" s="17" t="s">
        <v>77</v>
      </c>
      <c r="AY111" s="17" t="s">
        <v>140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17" t="s">
        <v>75</v>
      </c>
      <c r="BK111" s="193">
        <f>ROUND(I111*H111,2)</f>
        <v>0</v>
      </c>
      <c r="BL111" s="17" t="s">
        <v>147</v>
      </c>
      <c r="BM111" s="17" t="s">
        <v>1229</v>
      </c>
    </row>
    <row r="112" spans="2:65" s="1" customFormat="1" ht="19.5">
      <c r="B112" s="34"/>
      <c r="C112" s="35"/>
      <c r="D112" s="194" t="s">
        <v>149</v>
      </c>
      <c r="E112" s="35"/>
      <c r="F112" s="195" t="s">
        <v>164</v>
      </c>
      <c r="G112" s="35"/>
      <c r="H112" s="35"/>
      <c r="I112" s="112"/>
      <c r="J112" s="35"/>
      <c r="K112" s="35"/>
      <c r="L112" s="38"/>
      <c r="M112" s="196"/>
      <c r="N112" s="60"/>
      <c r="O112" s="60"/>
      <c r="P112" s="60"/>
      <c r="Q112" s="60"/>
      <c r="R112" s="60"/>
      <c r="S112" s="60"/>
      <c r="T112" s="61"/>
      <c r="AT112" s="17" t="s">
        <v>149</v>
      </c>
      <c r="AU112" s="17" t="s">
        <v>77</v>
      </c>
    </row>
    <row r="113" spans="2:65" s="1" customFormat="1" ht="19.5">
      <c r="B113" s="34"/>
      <c r="C113" s="35"/>
      <c r="D113" s="194" t="s">
        <v>151</v>
      </c>
      <c r="E113" s="35"/>
      <c r="F113" s="197" t="s">
        <v>1225</v>
      </c>
      <c r="G113" s="35"/>
      <c r="H113" s="35"/>
      <c r="I113" s="112"/>
      <c r="J113" s="35"/>
      <c r="K113" s="35"/>
      <c r="L113" s="38"/>
      <c r="M113" s="196"/>
      <c r="N113" s="60"/>
      <c r="O113" s="60"/>
      <c r="P113" s="60"/>
      <c r="Q113" s="60"/>
      <c r="R113" s="60"/>
      <c r="S113" s="60"/>
      <c r="T113" s="61"/>
      <c r="AT113" s="17" t="s">
        <v>151</v>
      </c>
      <c r="AU113" s="17" t="s">
        <v>77</v>
      </c>
    </row>
    <row r="114" spans="2:65" s="12" customFormat="1" ht="11.25">
      <c r="B114" s="198"/>
      <c r="C114" s="199"/>
      <c r="D114" s="194" t="s">
        <v>153</v>
      </c>
      <c r="E114" s="200" t="s">
        <v>1</v>
      </c>
      <c r="F114" s="201" t="s">
        <v>1230</v>
      </c>
      <c r="G114" s="199"/>
      <c r="H114" s="200" t="s">
        <v>1</v>
      </c>
      <c r="I114" s="202"/>
      <c r="J114" s="199"/>
      <c r="K114" s="199"/>
      <c r="L114" s="203"/>
      <c r="M114" s="204"/>
      <c r="N114" s="205"/>
      <c r="O114" s="205"/>
      <c r="P114" s="205"/>
      <c r="Q114" s="205"/>
      <c r="R114" s="205"/>
      <c r="S114" s="205"/>
      <c r="T114" s="206"/>
      <c r="AT114" s="207" t="s">
        <v>153</v>
      </c>
      <c r="AU114" s="207" t="s">
        <v>77</v>
      </c>
      <c r="AV114" s="12" t="s">
        <v>75</v>
      </c>
      <c r="AW114" s="12" t="s">
        <v>32</v>
      </c>
      <c r="AX114" s="12" t="s">
        <v>69</v>
      </c>
      <c r="AY114" s="207" t="s">
        <v>140</v>
      </c>
    </row>
    <row r="115" spans="2:65" s="13" customFormat="1" ht="11.25">
      <c r="B115" s="208"/>
      <c r="C115" s="209"/>
      <c r="D115" s="194" t="s">
        <v>153</v>
      </c>
      <c r="E115" s="210" t="s">
        <v>1</v>
      </c>
      <c r="F115" s="211" t="s">
        <v>1231</v>
      </c>
      <c r="G115" s="209"/>
      <c r="H115" s="212">
        <v>2.16</v>
      </c>
      <c r="I115" s="213"/>
      <c r="J115" s="209"/>
      <c r="K115" s="209"/>
      <c r="L115" s="214"/>
      <c r="M115" s="215"/>
      <c r="N115" s="216"/>
      <c r="O115" s="216"/>
      <c r="P115" s="216"/>
      <c r="Q115" s="216"/>
      <c r="R115" s="216"/>
      <c r="S115" s="216"/>
      <c r="T115" s="217"/>
      <c r="AT115" s="218" t="s">
        <v>153</v>
      </c>
      <c r="AU115" s="218" t="s">
        <v>77</v>
      </c>
      <c r="AV115" s="13" t="s">
        <v>77</v>
      </c>
      <c r="AW115" s="13" t="s">
        <v>32</v>
      </c>
      <c r="AX115" s="13" t="s">
        <v>69</v>
      </c>
      <c r="AY115" s="218" t="s">
        <v>140</v>
      </c>
    </row>
    <row r="116" spans="2:65" s="12" customFormat="1" ht="11.25">
      <c r="B116" s="198"/>
      <c r="C116" s="199"/>
      <c r="D116" s="194" t="s">
        <v>153</v>
      </c>
      <c r="E116" s="200" t="s">
        <v>1</v>
      </c>
      <c r="F116" s="201" t="s">
        <v>1232</v>
      </c>
      <c r="G116" s="199"/>
      <c r="H116" s="200" t="s">
        <v>1</v>
      </c>
      <c r="I116" s="202"/>
      <c r="J116" s="199"/>
      <c r="K116" s="199"/>
      <c r="L116" s="203"/>
      <c r="M116" s="204"/>
      <c r="N116" s="205"/>
      <c r="O116" s="205"/>
      <c r="P116" s="205"/>
      <c r="Q116" s="205"/>
      <c r="R116" s="205"/>
      <c r="S116" s="205"/>
      <c r="T116" s="206"/>
      <c r="AT116" s="207" t="s">
        <v>153</v>
      </c>
      <c r="AU116" s="207" t="s">
        <v>77</v>
      </c>
      <c r="AV116" s="12" t="s">
        <v>75</v>
      </c>
      <c r="AW116" s="12" t="s">
        <v>32</v>
      </c>
      <c r="AX116" s="12" t="s">
        <v>69</v>
      </c>
      <c r="AY116" s="207" t="s">
        <v>140</v>
      </c>
    </row>
    <row r="117" spans="2:65" s="13" customFormat="1" ht="11.25">
      <c r="B117" s="208"/>
      <c r="C117" s="209"/>
      <c r="D117" s="194" t="s">
        <v>153</v>
      </c>
      <c r="E117" s="210" t="s">
        <v>1</v>
      </c>
      <c r="F117" s="211" t="s">
        <v>1233</v>
      </c>
      <c r="G117" s="209"/>
      <c r="H117" s="212">
        <v>5.28</v>
      </c>
      <c r="I117" s="213"/>
      <c r="J117" s="209"/>
      <c r="K117" s="209"/>
      <c r="L117" s="214"/>
      <c r="M117" s="215"/>
      <c r="N117" s="216"/>
      <c r="O117" s="216"/>
      <c r="P117" s="216"/>
      <c r="Q117" s="216"/>
      <c r="R117" s="216"/>
      <c r="S117" s="216"/>
      <c r="T117" s="217"/>
      <c r="AT117" s="218" t="s">
        <v>153</v>
      </c>
      <c r="AU117" s="218" t="s">
        <v>77</v>
      </c>
      <c r="AV117" s="13" t="s">
        <v>77</v>
      </c>
      <c r="AW117" s="13" t="s">
        <v>32</v>
      </c>
      <c r="AX117" s="13" t="s">
        <v>69</v>
      </c>
      <c r="AY117" s="218" t="s">
        <v>140</v>
      </c>
    </row>
    <row r="118" spans="2:65" s="12" customFormat="1" ht="11.25">
      <c r="B118" s="198"/>
      <c r="C118" s="199"/>
      <c r="D118" s="194" t="s">
        <v>153</v>
      </c>
      <c r="E118" s="200" t="s">
        <v>1</v>
      </c>
      <c r="F118" s="201" t="s">
        <v>1234</v>
      </c>
      <c r="G118" s="199"/>
      <c r="H118" s="200" t="s">
        <v>1</v>
      </c>
      <c r="I118" s="202"/>
      <c r="J118" s="199"/>
      <c r="K118" s="199"/>
      <c r="L118" s="203"/>
      <c r="M118" s="204"/>
      <c r="N118" s="205"/>
      <c r="O118" s="205"/>
      <c r="P118" s="205"/>
      <c r="Q118" s="205"/>
      <c r="R118" s="205"/>
      <c r="S118" s="205"/>
      <c r="T118" s="206"/>
      <c r="AT118" s="207" t="s">
        <v>153</v>
      </c>
      <c r="AU118" s="207" t="s">
        <v>77</v>
      </c>
      <c r="AV118" s="12" t="s">
        <v>75</v>
      </c>
      <c r="AW118" s="12" t="s">
        <v>32</v>
      </c>
      <c r="AX118" s="12" t="s">
        <v>69</v>
      </c>
      <c r="AY118" s="207" t="s">
        <v>140</v>
      </c>
    </row>
    <row r="119" spans="2:65" s="13" customFormat="1" ht="11.25">
      <c r="B119" s="208"/>
      <c r="C119" s="209"/>
      <c r="D119" s="194" t="s">
        <v>153</v>
      </c>
      <c r="E119" s="210" t="s">
        <v>1</v>
      </c>
      <c r="F119" s="211" t="s">
        <v>1235</v>
      </c>
      <c r="G119" s="209"/>
      <c r="H119" s="212">
        <v>4</v>
      </c>
      <c r="I119" s="213"/>
      <c r="J119" s="209"/>
      <c r="K119" s="209"/>
      <c r="L119" s="214"/>
      <c r="M119" s="215"/>
      <c r="N119" s="216"/>
      <c r="O119" s="216"/>
      <c r="P119" s="216"/>
      <c r="Q119" s="216"/>
      <c r="R119" s="216"/>
      <c r="S119" s="216"/>
      <c r="T119" s="217"/>
      <c r="AT119" s="218" t="s">
        <v>153</v>
      </c>
      <c r="AU119" s="218" t="s">
        <v>77</v>
      </c>
      <c r="AV119" s="13" t="s">
        <v>77</v>
      </c>
      <c r="AW119" s="13" t="s">
        <v>32</v>
      </c>
      <c r="AX119" s="13" t="s">
        <v>69</v>
      </c>
      <c r="AY119" s="218" t="s">
        <v>140</v>
      </c>
    </row>
    <row r="120" spans="2:65" s="12" customFormat="1" ht="11.25">
      <c r="B120" s="198"/>
      <c r="C120" s="199"/>
      <c r="D120" s="194" t="s">
        <v>153</v>
      </c>
      <c r="E120" s="200" t="s">
        <v>1</v>
      </c>
      <c r="F120" s="201" t="s">
        <v>1057</v>
      </c>
      <c r="G120" s="199"/>
      <c r="H120" s="200" t="s">
        <v>1</v>
      </c>
      <c r="I120" s="202"/>
      <c r="J120" s="199"/>
      <c r="K120" s="199"/>
      <c r="L120" s="203"/>
      <c r="M120" s="204"/>
      <c r="N120" s="205"/>
      <c r="O120" s="205"/>
      <c r="P120" s="205"/>
      <c r="Q120" s="205"/>
      <c r="R120" s="205"/>
      <c r="S120" s="205"/>
      <c r="T120" s="206"/>
      <c r="AT120" s="207" t="s">
        <v>153</v>
      </c>
      <c r="AU120" s="207" t="s">
        <v>77</v>
      </c>
      <c r="AV120" s="12" t="s">
        <v>75</v>
      </c>
      <c r="AW120" s="12" t="s">
        <v>32</v>
      </c>
      <c r="AX120" s="12" t="s">
        <v>69</v>
      </c>
      <c r="AY120" s="207" t="s">
        <v>140</v>
      </c>
    </row>
    <row r="121" spans="2:65" s="13" customFormat="1" ht="11.25">
      <c r="B121" s="208"/>
      <c r="C121" s="209"/>
      <c r="D121" s="194" t="s">
        <v>153</v>
      </c>
      <c r="E121" s="210" t="s">
        <v>1</v>
      </c>
      <c r="F121" s="211" t="s">
        <v>1236</v>
      </c>
      <c r="G121" s="209"/>
      <c r="H121" s="212">
        <v>6.75</v>
      </c>
      <c r="I121" s="213"/>
      <c r="J121" s="209"/>
      <c r="K121" s="209"/>
      <c r="L121" s="214"/>
      <c r="M121" s="215"/>
      <c r="N121" s="216"/>
      <c r="O121" s="216"/>
      <c r="P121" s="216"/>
      <c r="Q121" s="216"/>
      <c r="R121" s="216"/>
      <c r="S121" s="216"/>
      <c r="T121" s="217"/>
      <c r="AT121" s="218" t="s">
        <v>153</v>
      </c>
      <c r="AU121" s="218" t="s">
        <v>77</v>
      </c>
      <c r="AV121" s="13" t="s">
        <v>77</v>
      </c>
      <c r="AW121" s="13" t="s">
        <v>32</v>
      </c>
      <c r="AX121" s="13" t="s">
        <v>69</v>
      </c>
      <c r="AY121" s="218" t="s">
        <v>140</v>
      </c>
    </row>
    <row r="122" spans="2:65" s="14" customFormat="1" ht="11.25">
      <c r="B122" s="219"/>
      <c r="C122" s="220"/>
      <c r="D122" s="194" t="s">
        <v>153</v>
      </c>
      <c r="E122" s="221" t="s">
        <v>1</v>
      </c>
      <c r="F122" s="222" t="s">
        <v>196</v>
      </c>
      <c r="G122" s="220"/>
      <c r="H122" s="223">
        <v>18.190000000000001</v>
      </c>
      <c r="I122" s="224"/>
      <c r="J122" s="220"/>
      <c r="K122" s="220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153</v>
      </c>
      <c r="AU122" s="229" t="s">
        <v>77</v>
      </c>
      <c r="AV122" s="14" t="s">
        <v>147</v>
      </c>
      <c r="AW122" s="14" t="s">
        <v>32</v>
      </c>
      <c r="AX122" s="14" t="s">
        <v>75</v>
      </c>
      <c r="AY122" s="229" t="s">
        <v>140</v>
      </c>
    </row>
    <row r="123" spans="2:65" s="1" customFormat="1" ht="16.5" customHeight="1">
      <c r="B123" s="34"/>
      <c r="C123" s="182" t="s">
        <v>171</v>
      </c>
      <c r="D123" s="182" t="s">
        <v>142</v>
      </c>
      <c r="E123" s="183" t="s">
        <v>167</v>
      </c>
      <c r="F123" s="184" t="s">
        <v>168</v>
      </c>
      <c r="G123" s="185" t="s">
        <v>145</v>
      </c>
      <c r="H123" s="186">
        <v>18.190000000000001</v>
      </c>
      <c r="I123" s="187"/>
      <c r="J123" s="188">
        <f>ROUND(I123*H123,2)</f>
        <v>0</v>
      </c>
      <c r="K123" s="184" t="s">
        <v>146</v>
      </c>
      <c r="L123" s="38"/>
      <c r="M123" s="189" t="s">
        <v>1</v>
      </c>
      <c r="N123" s="190" t="s">
        <v>40</v>
      </c>
      <c r="O123" s="60"/>
      <c r="P123" s="191">
        <f>O123*H123</f>
        <v>0</v>
      </c>
      <c r="Q123" s="191">
        <v>0</v>
      </c>
      <c r="R123" s="191">
        <f>Q123*H123</f>
        <v>0</v>
      </c>
      <c r="S123" s="191">
        <v>0.28999999999999998</v>
      </c>
      <c r="T123" s="192">
        <f>S123*H123</f>
        <v>5.2751000000000001</v>
      </c>
      <c r="AR123" s="17" t="s">
        <v>147</v>
      </c>
      <c r="AT123" s="17" t="s">
        <v>142</v>
      </c>
      <c r="AU123" s="17" t="s">
        <v>77</v>
      </c>
      <c r="AY123" s="17" t="s">
        <v>140</v>
      </c>
      <c r="BE123" s="193">
        <f>IF(N123="základní",J123,0)</f>
        <v>0</v>
      </c>
      <c r="BF123" s="193">
        <f>IF(N123="snížená",J123,0)</f>
        <v>0</v>
      </c>
      <c r="BG123" s="193">
        <f>IF(N123="zákl. přenesená",J123,0)</f>
        <v>0</v>
      </c>
      <c r="BH123" s="193">
        <f>IF(N123="sníž. přenesená",J123,0)</f>
        <v>0</v>
      </c>
      <c r="BI123" s="193">
        <f>IF(N123="nulová",J123,0)</f>
        <v>0</v>
      </c>
      <c r="BJ123" s="17" t="s">
        <v>75</v>
      </c>
      <c r="BK123" s="193">
        <f>ROUND(I123*H123,2)</f>
        <v>0</v>
      </c>
      <c r="BL123" s="17" t="s">
        <v>147</v>
      </c>
      <c r="BM123" s="17" t="s">
        <v>1237</v>
      </c>
    </row>
    <row r="124" spans="2:65" s="1" customFormat="1" ht="19.5">
      <c r="B124" s="34"/>
      <c r="C124" s="35"/>
      <c r="D124" s="194" t="s">
        <v>149</v>
      </c>
      <c r="E124" s="35"/>
      <c r="F124" s="195" t="s">
        <v>170</v>
      </c>
      <c r="G124" s="35"/>
      <c r="H124" s="35"/>
      <c r="I124" s="112"/>
      <c r="J124" s="35"/>
      <c r="K124" s="35"/>
      <c r="L124" s="38"/>
      <c r="M124" s="196"/>
      <c r="N124" s="60"/>
      <c r="O124" s="60"/>
      <c r="P124" s="60"/>
      <c r="Q124" s="60"/>
      <c r="R124" s="60"/>
      <c r="S124" s="60"/>
      <c r="T124" s="61"/>
      <c r="AT124" s="17" t="s">
        <v>149</v>
      </c>
      <c r="AU124" s="17" t="s">
        <v>77</v>
      </c>
    </row>
    <row r="125" spans="2:65" s="1" customFormat="1" ht="16.5" customHeight="1">
      <c r="B125" s="34"/>
      <c r="C125" s="182" t="s">
        <v>176</v>
      </c>
      <c r="D125" s="182" t="s">
        <v>142</v>
      </c>
      <c r="E125" s="183" t="s">
        <v>172</v>
      </c>
      <c r="F125" s="184" t="s">
        <v>173</v>
      </c>
      <c r="G125" s="185" t="s">
        <v>145</v>
      </c>
      <c r="H125" s="186">
        <v>702.29</v>
      </c>
      <c r="I125" s="187"/>
      <c r="J125" s="188">
        <f>ROUND(I125*H125,2)</f>
        <v>0</v>
      </c>
      <c r="K125" s="184" t="s">
        <v>146</v>
      </c>
      <c r="L125" s="38"/>
      <c r="M125" s="189" t="s">
        <v>1</v>
      </c>
      <c r="N125" s="190" t="s">
        <v>40</v>
      </c>
      <c r="O125" s="60"/>
      <c r="P125" s="191">
        <f>O125*H125</f>
        <v>0</v>
      </c>
      <c r="Q125" s="191">
        <v>0</v>
      </c>
      <c r="R125" s="191">
        <f>Q125*H125</f>
        <v>0</v>
      </c>
      <c r="S125" s="191">
        <v>0.57999999999999996</v>
      </c>
      <c r="T125" s="192">
        <f>S125*H125</f>
        <v>407.32819999999992</v>
      </c>
      <c r="AR125" s="17" t="s">
        <v>147</v>
      </c>
      <c r="AT125" s="17" t="s">
        <v>142</v>
      </c>
      <c r="AU125" s="17" t="s">
        <v>77</v>
      </c>
      <c r="AY125" s="17" t="s">
        <v>140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7" t="s">
        <v>75</v>
      </c>
      <c r="BK125" s="193">
        <f>ROUND(I125*H125,2)</f>
        <v>0</v>
      </c>
      <c r="BL125" s="17" t="s">
        <v>147</v>
      </c>
      <c r="BM125" s="17" t="s">
        <v>174</v>
      </c>
    </row>
    <row r="126" spans="2:65" s="1" customFormat="1" ht="19.5">
      <c r="B126" s="34"/>
      <c r="C126" s="35"/>
      <c r="D126" s="194" t="s">
        <v>149</v>
      </c>
      <c r="E126" s="35"/>
      <c r="F126" s="195" t="s">
        <v>175</v>
      </c>
      <c r="G126" s="35"/>
      <c r="H126" s="35"/>
      <c r="I126" s="112"/>
      <c r="J126" s="35"/>
      <c r="K126" s="35"/>
      <c r="L126" s="38"/>
      <c r="M126" s="196"/>
      <c r="N126" s="60"/>
      <c r="O126" s="60"/>
      <c r="P126" s="60"/>
      <c r="Q126" s="60"/>
      <c r="R126" s="60"/>
      <c r="S126" s="60"/>
      <c r="T126" s="61"/>
      <c r="AT126" s="17" t="s">
        <v>149</v>
      </c>
      <c r="AU126" s="17" t="s">
        <v>77</v>
      </c>
    </row>
    <row r="127" spans="2:65" s="1" customFormat="1" ht="16.5" customHeight="1">
      <c r="B127" s="34"/>
      <c r="C127" s="182" t="s">
        <v>181</v>
      </c>
      <c r="D127" s="182" t="s">
        <v>142</v>
      </c>
      <c r="E127" s="183" t="s">
        <v>177</v>
      </c>
      <c r="F127" s="184" t="s">
        <v>178</v>
      </c>
      <c r="G127" s="185" t="s">
        <v>145</v>
      </c>
      <c r="H127" s="186">
        <v>702.29</v>
      </c>
      <c r="I127" s="187"/>
      <c r="J127" s="188">
        <f>ROUND(I127*H127,2)</f>
        <v>0</v>
      </c>
      <c r="K127" s="184" t="s">
        <v>146</v>
      </c>
      <c r="L127" s="38"/>
      <c r="M127" s="189" t="s">
        <v>1</v>
      </c>
      <c r="N127" s="190" t="s">
        <v>40</v>
      </c>
      <c r="O127" s="60"/>
      <c r="P127" s="191">
        <f>O127*H127</f>
        <v>0</v>
      </c>
      <c r="Q127" s="191">
        <v>0</v>
      </c>
      <c r="R127" s="191">
        <f>Q127*H127</f>
        <v>0</v>
      </c>
      <c r="S127" s="191">
        <v>0.22</v>
      </c>
      <c r="T127" s="192">
        <f>S127*H127</f>
        <v>154.50379999999998</v>
      </c>
      <c r="AR127" s="17" t="s">
        <v>147</v>
      </c>
      <c r="AT127" s="17" t="s">
        <v>142</v>
      </c>
      <c r="AU127" s="17" t="s">
        <v>77</v>
      </c>
      <c r="AY127" s="17" t="s">
        <v>140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7" t="s">
        <v>75</v>
      </c>
      <c r="BK127" s="193">
        <f>ROUND(I127*H127,2)</f>
        <v>0</v>
      </c>
      <c r="BL127" s="17" t="s">
        <v>147</v>
      </c>
      <c r="BM127" s="17" t="s">
        <v>179</v>
      </c>
    </row>
    <row r="128" spans="2:65" s="1" customFormat="1" ht="19.5">
      <c r="B128" s="34"/>
      <c r="C128" s="35"/>
      <c r="D128" s="194" t="s">
        <v>149</v>
      </c>
      <c r="E128" s="35"/>
      <c r="F128" s="195" t="s">
        <v>180</v>
      </c>
      <c r="G128" s="35"/>
      <c r="H128" s="35"/>
      <c r="I128" s="112"/>
      <c r="J128" s="35"/>
      <c r="K128" s="35"/>
      <c r="L128" s="38"/>
      <c r="M128" s="196"/>
      <c r="N128" s="60"/>
      <c r="O128" s="60"/>
      <c r="P128" s="60"/>
      <c r="Q128" s="60"/>
      <c r="R128" s="60"/>
      <c r="S128" s="60"/>
      <c r="T128" s="61"/>
      <c r="AT128" s="17" t="s">
        <v>149</v>
      </c>
      <c r="AU128" s="17" t="s">
        <v>77</v>
      </c>
    </row>
    <row r="129" spans="2:65" s="1" customFormat="1" ht="16.5" customHeight="1">
      <c r="B129" s="34"/>
      <c r="C129" s="182" t="s">
        <v>197</v>
      </c>
      <c r="D129" s="182" t="s">
        <v>142</v>
      </c>
      <c r="E129" s="183" t="s">
        <v>182</v>
      </c>
      <c r="F129" s="184" t="s">
        <v>183</v>
      </c>
      <c r="G129" s="185" t="s">
        <v>145</v>
      </c>
      <c r="H129" s="186">
        <v>702.29</v>
      </c>
      <c r="I129" s="187"/>
      <c r="J129" s="188">
        <f>ROUND(I129*H129,2)</f>
        <v>0</v>
      </c>
      <c r="K129" s="184" t="s">
        <v>146</v>
      </c>
      <c r="L129" s="38"/>
      <c r="M129" s="189" t="s">
        <v>1</v>
      </c>
      <c r="N129" s="190" t="s">
        <v>40</v>
      </c>
      <c r="O129" s="60"/>
      <c r="P129" s="191">
        <f>O129*H129</f>
        <v>0</v>
      </c>
      <c r="Q129" s="191">
        <v>6.9999999999999994E-5</v>
      </c>
      <c r="R129" s="191">
        <f>Q129*H129</f>
        <v>4.916029999999999E-2</v>
      </c>
      <c r="S129" s="191">
        <v>0.128</v>
      </c>
      <c r="T129" s="192">
        <f>S129*H129</f>
        <v>89.893119999999996</v>
      </c>
      <c r="AR129" s="17" t="s">
        <v>147</v>
      </c>
      <c r="AT129" s="17" t="s">
        <v>142</v>
      </c>
      <c r="AU129" s="17" t="s">
        <v>77</v>
      </c>
      <c r="AY129" s="17" t="s">
        <v>140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7" t="s">
        <v>75</v>
      </c>
      <c r="BK129" s="193">
        <f>ROUND(I129*H129,2)</f>
        <v>0</v>
      </c>
      <c r="BL129" s="17" t="s">
        <v>147</v>
      </c>
      <c r="BM129" s="17" t="s">
        <v>184</v>
      </c>
    </row>
    <row r="130" spans="2:65" s="1" customFormat="1" ht="19.5">
      <c r="B130" s="34"/>
      <c r="C130" s="35"/>
      <c r="D130" s="194" t="s">
        <v>149</v>
      </c>
      <c r="E130" s="35"/>
      <c r="F130" s="195" t="s">
        <v>185</v>
      </c>
      <c r="G130" s="35"/>
      <c r="H130" s="35"/>
      <c r="I130" s="112"/>
      <c r="J130" s="35"/>
      <c r="K130" s="35"/>
      <c r="L130" s="38"/>
      <c r="M130" s="196"/>
      <c r="N130" s="60"/>
      <c r="O130" s="60"/>
      <c r="P130" s="60"/>
      <c r="Q130" s="60"/>
      <c r="R130" s="60"/>
      <c r="S130" s="60"/>
      <c r="T130" s="61"/>
      <c r="AT130" s="17" t="s">
        <v>149</v>
      </c>
      <c r="AU130" s="17" t="s">
        <v>77</v>
      </c>
    </row>
    <row r="131" spans="2:65" s="1" customFormat="1" ht="19.5">
      <c r="B131" s="34"/>
      <c r="C131" s="35"/>
      <c r="D131" s="194" t="s">
        <v>151</v>
      </c>
      <c r="E131" s="35"/>
      <c r="F131" s="197" t="s">
        <v>1225</v>
      </c>
      <c r="G131" s="35"/>
      <c r="H131" s="35"/>
      <c r="I131" s="112"/>
      <c r="J131" s="35"/>
      <c r="K131" s="35"/>
      <c r="L131" s="38"/>
      <c r="M131" s="196"/>
      <c r="N131" s="60"/>
      <c r="O131" s="60"/>
      <c r="P131" s="60"/>
      <c r="Q131" s="60"/>
      <c r="R131" s="60"/>
      <c r="S131" s="60"/>
      <c r="T131" s="61"/>
      <c r="AT131" s="17" t="s">
        <v>151</v>
      </c>
      <c r="AU131" s="17" t="s">
        <v>77</v>
      </c>
    </row>
    <row r="132" spans="2:65" s="12" customFormat="1" ht="11.25">
      <c r="B132" s="198"/>
      <c r="C132" s="199"/>
      <c r="D132" s="194" t="s">
        <v>153</v>
      </c>
      <c r="E132" s="200" t="s">
        <v>1</v>
      </c>
      <c r="F132" s="201" t="s">
        <v>186</v>
      </c>
      <c r="G132" s="199"/>
      <c r="H132" s="200" t="s">
        <v>1</v>
      </c>
      <c r="I132" s="202"/>
      <c r="J132" s="199"/>
      <c r="K132" s="199"/>
      <c r="L132" s="203"/>
      <c r="M132" s="204"/>
      <c r="N132" s="205"/>
      <c r="O132" s="205"/>
      <c r="P132" s="205"/>
      <c r="Q132" s="205"/>
      <c r="R132" s="205"/>
      <c r="S132" s="205"/>
      <c r="T132" s="206"/>
      <c r="AT132" s="207" t="s">
        <v>153</v>
      </c>
      <c r="AU132" s="207" t="s">
        <v>77</v>
      </c>
      <c r="AV132" s="12" t="s">
        <v>75</v>
      </c>
      <c r="AW132" s="12" t="s">
        <v>32</v>
      </c>
      <c r="AX132" s="12" t="s">
        <v>69</v>
      </c>
      <c r="AY132" s="207" t="s">
        <v>140</v>
      </c>
    </row>
    <row r="133" spans="2:65" s="12" customFormat="1" ht="11.25">
      <c r="B133" s="198"/>
      <c r="C133" s="199"/>
      <c r="D133" s="194" t="s">
        <v>153</v>
      </c>
      <c r="E133" s="200" t="s">
        <v>1</v>
      </c>
      <c r="F133" s="201" t="s">
        <v>1238</v>
      </c>
      <c r="G133" s="199"/>
      <c r="H133" s="200" t="s">
        <v>1</v>
      </c>
      <c r="I133" s="202"/>
      <c r="J133" s="199"/>
      <c r="K133" s="199"/>
      <c r="L133" s="203"/>
      <c r="M133" s="204"/>
      <c r="N133" s="205"/>
      <c r="O133" s="205"/>
      <c r="P133" s="205"/>
      <c r="Q133" s="205"/>
      <c r="R133" s="205"/>
      <c r="S133" s="205"/>
      <c r="T133" s="206"/>
      <c r="AT133" s="207" t="s">
        <v>153</v>
      </c>
      <c r="AU133" s="207" t="s">
        <v>77</v>
      </c>
      <c r="AV133" s="12" t="s">
        <v>75</v>
      </c>
      <c r="AW133" s="12" t="s">
        <v>32</v>
      </c>
      <c r="AX133" s="12" t="s">
        <v>69</v>
      </c>
      <c r="AY133" s="207" t="s">
        <v>140</v>
      </c>
    </row>
    <row r="134" spans="2:65" s="13" customFormat="1" ht="11.25">
      <c r="B134" s="208"/>
      <c r="C134" s="209"/>
      <c r="D134" s="194" t="s">
        <v>153</v>
      </c>
      <c r="E134" s="210" t="s">
        <v>1</v>
      </c>
      <c r="F134" s="211" t="s">
        <v>1239</v>
      </c>
      <c r="G134" s="209"/>
      <c r="H134" s="212">
        <v>626.76</v>
      </c>
      <c r="I134" s="213"/>
      <c r="J134" s="209"/>
      <c r="K134" s="209"/>
      <c r="L134" s="214"/>
      <c r="M134" s="215"/>
      <c r="N134" s="216"/>
      <c r="O134" s="216"/>
      <c r="P134" s="216"/>
      <c r="Q134" s="216"/>
      <c r="R134" s="216"/>
      <c r="S134" s="216"/>
      <c r="T134" s="217"/>
      <c r="AT134" s="218" t="s">
        <v>153</v>
      </c>
      <c r="AU134" s="218" t="s">
        <v>77</v>
      </c>
      <c r="AV134" s="13" t="s">
        <v>77</v>
      </c>
      <c r="AW134" s="13" t="s">
        <v>32</v>
      </c>
      <c r="AX134" s="13" t="s">
        <v>69</v>
      </c>
      <c r="AY134" s="218" t="s">
        <v>140</v>
      </c>
    </row>
    <row r="135" spans="2:65" s="13" customFormat="1" ht="11.25">
      <c r="B135" s="208"/>
      <c r="C135" s="209"/>
      <c r="D135" s="194" t="s">
        <v>153</v>
      </c>
      <c r="E135" s="210" t="s">
        <v>1</v>
      </c>
      <c r="F135" s="211" t="s">
        <v>1240</v>
      </c>
      <c r="G135" s="209"/>
      <c r="H135" s="212">
        <v>13.8</v>
      </c>
      <c r="I135" s="213"/>
      <c r="J135" s="209"/>
      <c r="K135" s="209"/>
      <c r="L135" s="214"/>
      <c r="M135" s="215"/>
      <c r="N135" s="216"/>
      <c r="O135" s="216"/>
      <c r="P135" s="216"/>
      <c r="Q135" s="216"/>
      <c r="R135" s="216"/>
      <c r="S135" s="216"/>
      <c r="T135" s="217"/>
      <c r="AT135" s="218" t="s">
        <v>153</v>
      </c>
      <c r="AU135" s="218" t="s">
        <v>77</v>
      </c>
      <c r="AV135" s="13" t="s">
        <v>77</v>
      </c>
      <c r="AW135" s="13" t="s">
        <v>32</v>
      </c>
      <c r="AX135" s="13" t="s">
        <v>69</v>
      </c>
      <c r="AY135" s="218" t="s">
        <v>140</v>
      </c>
    </row>
    <row r="136" spans="2:65" s="12" customFormat="1" ht="11.25">
      <c r="B136" s="198"/>
      <c r="C136" s="199"/>
      <c r="D136" s="194" t="s">
        <v>153</v>
      </c>
      <c r="E136" s="200" t="s">
        <v>1</v>
      </c>
      <c r="F136" s="201" t="s">
        <v>1241</v>
      </c>
      <c r="G136" s="199"/>
      <c r="H136" s="200" t="s">
        <v>1</v>
      </c>
      <c r="I136" s="202"/>
      <c r="J136" s="199"/>
      <c r="K136" s="199"/>
      <c r="L136" s="203"/>
      <c r="M136" s="204"/>
      <c r="N136" s="205"/>
      <c r="O136" s="205"/>
      <c r="P136" s="205"/>
      <c r="Q136" s="205"/>
      <c r="R136" s="205"/>
      <c r="S136" s="205"/>
      <c r="T136" s="206"/>
      <c r="AT136" s="207" t="s">
        <v>153</v>
      </c>
      <c r="AU136" s="207" t="s">
        <v>77</v>
      </c>
      <c r="AV136" s="12" t="s">
        <v>75</v>
      </c>
      <c r="AW136" s="12" t="s">
        <v>32</v>
      </c>
      <c r="AX136" s="12" t="s">
        <v>69</v>
      </c>
      <c r="AY136" s="207" t="s">
        <v>140</v>
      </c>
    </row>
    <row r="137" spans="2:65" s="13" customFormat="1" ht="11.25">
      <c r="B137" s="208"/>
      <c r="C137" s="209"/>
      <c r="D137" s="194" t="s">
        <v>153</v>
      </c>
      <c r="E137" s="210" t="s">
        <v>1</v>
      </c>
      <c r="F137" s="211" t="s">
        <v>1242</v>
      </c>
      <c r="G137" s="209"/>
      <c r="H137" s="212">
        <v>14.04</v>
      </c>
      <c r="I137" s="213"/>
      <c r="J137" s="209"/>
      <c r="K137" s="209"/>
      <c r="L137" s="214"/>
      <c r="M137" s="215"/>
      <c r="N137" s="216"/>
      <c r="O137" s="216"/>
      <c r="P137" s="216"/>
      <c r="Q137" s="216"/>
      <c r="R137" s="216"/>
      <c r="S137" s="216"/>
      <c r="T137" s="217"/>
      <c r="AT137" s="218" t="s">
        <v>153</v>
      </c>
      <c r="AU137" s="218" t="s">
        <v>77</v>
      </c>
      <c r="AV137" s="13" t="s">
        <v>77</v>
      </c>
      <c r="AW137" s="13" t="s">
        <v>32</v>
      </c>
      <c r="AX137" s="13" t="s">
        <v>69</v>
      </c>
      <c r="AY137" s="218" t="s">
        <v>140</v>
      </c>
    </row>
    <row r="138" spans="2:65" s="12" customFormat="1" ht="11.25">
      <c r="B138" s="198"/>
      <c r="C138" s="199"/>
      <c r="D138" s="194" t="s">
        <v>153</v>
      </c>
      <c r="E138" s="200" t="s">
        <v>1</v>
      </c>
      <c r="F138" s="201" t="s">
        <v>1243</v>
      </c>
      <c r="G138" s="199"/>
      <c r="H138" s="200" t="s">
        <v>1</v>
      </c>
      <c r="I138" s="202"/>
      <c r="J138" s="199"/>
      <c r="K138" s="199"/>
      <c r="L138" s="203"/>
      <c r="M138" s="204"/>
      <c r="N138" s="205"/>
      <c r="O138" s="205"/>
      <c r="P138" s="205"/>
      <c r="Q138" s="205"/>
      <c r="R138" s="205"/>
      <c r="S138" s="205"/>
      <c r="T138" s="206"/>
      <c r="AT138" s="207" t="s">
        <v>153</v>
      </c>
      <c r="AU138" s="207" t="s">
        <v>77</v>
      </c>
      <c r="AV138" s="12" t="s">
        <v>75</v>
      </c>
      <c r="AW138" s="12" t="s">
        <v>32</v>
      </c>
      <c r="AX138" s="12" t="s">
        <v>69</v>
      </c>
      <c r="AY138" s="207" t="s">
        <v>140</v>
      </c>
    </row>
    <row r="139" spans="2:65" s="12" customFormat="1" ht="11.25">
      <c r="B139" s="198"/>
      <c r="C139" s="199"/>
      <c r="D139" s="194" t="s">
        <v>153</v>
      </c>
      <c r="E139" s="200" t="s">
        <v>1</v>
      </c>
      <c r="F139" s="201" t="s">
        <v>1244</v>
      </c>
      <c r="G139" s="199"/>
      <c r="H139" s="200" t="s">
        <v>1</v>
      </c>
      <c r="I139" s="202"/>
      <c r="J139" s="199"/>
      <c r="K139" s="199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153</v>
      </c>
      <c r="AU139" s="207" t="s">
        <v>77</v>
      </c>
      <c r="AV139" s="12" t="s">
        <v>75</v>
      </c>
      <c r="AW139" s="12" t="s">
        <v>32</v>
      </c>
      <c r="AX139" s="12" t="s">
        <v>69</v>
      </c>
      <c r="AY139" s="207" t="s">
        <v>140</v>
      </c>
    </row>
    <row r="140" spans="2:65" s="13" customFormat="1" ht="11.25">
      <c r="B140" s="208"/>
      <c r="C140" s="209"/>
      <c r="D140" s="194" t="s">
        <v>153</v>
      </c>
      <c r="E140" s="210" t="s">
        <v>1</v>
      </c>
      <c r="F140" s="211" t="s">
        <v>1245</v>
      </c>
      <c r="G140" s="209"/>
      <c r="H140" s="212">
        <v>6.6</v>
      </c>
      <c r="I140" s="213"/>
      <c r="J140" s="209"/>
      <c r="K140" s="209"/>
      <c r="L140" s="214"/>
      <c r="M140" s="215"/>
      <c r="N140" s="216"/>
      <c r="O140" s="216"/>
      <c r="P140" s="216"/>
      <c r="Q140" s="216"/>
      <c r="R140" s="216"/>
      <c r="S140" s="216"/>
      <c r="T140" s="217"/>
      <c r="AT140" s="218" t="s">
        <v>153</v>
      </c>
      <c r="AU140" s="218" t="s">
        <v>77</v>
      </c>
      <c r="AV140" s="13" t="s">
        <v>77</v>
      </c>
      <c r="AW140" s="13" t="s">
        <v>32</v>
      </c>
      <c r="AX140" s="13" t="s">
        <v>69</v>
      </c>
      <c r="AY140" s="218" t="s">
        <v>140</v>
      </c>
    </row>
    <row r="141" spans="2:65" s="12" customFormat="1" ht="11.25">
      <c r="B141" s="198"/>
      <c r="C141" s="199"/>
      <c r="D141" s="194" t="s">
        <v>153</v>
      </c>
      <c r="E141" s="200" t="s">
        <v>1</v>
      </c>
      <c r="F141" s="201" t="s">
        <v>1246</v>
      </c>
      <c r="G141" s="199"/>
      <c r="H141" s="200" t="s">
        <v>1</v>
      </c>
      <c r="I141" s="202"/>
      <c r="J141" s="199"/>
      <c r="K141" s="199"/>
      <c r="L141" s="203"/>
      <c r="M141" s="204"/>
      <c r="N141" s="205"/>
      <c r="O141" s="205"/>
      <c r="P141" s="205"/>
      <c r="Q141" s="205"/>
      <c r="R141" s="205"/>
      <c r="S141" s="205"/>
      <c r="T141" s="206"/>
      <c r="AT141" s="207" t="s">
        <v>153</v>
      </c>
      <c r="AU141" s="207" t="s">
        <v>77</v>
      </c>
      <c r="AV141" s="12" t="s">
        <v>75</v>
      </c>
      <c r="AW141" s="12" t="s">
        <v>32</v>
      </c>
      <c r="AX141" s="12" t="s">
        <v>69</v>
      </c>
      <c r="AY141" s="207" t="s">
        <v>140</v>
      </c>
    </row>
    <row r="142" spans="2:65" s="13" customFormat="1" ht="11.25">
      <c r="B142" s="208"/>
      <c r="C142" s="209"/>
      <c r="D142" s="194" t="s">
        <v>153</v>
      </c>
      <c r="E142" s="210" t="s">
        <v>1</v>
      </c>
      <c r="F142" s="211" t="s">
        <v>1247</v>
      </c>
      <c r="G142" s="209"/>
      <c r="H142" s="212">
        <v>7.4</v>
      </c>
      <c r="I142" s="213"/>
      <c r="J142" s="209"/>
      <c r="K142" s="209"/>
      <c r="L142" s="214"/>
      <c r="M142" s="215"/>
      <c r="N142" s="216"/>
      <c r="O142" s="216"/>
      <c r="P142" s="216"/>
      <c r="Q142" s="216"/>
      <c r="R142" s="216"/>
      <c r="S142" s="216"/>
      <c r="T142" s="217"/>
      <c r="AT142" s="218" t="s">
        <v>153</v>
      </c>
      <c r="AU142" s="218" t="s">
        <v>77</v>
      </c>
      <c r="AV142" s="13" t="s">
        <v>77</v>
      </c>
      <c r="AW142" s="13" t="s">
        <v>32</v>
      </c>
      <c r="AX142" s="13" t="s">
        <v>69</v>
      </c>
      <c r="AY142" s="218" t="s">
        <v>140</v>
      </c>
    </row>
    <row r="143" spans="2:65" s="13" customFormat="1" ht="11.25">
      <c r="B143" s="208"/>
      <c r="C143" s="209"/>
      <c r="D143" s="194" t="s">
        <v>153</v>
      </c>
      <c r="E143" s="210" t="s">
        <v>1</v>
      </c>
      <c r="F143" s="211" t="s">
        <v>1248</v>
      </c>
      <c r="G143" s="209"/>
      <c r="H143" s="212">
        <v>4.8</v>
      </c>
      <c r="I143" s="213"/>
      <c r="J143" s="209"/>
      <c r="K143" s="209"/>
      <c r="L143" s="214"/>
      <c r="M143" s="215"/>
      <c r="N143" s="216"/>
      <c r="O143" s="216"/>
      <c r="P143" s="216"/>
      <c r="Q143" s="216"/>
      <c r="R143" s="216"/>
      <c r="S143" s="216"/>
      <c r="T143" s="217"/>
      <c r="AT143" s="218" t="s">
        <v>153</v>
      </c>
      <c r="AU143" s="218" t="s">
        <v>77</v>
      </c>
      <c r="AV143" s="13" t="s">
        <v>77</v>
      </c>
      <c r="AW143" s="13" t="s">
        <v>32</v>
      </c>
      <c r="AX143" s="13" t="s">
        <v>69</v>
      </c>
      <c r="AY143" s="218" t="s">
        <v>140</v>
      </c>
    </row>
    <row r="144" spans="2:65" s="13" customFormat="1" ht="11.25">
      <c r="B144" s="208"/>
      <c r="C144" s="209"/>
      <c r="D144" s="194" t="s">
        <v>153</v>
      </c>
      <c r="E144" s="210" t="s">
        <v>1</v>
      </c>
      <c r="F144" s="211" t="s">
        <v>1249</v>
      </c>
      <c r="G144" s="209"/>
      <c r="H144" s="212">
        <v>4.8</v>
      </c>
      <c r="I144" s="213"/>
      <c r="J144" s="209"/>
      <c r="K144" s="209"/>
      <c r="L144" s="214"/>
      <c r="M144" s="215"/>
      <c r="N144" s="216"/>
      <c r="O144" s="216"/>
      <c r="P144" s="216"/>
      <c r="Q144" s="216"/>
      <c r="R144" s="216"/>
      <c r="S144" s="216"/>
      <c r="T144" s="217"/>
      <c r="AT144" s="218" t="s">
        <v>153</v>
      </c>
      <c r="AU144" s="218" t="s">
        <v>77</v>
      </c>
      <c r="AV144" s="13" t="s">
        <v>77</v>
      </c>
      <c r="AW144" s="13" t="s">
        <v>32</v>
      </c>
      <c r="AX144" s="13" t="s">
        <v>69</v>
      </c>
      <c r="AY144" s="218" t="s">
        <v>140</v>
      </c>
    </row>
    <row r="145" spans="2:65" s="13" customFormat="1" ht="11.25">
      <c r="B145" s="208"/>
      <c r="C145" s="209"/>
      <c r="D145" s="194" t="s">
        <v>153</v>
      </c>
      <c r="E145" s="210" t="s">
        <v>1</v>
      </c>
      <c r="F145" s="211" t="s">
        <v>1250</v>
      </c>
      <c r="G145" s="209"/>
      <c r="H145" s="212">
        <v>11.84</v>
      </c>
      <c r="I145" s="213"/>
      <c r="J145" s="209"/>
      <c r="K145" s="209"/>
      <c r="L145" s="214"/>
      <c r="M145" s="215"/>
      <c r="N145" s="216"/>
      <c r="O145" s="216"/>
      <c r="P145" s="216"/>
      <c r="Q145" s="216"/>
      <c r="R145" s="216"/>
      <c r="S145" s="216"/>
      <c r="T145" s="217"/>
      <c r="AT145" s="218" t="s">
        <v>153</v>
      </c>
      <c r="AU145" s="218" t="s">
        <v>77</v>
      </c>
      <c r="AV145" s="13" t="s">
        <v>77</v>
      </c>
      <c r="AW145" s="13" t="s">
        <v>32</v>
      </c>
      <c r="AX145" s="13" t="s">
        <v>69</v>
      </c>
      <c r="AY145" s="218" t="s">
        <v>140</v>
      </c>
    </row>
    <row r="146" spans="2:65" s="13" customFormat="1" ht="11.25">
      <c r="B146" s="208"/>
      <c r="C146" s="209"/>
      <c r="D146" s="194" t="s">
        <v>153</v>
      </c>
      <c r="E146" s="210" t="s">
        <v>1</v>
      </c>
      <c r="F146" s="211" t="s">
        <v>1251</v>
      </c>
      <c r="G146" s="209"/>
      <c r="H146" s="212">
        <v>4.8</v>
      </c>
      <c r="I146" s="213"/>
      <c r="J146" s="209"/>
      <c r="K146" s="209"/>
      <c r="L146" s="214"/>
      <c r="M146" s="215"/>
      <c r="N146" s="216"/>
      <c r="O146" s="216"/>
      <c r="P146" s="216"/>
      <c r="Q146" s="216"/>
      <c r="R146" s="216"/>
      <c r="S146" s="216"/>
      <c r="T146" s="217"/>
      <c r="AT146" s="218" t="s">
        <v>153</v>
      </c>
      <c r="AU146" s="218" t="s">
        <v>77</v>
      </c>
      <c r="AV146" s="13" t="s">
        <v>77</v>
      </c>
      <c r="AW146" s="13" t="s">
        <v>32</v>
      </c>
      <c r="AX146" s="13" t="s">
        <v>69</v>
      </c>
      <c r="AY146" s="218" t="s">
        <v>140</v>
      </c>
    </row>
    <row r="147" spans="2:65" s="12" customFormat="1" ht="11.25">
      <c r="B147" s="198"/>
      <c r="C147" s="199"/>
      <c r="D147" s="194" t="s">
        <v>153</v>
      </c>
      <c r="E147" s="200" t="s">
        <v>1</v>
      </c>
      <c r="F147" s="201" t="s">
        <v>1252</v>
      </c>
      <c r="G147" s="199"/>
      <c r="H147" s="200" t="s">
        <v>1</v>
      </c>
      <c r="I147" s="202"/>
      <c r="J147" s="199"/>
      <c r="K147" s="199"/>
      <c r="L147" s="203"/>
      <c r="M147" s="204"/>
      <c r="N147" s="205"/>
      <c r="O147" s="205"/>
      <c r="P147" s="205"/>
      <c r="Q147" s="205"/>
      <c r="R147" s="205"/>
      <c r="S147" s="205"/>
      <c r="T147" s="206"/>
      <c r="AT147" s="207" t="s">
        <v>153</v>
      </c>
      <c r="AU147" s="207" t="s">
        <v>77</v>
      </c>
      <c r="AV147" s="12" t="s">
        <v>75</v>
      </c>
      <c r="AW147" s="12" t="s">
        <v>32</v>
      </c>
      <c r="AX147" s="12" t="s">
        <v>69</v>
      </c>
      <c r="AY147" s="207" t="s">
        <v>140</v>
      </c>
    </row>
    <row r="148" spans="2:65" s="13" customFormat="1" ht="11.25">
      <c r="B148" s="208"/>
      <c r="C148" s="209"/>
      <c r="D148" s="194" t="s">
        <v>153</v>
      </c>
      <c r="E148" s="210" t="s">
        <v>1</v>
      </c>
      <c r="F148" s="211" t="s">
        <v>1253</v>
      </c>
      <c r="G148" s="209"/>
      <c r="H148" s="212">
        <v>4</v>
      </c>
      <c r="I148" s="213"/>
      <c r="J148" s="209"/>
      <c r="K148" s="209"/>
      <c r="L148" s="214"/>
      <c r="M148" s="215"/>
      <c r="N148" s="216"/>
      <c r="O148" s="216"/>
      <c r="P148" s="216"/>
      <c r="Q148" s="216"/>
      <c r="R148" s="216"/>
      <c r="S148" s="216"/>
      <c r="T148" s="217"/>
      <c r="AT148" s="218" t="s">
        <v>153</v>
      </c>
      <c r="AU148" s="218" t="s">
        <v>77</v>
      </c>
      <c r="AV148" s="13" t="s">
        <v>77</v>
      </c>
      <c r="AW148" s="13" t="s">
        <v>32</v>
      </c>
      <c r="AX148" s="13" t="s">
        <v>69</v>
      </c>
      <c r="AY148" s="218" t="s">
        <v>140</v>
      </c>
    </row>
    <row r="149" spans="2:65" s="12" customFormat="1" ht="11.25">
      <c r="B149" s="198"/>
      <c r="C149" s="199"/>
      <c r="D149" s="194" t="s">
        <v>153</v>
      </c>
      <c r="E149" s="200" t="s">
        <v>1</v>
      </c>
      <c r="F149" s="201" t="s">
        <v>1057</v>
      </c>
      <c r="G149" s="199"/>
      <c r="H149" s="200" t="s">
        <v>1</v>
      </c>
      <c r="I149" s="202"/>
      <c r="J149" s="199"/>
      <c r="K149" s="199"/>
      <c r="L149" s="203"/>
      <c r="M149" s="204"/>
      <c r="N149" s="205"/>
      <c r="O149" s="205"/>
      <c r="P149" s="205"/>
      <c r="Q149" s="205"/>
      <c r="R149" s="205"/>
      <c r="S149" s="205"/>
      <c r="T149" s="206"/>
      <c r="AT149" s="207" t="s">
        <v>153</v>
      </c>
      <c r="AU149" s="207" t="s">
        <v>77</v>
      </c>
      <c r="AV149" s="12" t="s">
        <v>75</v>
      </c>
      <c r="AW149" s="12" t="s">
        <v>32</v>
      </c>
      <c r="AX149" s="12" t="s">
        <v>69</v>
      </c>
      <c r="AY149" s="207" t="s">
        <v>140</v>
      </c>
    </row>
    <row r="150" spans="2:65" s="13" customFormat="1" ht="11.25">
      <c r="B150" s="208"/>
      <c r="C150" s="209"/>
      <c r="D150" s="194" t="s">
        <v>153</v>
      </c>
      <c r="E150" s="210" t="s">
        <v>1</v>
      </c>
      <c r="F150" s="211" t="s">
        <v>1254</v>
      </c>
      <c r="G150" s="209"/>
      <c r="H150" s="212">
        <v>3.45</v>
      </c>
      <c r="I150" s="213"/>
      <c r="J150" s="209"/>
      <c r="K150" s="209"/>
      <c r="L150" s="214"/>
      <c r="M150" s="215"/>
      <c r="N150" s="216"/>
      <c r="O150" s="216"/>
      <c r="P150" s="216"/>
      <c r="Q150" s="216"/>
      <c r="R150" s="216"/>
      <c r="S150" s="216"/>
      <c r="T150" s="217"/>
      <c r="AT150" s="218" t="s">
        <v>153</v>
      </c>
      <c r="AU150" s="218" t="s">
        <v>77</v>
      </c>
      <c r="AV150" s="13" t="s">
        <v>77</v>
      </c>
      <c r="AW150" s="13" t="s">
        <v>32</v>
      </c>
      <c r="AX150" s="13" t="s">
        <v>69</v>
      </c>
      <c r="AY150" s="218" t="s">
        <v>140</v>
      </c>
    </row>
    <row r="151" spans="2:65" s="14" customFormat="1" ht="11.25">
      <c r="B151" s="219"/>
      <c r="C151" s="220"/>
      <c r="D151" s="194" t="s">
        <v>153</v>
      </c>
      <c r="E151" s="221" t="s">
        <v>1</v>
      </c>
      <c r="F151" s="222" t="s">
        <v>196</v>
      </c>
      <c r="G151" s="220"/>
      <c r="H151" s="223">
        <v>702.28999999999985</v>
      </c>
      <c r="I151" s="224"/>
      <c r="J151" s="220"/>
      <c r="K151" s="220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153</v>
      </c>
      <c r="AU151" s="229" t="s">
        <v>77</v>
      </c>
      <c r="AV151" s="14" t="s">
        <v>147</v>
      </c>
      <c r="AW151" s="14" t="s">
        <v>32</v>
      </c>
      <c r="AX151" s="14" t="s">
        <v>75</v>
      </c>
      <c r="AY151" s="229" t="s">
        <v>140</v>
      </c>
    </row>
    <row r="152" spans="2:65" s="1" customFormat="1" ht="16.5" customHeight="1">
      <c r="B152" s="34"/>
      <c r="C152" s="182" t="s">
        <v>204</v>
      </c>
      <c r="D152" s="182" t="s">
        <v>142</v>
      </c>
      <c r="E152" s="183" t="s">
        <v>198</v>
      </c>
      <c r="F152" s="184" t="s">
        <v>199</v>
      </c>
      <c r="G152" s="185" t="s">
        <v>200</v>
      </c>
      <c r="H152" s="186">
        <v>17.5</v>
      </c>
      <c r="I152" s="187"/>
      <c r="J152" s="188">
        <f>ROUND(I152*H152,2)</f>
        <v>0</v>
      </c>
      <c r="K152" s="184" t="s">
        <v>146</v>
      </c>
      <c r="L152" s="38"/>
      <c r="M152" s="189" t="s">
        <v>1</v>
      </c>
      <c r="N152" s="190" t="s">
        <v>40</v>
      </c>
      <c r="O152" s="60"/>
      <c r="P152" s="191">
        <f>O152*H152</f>
        <v>0</v>
      </c>
      <c r="Q152" s="191">
        <v>0</v>
      </c>
      <c r="R152" s="191">
        <f>Q152*H152</f>
        <v>0</v>
      </c>
      <c r="S152" s="191">
        <v>0.20499999999999999</v>
      </c>
      <c r="T152" s="192">
        <f>S152*H152</f>
        <v>3.5874999999999999</v>
      </c>
      <c r="AR152" s="17" t="s">
        <v>147</v>
      </c>
      <c r="AT152" s="17" t="s">
        <v>142</v>
      </c>
      <c r="AU152" s="17" t="s">
        <v>77</v>
      </c>
      <c r="AY152" s="17" t="s">
        <v>140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7" t="s">
        <v>75</v>
      </c>
      <c r="BK152" s="193">
        <f>ROUND(I152*H152,2)</f>
        <v>0</v>
      </c>
      <c r="BL152" s="17" t="s">
        <v>147</v>
      </c>
      <c r="BM152" s="17" t="s">
        <v>201</v>
      </c>
    </row>
    <row r="153" spans="2:65" s="1" customFormat="1" ht="19.5">
      <c r="B153" s="34"/>
      <c r="C153" s="35"/>
      <c r="D153" s="194" t="s">
        <v>149</v>
      </c>
      <c r="E153" s="35"/>
      <c r="F153" s="195" t="s">
        <v>202</v>
      </c>
      <c r="G153" s="35"/>
      <c r="H153" s="35"/>
      <c r="I153" s="112"/>
      <c r="J153" s="35"/>
      <c r="K153" s="35"/>
      <c r="L153" s="38"/>
      <c r="M153" s="196"/>
      <c r="N153" s="60"/>
      <c r="O153" s="60"/>
      <c r="P153" s="60"/>
      <c r="Q153" s="60"/>
      <c r="R153" s="60"/>
      <c r="S153" s="60"/>
      <c r="T153" s="61"/>
      <c r="AT153" s="17" t="s">
        <v>149</v>
      </c>
      <c r="AU153" s="17" t="s">
        <v>77</v>
      </c>
    </row>
    <row r="154" spans="2:65" s="1" customFormat="1" ht="19.5">
      <c r="B154" s="34"/>
      <c r="C154" s="35"/>
      <c r="D154" s="194" t="s">
        <v>151</v>
      </c>
      <c r="E154" s="35"/>
      <c r="F154" s="197" t="s">
        <v>1225</v>
      </c>
      <c r="G154" s="35"/>
      <c r="H154" s="35"/>
      <c r="I154" s="112"/>
      <c r="J154" s="35"/>
      <c r="K154" s="35"/>
      <c r="L154" s="38"/>
      <c r="M154" s="196"/>
      <c r="N154" s="60"/>
      <c r="O154" s="60"/>
      <c r="P154" s="60"/>
      <c r="Q154" s="60"/>
      <c r="R154" s="60"/>
      <c r="S154" s="60"/>
      <c r="T154" s="61"/>
      <c r="AT154" s="17" t="s">
        <v>151</v>
      </c>
      <c r="AU154" s="17" t="s">
        <v>77</v>
      </c>
    </row>
    <row r="155" spans="2:65" s="12" customFormat="1" ht="11.25">
      <c r="B155" s="198"/>
      <c r="C155" s="199"/>
      <c r="D155" s="194" t="s">
        <v>153</v>
      </c>
      <c r="E155" s="200" t="s">
        <v>1</v>
      </c>
      <c r="F155" s="201" t="s">
        <v>203</v>
      </c>
      <c r="G155" s="199"/>
      <c r="H155" s="200" t="s">
        <v>1</v>
      </c>
      <c r="I155" s="202"/>
      <c r="J155" s="199"/>
      <c r="K155" s="199"/>
      <c r="L155" s="203"/>
      <c r="M155" s="204"/>
      <c r="N155" s="205"/>
      <c r="O155" s="205"/>
      <c r="P155" s="205"/>
      <c r="Q155" s="205"/>
      <c r="R155" s="205"/>
      <c r="S155" s="205"/>
      <c r="T155" s="206"/>
      <c r="AT155" s="207" t="s">
        <v>153</v>
      </c>
      <c r="AU155" s="207" t="s">
        <v>77</v>
      </c>
      <c r="AV155" s="12" t="s">
        <v>75</v>
      </c>
      <c r="AW155" s="12" t="s">
        <v>32</v>
      </c>
      <c r="AX155" s="12" t="s">
        <v>69</v>
      </c>
      <c r="AY155" s="207" t="s">
        <v>140</v>
      </c>
    </row>
    <row r="156" spans="2:65" s="13" customFormat="1" ht="11.25">
      <c r="B156" s="208"/>
      <c r="C156" s="209"/>
      <c r="D156" s="194" t="s">
        <v>153</v>
      </c>
      <c r="E156" s="210" t="s">
        <v>1</v>
      </c>
      <c r="F156" s="211" t="s">
        <v>1255</v>
      </c>
      <c r="G156" s="209"/>
      <c r="H156" s="212">
        <v>12</v>
      </c>
      <c r="I156" s="213"/>
      <c r="J156" s="209"/>
      <c r="K156" s="209"/>
      <c r="L156" s="214"/>
      <c r="M156" s="215"/>
      <c r="N156" s="216"/>
      <c r="O156" s="216"/>
      <c r="P156" s="216"/>
      <c r="Q156" s="216"/>
      <c r="R156" s="216"/>
      <c r="S156" s="216"/>
      <c r="T156" s="217"/>
      <c r="AT156" s="218" t="s">
        <v>153</v>
      </c>
      <c r="AU156" s="218" t="s">
        <v>77</v>
      </c>
      <c r="AV156" s="13" t="s">
        <v>77</v>
      </c>
      <c r="AW156" s="13" t="s">
        <v>32</v>
      </c>
      <c r="AX156" s="13" t="s">
        <v>69</v>
      </c>
      <c r="AY156" s="218" t="s">
        <v>140</v>
      </c>
    </row>
    <row r="157" spans="2:65" s="13" customFormat="1" ht="11.25">
      <c r="B157" s="208"/>
      <c r="C157" s="209"/>
      <c r="D157" s="194" t="s">
        <v>153</v>
      </c>
      <c r="E157" s="210" t="s">
        <v>1</v>
      </c>
      <c r="F157" s="211" t="s">
        <v>1256</v>
      </c>
      <c r="G157" s="209"/>
      <c r="H157" s="212">
        <v>2</v>
      </c>
      <c r="I157" s="213"/>
      <c r="J157" s="209"/>
      <c r="K157" s="209"/>
      <c r="L157" s="214"/>
      <c r="M157" s="215"/>
      <c r="N157" s="216"/>
      <c r="O157" s="216"/>
      <c r="P157" s="216"/>
      <c r="Q157" s="216"/>
      <c r="R157" s="216"/>
      <c r="S157" s="216"/>
      <c r="T157" s="217"/>
      <c r="AT157" s="218" t="s">
        <v>153</v>
      </c>
      <c r="AU157" s="218" t="s">
        <v>77</v>
      </c>
      <c r="AV157" s="13" t="s">
        <v>77</v>
      </c>
      <c r="AW157" s="13" t="s">
        <v>32</v>
      </c>
      <c r="AX157" s="13" t="s">
        <v>69</v>
      </c>
      <c r="AY157" s="218" t="s">
        <v>140</v>
      </c>
    </row>
    <row r="158" spans="2:65" s="12" customFormat="1" ht="11.25">
      <c r="B158" s="198"/>
      <c r="C158" s="199"/>
      <c r="D158" s="194" t="s">
        <v>153</v>
      </c>
      <c r="E158" s="200" t="s">
        <v>1</v>
      </c>
      <c r="F158" s="201" t="s">
        <v>1057</v>
      </c>
      <c r="G158" s="199"/>
      <c r="H158" s="200" t="s">
        <v>1</v>
      </c>
      <c r="I158" s="202"/>
      <c r="J158" s="199"/>
      <c r="K158" s="199"/>
      <c r="L158" s="203"/>
      <c r="M158" s="204"/>
      <c r="N158" s="205"/>
      <c r="O158" s="205"/>
      <c r="P158" s="205"/>
      <c r="Q158" s="205"/>
      <c r="R158" s="205"/>
      <c r="S158" s="205"/>
      <c r="T158" s="206"/>
      <c r="AT158" s="207" t="s">
        <v>153</v>
      </c>
      <c r="AU158" s="207" t="s">
        <v>77</v>
      </c>
      <c r="AV158" s="12" t="s">
        <v>75</v>
      </c>
      <c r="AW158" s="12" t="s">
        <v>32</v>
      </c>
      <c r="AX158" s="12" t="s">
        <v>69</v>
      </c>
      <c r="AY158" s="207" t="s">
        <v>140</v>
      </c>
    </row>
    <row r="159" spans="2:65" s="13" customFormat="1" ht="11.25">
      <c r="B159" s="208"/>
      <c r="C159" s="209"/>
      <c r="D159" s="194" t="s">
        <v>153</v>
      </c>
      <c r="E159" s="210" t="s">
        <v>1</v>
      </c>
      <c r="F159" s="211" t="s">
        <v>1257</v>
      </c>
      <c r="G159" s="209"/>
      <c r="H159" s="212">
        <v>3.5</v>
      </c>
      <c r="I159" s="213"/>
      <c r="J159" s="209"/>
      <c r="K159" s="209"/>
      <c r="L159" s="214"/>
      <c r="M159" s="215"/>
      <c r="N159" s="216"/>
      <c r="O159" s="216"/>
      <c r="P159" s="216"/>
      <c r="Q159" s="216"/>
      <c r="R159" s="216"/>
      <c r="S159" s="216"/>
      <c r="T159" s="217"/>
      <c r="AT159" s="218" t="s">
        <v>153</v>
      </c>
      <c r="AU159" s="218" t="s">
        <v>77</v>
      </c>
      <c r="AV159" s="13" t="s">
        <v>77</v>
      </c>
      <c r="AW159" s="13" t="s">
        <v>32</v>
      </c>
      <c r="AX159" s="13" t="s">
        <v>69</v>
      </c>
      <c r="AY159" s="218" t="s">
        <v>140</v>
      </c>
    </row>
    <row r="160" spans="2:65" s="14" customFormat="1" ht="11.25">
      <c r="B160" s="219"/>
      <c r="C160" s="220"/>
      <c r="D160" s="194" t="s">
        <v>153</v>
      </c>
      <c r="E160" s="221" t="s">
        <v>1</v>
      </c>
      <c r="F160" s="222" t="s">
        <v>196</v>
      </c>
      <c r="G160" s="220"/>
      <c r="H160" s="223">
        <v>17.5</v>
      </c>
      <c r="I160" s="224"/>
      <c r="J160" s="220"/>
      <c r="K160" s="220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153</v>
      </c>
      <c r="AU160" s="229" t="s">
        <v>77</v>
      </c>
      <c r="AV160" s="14" t="s">
        <v>147</v>
      </c>
      <c r="AW160" s="14" t="s">
        <v>32</v>
      </c>
      <c r="AX160" s="14" t="s">
        <v>75</v>
      </c>
      <c r="AY160" s="229" t="s">
        <v>140</v>
      </c>
    </row>
    <row r="161" spans="2:65" s="1" customFormat="1" ht="16.5" customHeight="1">
      <c r="B161" s="34"/>
      <c r="C161" s="182" t="s">
        <v>210</v>
      </c>
      <c r="D161" s="182" t="s">
        <v>142</v>
      </c>
      <c r="E161" s="183" t="s">
        <v>205</v>
      </c>
      <c r="F161" s="184" t="s">
        <v>206</v>
      </c>
      <c r="G161" s="185" t="s">
        <v>207</v>
      </c>
      <c r="H161" s="186">
        <v>6</v>
      </c>
      <c r="I161" s="187"/>
      <c r="J161" s="188">
        <f>ROUND(I161*H161,2)</f>
        <v>0</v>
      </c>
      <c r="K161" s="184" t="s">
        <v>1</v>
      </c>
      <c r="L161" s="38"/>
      <c r="M161" s="189" t="s">
        <v>1</v>
      </c>
      <c r="N161" s="190" t="s">
        <v>40</v>
      </c>
      <c r="O161" s="60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AR161" s="17" t="s">
        <v>147</v>
      </c>
      <c r="AT161" s="17" t="s">
        <v>142</v>
      </c>
      <c r="AU161" s="17" t="s">
        <v>77</v>
      </c>
      <c r="AY161" s="17" t="s">
        <v>140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7" t="s">
        <v>75</v>
      </c>
      <c r="BK161" s="193">
        <f>ROUND(I161*H161,2)</f>
        <v>0</v>
      </c>
      <c r="BL161" s="17" t="s">
        <v>147</v>
      </c>
      <c r="BM161" s="17" t="s">
        <v>208</v>
      </c>
    </row>
    <row r="162" spans="2:65" s="1" customFormat="1" ht="11.25">
      <c r="B162" s="34"/>
      <c r="C162" s="35"/>
      <c r="D162" s="194" t="s">
        <v>149</v>
      </c>
      <c r="E162" s="35"/>
      <c r="F162" s="195" t="s">
        <v>206</v>
      </c>
      <c r="G162" s="35"/>
      <c r="H162" s="35"/>
      <c r="I162" s="112"/>
      <c r="J162" s="35"/>
      <c r="K162" s="35"/>
      <c r="L162" s="38"/>
      <c r="M162" s="196"/>
      <c r="N162" s="60"/>
      <c r="O162" s="60"/>
      <c r="P162" s="60"/>
      <c r="Q162" s="60"/>
      <c r="R162" s="60"/>
      <c r="S162" s="60"/>
      <c r="T162" s="61"/>
      <c r="AT162" s="17" t="s">
        <v>149</v>
      </c>
      <c r="AU162" s="17" t="s">
        <v>77</v>
      </c>
    </row>
    <row r="163" spans="2:65" s="12" customFormat="1" ht="11.25">
      <c r="B163" s="198"/>
      <c r="C163" s="199"/>
      <c r="D163" s="194" t="s">
        <v>153</v>
      </c>
      <c r="E163" s="200" t="s">
        <v>1</v>
      </c>
      <c r="F163" s="201" t="s">
        <v>1035</v>
      </c>
      <c r="G163" s="199"/>
      <c r="H163" s="200" t="s">
        <v>1</v>
      </c>
      <c r="I163" s="202"/>
      <c r="J163" s="199"/>
      <c r="K163" s="199"/>
      <c r="L163" s="203"/>
      <c r="M163" s="204"/>
      <c r="N163" s="205"/>
      <c r="O163" s="205"/>
      <c r="P163" s="205"/>
      <c r="Q163" s="205"/>
      <c r="R163" s="205"/>
      <c r="S163" s="205"/>
      <c r="T163" s="206"/>
      <c r="AT163" s="207" t="s">
        <v>153</v>
      </c>
      <c r="AU163" s="207" t="s">
        <v>77</v>
      </c>
      <c r="AV163" s="12" t="s">
        <v>75</v>
      </c>
      <c r="AW163" s="12" t="s">
        <v>32</v>
      </c>
      <c r="AX163" s="12" t="s">
        <v>69</v>
      </c>
      <c r="AY163" s="207" t="s">
        <v>140</v>
      </c>
    </row>
    <row r="164" spans="2:65" s="13" customFormat="1" ht="11.25">
      <c r="B164" s="208"/>
      <c r="C164" s="209"/>
      <c r="D164" s="194" t="s">
        <v>153</v>
      </c>
      <c r="E164" s="210" t="s">
        <v>1</v>
      </c>
      <c r="F164" s="211" t="s">
        <v>176</v>
      </c>
      <c r="G164" s="209"/>
      <c r="H164" s="212">
        <v>6</v>
      </c>
      <c r="I164" s="213"/>
      <c r="J164" s="209"/>
      <c r="K164" s="209"/>
      <c r="L164" s="214"/>
      <c r="M164" s="215"/>
      <c r="N164" s="216"/>
      <c r="O164" s="216"/>
      <c r="P164" s="216"/>
      <c r="Q164" s="216"/>
      <c r="R164" s="216"/>
      <c r="S164" s="216"/>
      <c r="T164" s="217"/>
      <c r="AT164" s="218" t="s">
        <v>153</v>
      </c>
      <c r="AU164" s="218" t="s">
        <v>77</v>
      </c>
      <c r="AV164" s="13" t="s">
        <v>77</v>
      </c>
      <c r="AW164" s="13" t="s">
        <v>32</v>
      </c>
      <c r="AX164" s="13" t="s">
        <v>75</v>
      </c>
      <c r="AY164" s="218" t="s">
        <v>140</v>
      </c>
    </row>
    <row r="165" spans="2:65" s="1" customFormat="1" ht="16.5" customHeight="1">
      <c r="B165" s="34"/>
      <c r="C165" s="182" t="s">
        <v>217</v>
      </c>
      <c r="D165" s="182" t="s">
        <v>142</v>
      </c>
      <c r="E165" s="183" t="s">
        <v>211</v>
      </c>
      <c r="F165" s="184" t="s">
        <v>212</v>
      </c>
      <c r="G165" s="185" t="s">
        <v>213</v>
      </c>
      <c r="H165" s="186">
        <v>360</v>
      </c>
      <c r="I165" s="187"/>
      <c r="J165" s="188">
        <f>ROUND(I165*H165,2)</f>
        <v>0</v>
      </c>
      <c r="K165" s="184" t="s">
        <v>146</v>
      </c>
      <c r="L165" s="38"/>
      <c r="M165" s="189" t="s">
        <v>1</v>
      </c>
      <c r="N165" s="190" t="s">
        <v>40</v>
      </c>
      <c r="O165" s="60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AR165" s="17" t="s">
        <v>147</v>
      </c>
      <c r="AT165" s="17" t="s">
        <v>142</v>
      </c>
      <c r="AU165" s="17" t="s">
        <v>77</v>
      </c>
      <c r="AY165" s="17" t="s">
        <v>140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7" t="s">
        <v>75</v>
      </c>
      <c r="BK165" s="193">
        <f>ROUND(I165*H165,2)</f>
        <v>0</v>
      </c>
      <c r="BL165" s="17" t="s">
        <v>147</v>
      </c>
      <c r="BM165" s="17" t="s">
        <v>214</v>
      </c>
    </row>
    <row r="166" spans="2:65" s="1" customFormat="1" ht="11.25">
      <c r="B166" s="34"/>
      <c r="C166" s="35"/>
      <c r="D166" s="194" t="s">
        <v>149</v>
      </c>
      <c r="E166" s="35"/>
      <c r="F166" s="195" t="s">
        <v>215</v>
      </c>
      <c r="G166" s="35"/>
      <c r="H166" s="35"/>
      <c r="I166" s="112"/>
      <c r="J166" s="35"/>
      <c r="K166" s="35"/>
      <c r="L166" s="38"/>
      <c r="M166" s="196"/>
      <c r="N166" s="60"/>
      <c r="O166" s="60"/>
      <c r="P166" s="60"/>
      <c r="Q166" s="60"/>
      <c r="R166" s="60"/>
      <c r="S166" s="60"/>
      <c r="T166" s="61"/>
      <c r="AT166" s="17" t="s">
        <v>149</v>
      </c>
      <c r="AU166" s="17" t="s">
        <v>77</v>
      </c>
    </row>
    <row r="167" spans="2:65" s="13" customFormat="1" ht="11.25">
      <c r="B167" s="208"/>
      <c r="C167" s="209"/>
      <c r="D167" s="194" t="s">
        <v>153</v>
      </c>
      <c r="E167" s="210" t="s">
        <v>1</v>
      </c>
      <c r="F167" s="211" t="s">
        <v>1258</v>
      </c>
      <c r="G167" s="209"/>
      <c r="H167" s="212">
        <v>360</v>
      </c>
      <c r="I167" s="213"/>
      <c r="J167" s="209"/>
      <c r="K167" s="209"/>
      <c r="L167" s="214"/>
      <c r="M167" s="215"/>
      <c r="N167" s="216"/>
      <c r="O167" s="216"/>
      <c r="P167" s="216"/>
      <c r="Q167" s="216"/>
      <c r="R167" s="216"/>
      <c r="S167" s="216"/>
      <c r="T167" s="217"/>
      <c r="AT167" s="218" t="s">
        <v>153</v>
      </c>
      <c r="AU167" s="218" t="s">
        <v>77</v>
      </c>
      <c r="AV167" s="13" t="s">
        <v>77</v>
      </c>
      <c r="AW167" s="13" t="s">
        <v>32</v>
      </c>
      <c r="AX167" s="13" t="s">
        <v>75</v>
      </c>
      <c r="AY167" s="218" t="s">
        <v>140</v>
      </c>
    </row>
    <row r="168" spans="2:65" s="1" customFormat="1" ht="16.5" customHeight="1">
      <c r="B168" s="34"/>
      <c r="C168" s="182" t="s">
        <v>223</v>
      </c>
      <c r="D168" s="182" t="s">
        <v>142</v>
      </c>
      <c r="E168" s="183" t="s">
        <v>218</v>
      </c>
      <c r="F168" s="184" t="s">
        <v>219</v>
      </c>
      <c r="G168" s="185" t="s">
        <v>220</v>
      </c>
      <c r="H168" s="186">
        <v>30</v>
      </c>
      <c r="I168" s="187"/>
      <c r="J168" s="188">
        <f>ROUND(I168*H168,2)</f>
        <v>0</v>
      </c>
      <c r="K168" s="184" t="s">
        <v>146</v>
      </c>
      <c r="L168" s="38"/>
      <c r="M168" s="189" t="s">
        <v>1</v>
      </c>
      <c r="N168" s="190" t="s">
        <v>40</v>
      </c>
      <c r="O168" s="60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AR168" s="17" t="s">
        <v>147</v>
      </c>
      <c r="AT168" s="17" t="s">
        <v>142</v>
      </c>
      <c r="AU168" s="17" t="s">
        <v>77</v>
      </c>
      <c r="AY168" s="17" t="s">
        <v>140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7" t="s">
        <v>75</v>
      </c>
      <c r="BK168" s="193">
        <f>ROUND(I168*H168,2)</f>
        <v>0</v>
      </c>
      <c r="BL168" s="17" t="s">
        <v>147</v>
      </c>
      <c r="BM168" s="17" t="s">
        <v>221</v>
      </c>
    </row>
    <row r="169" spans="2:65" s="1" customFormat="1" ht="11.25">
      <c r="B169" s="34"/>
      <c r="C169" s="35"/>
      <c r="D169" s="194" t="s">
        <v>149</v>
      </c>
      <c r="E169" s="35"/>
      <c r="F169" s="195" t="s">
        <v>222</v>
      </c>
      <c r="G169" s="35"/>
      <c r="H169" s="35"/>
      <c r="I169" s="112"/>
      <c r="J169" s="35"/>
      <c r="K169" s="35"/>
      <c r="L169" s="38"/>
      <c r="M169" s="196"/>
      <c r="N169" s="60"/>
      <c r="O169" s="60"/>
      <c r="P169" s="60"/>
      <c r="Q169" s="60"/>
      <c r="R169" s="60"/>
      <c r="S169" s="60"/>
      <c r="T169" s="61"/>
      <c r="AT169" s="17" t="s">
        <v>149</v>
      </c>
      <c r="AU169" s="17" t="s">
        <v>77</v>
      </c>
    </row>
    <row r="170" spans="2:65" s="1" customFormat="1" ht="16.5" customHeight="1">
      <c r="B170" s="34"/>
      <c r="C170" s="182" t="s">
        <v>227</v>
      </c>
      <c r="D170" s="182" t="s">
        <v>142</v>
      </c>
      <c r="E170" s="183" t="s">
        <v>228</v>
      </c>
      <c r="F170" s="184" t="s">
        <v>229</v>
      </c>
      <c r="G170" s="185" t="s">
        <v>200</v>
      </c>
      <c r="H170" s="186">
        <v>8</v>
      </c>
      <c r="I170" s="187"/>
      <c r="J170" s="188">
        <f>ROUND(I170*H170,2)</f>
        <v>0</v>
      </c>
      <c r="K170" s="184" t="s">
        <v>146</v>
      </c>
      <c r="L170" s="38"/>
      <c r="M170" s="189" t="s">
        <v>1</v>
      </c>
      <c r="N170" s="190" t="s">
        <v>40</v>
      </c>
      <c r="O170" s="60"/>
      <c r="P170" s="191">
        <f>O170*H170</f>
        <v>0</v>
      </c>
      <c r="Q170" s="191">
        <v>8.6800000000000002E-3</v>
      </c>
      <c r="R170" s="191">
        <f>Q170*H170</f>
        <v>6.9440000000000002E-2</v>
      </c>
      <c r="S170" s="191">
        <v>0</v>
      </c>
      <c r="T170" s="192">
        <f>S170*H170</f>
        <v>0</v>
      </c>
      <c r="AR170" s="17" t="s">
        <v>147</v>
      </c>
      <c r="AT170" s="17" t="s">
        <v>142</v>
      </c>
      <c r="AU170" s="17" t="s">
        <v>77</v>
      </c>
      <c r="AY170" s="17" t="s">
        <v>140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7" t="s">
        <v>75</v>
      </c>
      <c r="BK170" s="193">
        <f>ROUND(I170*H170,2)</f>
        <v>0</v>
      </c>
      <c r="BL170" s="17" t="s">
        <v>147</v>
      </c>
      <c r="BM170" s="17" t="s">
        <v>230</v>
      </c>
    </row>
    <row r="171" spans="2:65" s="1" customFormat="1" ht="29.25">
      <c r="B171" s="34"/>
      <c r="C171" s="35"/>
      <c r="D171" s="194" t="s">
        <v>149</v>
      </c>
      <c r="E171" s="35"/>
      <c r="F171" s="195" t="s">
        <v>231</v>
      </c>
      <c r="G171" s="35"/>
      <c r="H171" s="35"/>
      <c r="I171" s="112"/>
      <c r="J171" s="35"/>
      <c r="K171" s="35"/>
      <c r="L171" s="38"/>
      <c r="M171" s="196"/>
      <c r="N171" s="60"/>
      <c r="O171" s="60"/>
      <c r="P171" s="60"/>
      <c r="Q171" s="60"/>
      <c r="R171" s="60"/>
      <c r="S171" s="60"/>
      <c r="T171" s="61"/>
      <c r="AT171" s="17" t="s">
        <v>149</v>
      </c>
      <c r="AU171" s="17" t="s">
        <v>77</v>
      </c>
    </row>
    <row r="172" spans="2:65" s="1" customFormat="1" ht="19.5">
      <c r="B172" s="34"/>
      <c r="C172" s="35"/>
      <c r="D172" s="194" t="s">
        <v>151</v>
      </c>
      <c r="E172" s="35"/>
      <c r="F172" s="197" t="s">
        <v>1225</v>
      </c>
      <c r="G172" s="35"/>
      <c r="H172" s="35"/>
      <c r="I172" s="112"/>
      <c r="J172" s="35"/>
      <c r="K172" s="35"/>
      <c r="L172" s="38"/>
      <c r="M172" s="196"/>
      <c r="N172" s="60"/>
      <c r="O172" s="60"/>
      <c r="P172" s="60"/>
      <c r="Q172" s="60"/>
      <c r="R172" s="60"/>
      <c r="S172" s="60"/>
      <c r="T172" s="61"/>
      <c r="AT172" s="17" t="s">
        <v>151</v>
      </c>
      <c r="AU172" s="17" t="s">
        <v>77</v>
      </c>
    </row>
    <row r="173" spans="2:65" s="12" customFormat="1" ht="11.25">
      <c r="B173" s="198"/>
      <c r="C173" s="199"/>
      <c r="D173" s="194" t="s">
        <v>153</v>
      </c>
      <c r="E173" s="200" t="s">
        <v>1</v>
      </c>
      <c r="F173" s="201" t="s">
        <v>1259</v>
      </c>
      <c r="G173" s="199"/>
      <c r="H173" s="200" t="s">
        <v>1</v>
      </c>
      <c r="I173" s="202"/>
      <c r="J173" s="199"/>
      <c r="K173" s="199"/>
      <c r="L173" s="203"/>
      <c r="M173" s="204"/>
      <c r="N173" s="205"/>
      <c r="O173" s="205"/>
      <c r="P173" s="205"/>
      <c r="Q173" s="205"/>
      <c r="R173" s="205"/>
      <c r="S173" s="205"/>
      <c r="T173" s="206"/>
      <c r="AT173" s="207" t="s">
        <v>153</v>
      </c>
      <c r="AU173" s="207" t="s">
        <v>77</v>
      </c>
      <c r="AV173" s="12" t="s">
        <v>75</v>
      </c>
      <c r="AW173" s="12" t="s">
        <v>32</v>
      </c>
      <c r="AX173" s="12" t="s">
        <v>69</v>
      </c>
      <c r="AY173" s="207" t="s">
        <v>140</v>
      </c>
    </row>
    <row r="174" spans="2:65" s="13" customFormat="1" ht="11.25">
      <c r="B174" s="208"/>
      <c r="C174" s="209"/>
      <c r="D174" s="194" t="s">
        <v>153</v>
      </c>
      <c r="E174" s="210" t="s">
        <v>1</v>
      </c>
      <c r="F174" s="211" t="s">
        <v>1260</v>
      </c>
      <c r="G174" s="209"/>
      <c r="H174" s="212">
        <v>0.8</v>
      </c>
      <c r="I174" s="213"/>
      <c r="J174" s="209"/>
      <c r="K174" s="209"/>
      <c r="L174" s="214"/>
      <c r="M174" s="215"/>
      <c r="N174" s="216"/>
      <c r="O174" s="216"/>
      <c r="P174" s="216"/>
      <c r="Q174" s="216"/>
      <c r="R174" s="216"/>
      <c r="S174" s="216"/>
      <c r="T174" s="217"/>
      <c r="AT174" s="218" t="s">
        <v>153</v>
      </c>
      <c r="AU174" s="218" t="s">
        <v>77</v>
      </c>
      <c r="AV174" s="13" t="s">
        <v>77</v>
      </c>
      <c r="AW174" s="13" t="s">
        <v>32</v>
      </c>
      <c r="AX174" s="13" t="s">
        <v>69</v>
      </c>
      <c r="AY174" s="218" t="s">
        <v>140</v>
      </c>
    </row>
    <row r="175" spans="2:65" s="12" customFormat="1" ht="11.25">
      <c r="B175" s="198"/>
      <c r="C175" s="199"/>
      <c r="D175" s="194" t="s">
        <v>153</v>
      </c>
      <c r="E175" s="200" t="s">
        <v>1</v>
      </c>
      <c r="F175" s="201" t="s">
        <v>1241</v>
      </c>
      <c r="G175" s="199"/>
      <c r="H175" s="200" t="s">
        <v>1</v>
      </c>
      <c r="I175" s="202"/>
      <c r="J175" s="199"/>
      <c r="K175" s="199"/>
      <c r="L175" s="203"/>
      <c r="M175" s="204"/>
      <c r="N175" s="205"/>
      <c r="O175" s="205"/>
      <c r="P175" s="205"/>
      <c r="Q175" s="205"/>
      <c r="R175" s="205"/>
      <c r="S175" s="205"/>
      <c r="T175" s="206"/>
      <c r="AT175" s="207" t="s">
        <v>153</v>
      </c>
      <c r="AU175" s="207" t="s">
        <v>77</v>
      </c>
      <c r="AV175" s="12" t="s">
        <v>75</v>
      </c>
      <c r="AW175" s="12" t="s">
        <v>32</v>
      </c>
      <c r="AX175" s="12" t="s">
        <v>69</v>
      </c>
      <c r="AY175" s="207" t="s">
        <v>140</v>
      </c>
    </row>
    <row r="176" spans="2:65" s="13" customFormat="1" ht="11.25">
      <c r="B176" s="208"/>
      <c r="C176" s="209"/>
      <c r="D176" s="194" t="s">
        <v>153</v>
      </c>
      <c r="E176" s="210" t="s">
        <v>1</v>
      </c>
      <c r="F176" s="211" t="s">
        <v>1261</v>
      </c>
      <c r="G176" s="209"/>
      <c r="H176" s="212">
        <v>1.2</v>
      </c>
      <c r="I176" s="213"/>
      <c r="J176" s="209"/>
      <c r="K176" s="209"/>
      <c r="L176" s="214"/>
      <c r="M176" s="215"/>
      <c r="N176" s="216"/>
      <c r="O176" s="216"/>
      <c r="P176" s="216"/>
      <c r="Q176" s="216"/>
      <c r="R176" s="216"/>
      <c r="S176" s="216"/>
      <c r="T176" s="217"/>
      <c r="AT176" s="218" t="s">
        <v>153</v>
      </c>
      <c r="AU176" s="218" t="s">
        <v>77</v>
      </c>
      <c r="AV176" s="13" t="s">
        <v>77</v>
      </c>
      <c r="AW176" s="13" t="s">
        <v>32</v>
      </c>
      <c r="AX176" s="13" t="s">
        <v>69</v>
      </c>
      <c r="AY176" s="218" t="s">
        <v>140</v>
      </c>
    </row>
    <row r="177" spans="2:65" s="12" customFormat="1" ht="11.25">
      <c r="B177" s="198"/>
      <c r="C177" s="199"/>
      <c r="D177" s="194" t="s">
        <v>153</v>
      </c>
      <c r="E177" s="200" t="s">
        <v>1</v>
      </c>
      <c r="F177" s="201" t="s">
        <v>1232</v>
      </c>
      <c r="G177" s="199"/>
      <c r="H177" s="200" t="s">
        <v>1</v>
      </c>
      <c r="I177" s="202"/>
      <c r="J177" s="199"/>
      <c r="K177" s="199"/>
      <c r="L177" s="203"/>
      <c r="M177" s="204"/>
      <c r="N177" s="205"/>
      <c r="O177" s="205"/>
      <c r="P177" s="205"/>
      <c r="Q177" s="205"/>
      <c r="R177" s="205"/>
      <c r="S177" s="205"/>
      <c r="T177" s="206"/>
      <c r="AT177" s="207" t="s">
        <v>153</v>
      </c>
      <c r="AU177" s="207" t="s">
        <v>77</v>
      </c>
      <c r="AV177" s="12" t="s">
        <v>75</v>
      </c>
      <c r="AW177" s="12" t="s">
        <v>32</v>
      </c>
      <c r="AX177" s="12" t="s">
        <v>69</v>
      </c>
      <c r="AY177" s="207" t="s">
        <v>140</v>
      </c>
    </row>
    <row r="178" spans="2:65" s="13" customFormat="1" ht="11.25">
      <c r="B178" s="208"/>
      <c r="C178" s="209"/>
      <c r="D178" s="194" t="s">
        <v>153</v>
      </c>
      <c r="E178" s="210" t="s">
        <v>1</v>
      </c>
      <c r="F178" s="211" t="s">
        <v>1262</v>
      </c>
      <c r="G178" s="209"/>
      <c r="H178" s="212">
        <v>6</v>
      </c>
      <c r="I178" s="213"/>
      <c r="J178" s="209"/>
      <c r="K178" s="209"/>
      <c r="L178" s="214"/>
      <c r="M178" s="215"/>
      <c r="N178" s="216"/>
      <c r="O178" s="216"/>
      <c r="P178" s="216"/>
      <c r="Q178" s="216"/>
      <c r="R178" s="216"/>
      <c r="S178" s="216"/>
      <c r="T178" s="217"/>
      <c r="AT178" s="218" t="s">
        <v>153</v>
      </c>
      <c r="AU178" s="218" t="s">
        <v>77</v>
      </c>
      <c r="AV178" s="13" t="s">
        <v>77</v>
      </c>
      <c r="AW178" s="13" t="s">
        <v>32</v>
      </c>
      <c r="AX178" s="13" t="s">
        <v>69</v>
      </c>
      <c r="AY178" s="218" t="s">
        <v>140</v>
      </c>
    </row>
    <row r="179" spans="2:65" s="14" customFormat="1" ht="11.25">
      <c r="B179" s="219"/>
      <c r="C179" s="220"/>
      <c r="D179" s="194" t="s">
        <v>153</v>
      </c>
      <c r="E179" s="221" t="s">
        <v>1</v>
      </c>
      <c r="F179" s="222" t="s">
        <v>196</v>
      </c>
      <c r="G179" s="220"/>
      <c r="H179" s="223">
        <v>8</v>
      </c>
      <c r="I179" s="224"/>
      <c r="J179" s="220"/>
      <c r="K179" s="220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153</v>
      </c>
      <c r="AU179" s="229" t="s">
        <v>77</v>
      </c>
      <c r="AV179" s="14" t="s">
        <v>147</v>
      </c>
      <c r="AW179" s="14" t="s">
        <v>32</v>
      </c>
      <c r="AX179" s="14" t="s">
        <v>75</v>
      </c>
      <c r="AY179" s="229" t="s">
        <v>140</v>
      </c>
    </row>
    <row r="180" spans="2:65" s="1" customFormat="1" ht="16.5" customHeight="1">
      <c r="B180" s="34"/>
      <c r="C180" s="182" t="s">
        <v>235</v>
      </c>
      <c r="D180" s="182" t="s">
        <v>142</v>
      </c>
      <c r="E180" s="183" t="s">
        <v>1263</v>
      </c>
      <c r="F180" s="184" t="s">
        <v>1264</v>
      </c>
      <c r="G180" s="185" t="s">
        <v>200</v>
      </c>
      <c r="H180" s="186">
        <v>2.4</v>
      </c>
      <c r="I180" s="187"/>
      <c r="J180" s="188">
        <f>ROUND(I180*H180,2)</f>
        <v>0</v>
      </c>
      <c r="K180" s="184" t="s">
        <v>146</v>
      </c>
      <c r="L180" s="38"/>
      <c r="M180" s="189" t="s">
        <v>1</v>
      </c>
      <c r="N180" s="190" t="s">
        <v>40</v>
      </c>
      <c r="O180" s="60"/>
      <c r="P180" s="191">
        <f>O180*H180</f>
        <v>0</v>
      </c>
      <c r="Q180" s="191">
        <v>1.269E-2</v>
      </c>
      <c r="R180" s="191">
        <f>Q180*H180</f>
        <v>3.0455999999999997E-2</v>
      </c>
      <c r="S180" s="191">
        <v>0</v>
      </c>
      <c r="T180" s="192">
        <f>S180*H180</f>
        <v>0</v>
      </c>
      <c r="AR180" s="17" t="s">
        <v>147</v>
      </c>
      <c r="AT180" s="17" t="s">
        <v>142</v>
      </c>
      <c r="AU180" s="17" t="s">
        <v>77</v>
      </c>
      <c r="AY180" s="17" t="s">
        <v>140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7" t="s">
        <v>75</v>
      </c>
      <c r="BK180" s="193">
        <f>ROUND(I180*H180,2)</f>
        <v>0</v>
      </c>
      <c r="BL180" s="17" t="s">
        <v>147</v>
      </c>
      <c r="BM180" s="17" t="s">
        <v>1265</v>
      </c>
    </row>
    <row r="181" spans="2:65" s="1" customFormat="1" ht="29.25">
      <c r="B181" s="34"/>
      <c r="C181" s="35"/>
      <c r="D181" s="194" t="s">
        <v>149</v>
      </c>
      <c r="E181" s="35"/>
      <c r="F181" s="195" t="s">
        <v>1266</v>
      </c>
      <c r="G181" s="35"/>
      <c r="H181" s="35"/>
      <c r="I181" s="112"/>
      <c r="J181" s="35"/>
      <c r="K181" s="35"/>
      <c r="L181" s="38"/>
      <c r="M181" s="196"/>
      <c r="N181" s="60"/>
      <c r="O181" s="60"/>
      <c r="P181" s="60"/>
      <c r="Q181" s="60"/>
      <c r="R181" s="60"/>
      <c r="S181" s="60"/>
      <c r="T181" s="61"/>
      <c r="AT181" s="17" t="s">
        <v>149</v>
      </c>
      <c r="AU181" s="17" t="s">
        <v>77</v>
      </c>
    </row>
    <row r="182" spans="2:65" s="1" customFormat="1" ht="19.5">
      <c r="B182" s="34"/>
      <c r="C182" s="35"/>
      <c r="D182" s="194" t="s">
        <v>151</v>
      </c>
      <c r="E182" s="35"/>
      <c r="F182" s="197" t="s">
        <v>1225</v>
      </c>
      <c r="G182" s="35"/>
      <c r="H182" s="35"/>
      <c r="I182" s="112"/>
      <c r="J182" s="35"/>
      <c r="K182" s="35"/>
      <c r="L182" s="38"/>
      <c r="M182" s="196"/>
      <c r="N182" s="60"/>
      <c r="O182" s="60"/>
      <c r="P182" s="60"/>
      <c r="Q182" s="60"/>
      <c r="R182" s="60"/>
      <c r="S182" s="60"/>
      <c r="T182" s="61"/>
      <c r="AT182" s="17" t="s">
        <v>151</v>
      </c>
      <c r="AU182" s="17" t="s">
        <v>77</v>
      </c>
    </row>
    <row r="183" spans="2:65" s="12" customFormat="1" ht="11.25">
      <c r="B183" s="198"/>
      <c r="C183" s="199"/>
      <c r="D183" s="194" t="s">
        <v>153</v>
      </c>
      <c r="E183" s="200" t="s">
        <v>1</v>
      </c>
      <c r="F183" s="201" t="s">
        <v>1232</v>
      </c>
      <c r="G183" s="199"/>
      <c r="H183" s="200" t="s">
        <v>1</v>
      </c>
      <c r="I183" s="202"/>
      <c r="J183" s="199"/>
      <c r="K183" s="199"/>
      <c r="L183" s="203"/>
      <c r="M183" s="204"/>
      <c r="N183" s="205"/>
      <c r="O183" s="205"/>
      <c r="P183" s="205"/>
      <c r="Q183" s="205"/>
      <c r="R183" s="205"/>
      <c r="S183" s="205"/>
      <c r="T183" s="206"/>
      <c r="AT183" s="207" t="s">
        <v>153</v>
      </c>
      <c r="AU183" s="207" t="s">
        <v>77</v>
      </c>
      <c r="AV183" s="12" t="s">
        <v>75</v>
      </c>
      <c r="AW183" s="12" t="s">
        <v>32</v>
      </c>
      <c r="AX183" s="12" t="s">
        <v>69</v>
      </c>
      <c r="AY183" s="207" t="s">
        <v>140</v>
      </c>
    </row>
    <row r="184" spans="2:65" s="13" customFormat="1" ht="11.25">
      <c r="B184" s="208"/>
      <c r="C184" s="209"/>
      <c r="D184" s="194" t="s">
        <v>153</v>
      </c>
      <c r="E184" s="210" t="s">
        <v>1</v>
      </c>
      <c r="F184" s="211" t="s">
        <v>1267</v>
      </c>
      <c r="G184" s="209"/>
      <c r="H184" s="212">
        <v>2.4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153</v>
      </c>
      <c r="AU184" s="218" t="s">
        <v>77</v>
      </c>
      <c r="AV184" s="13" t="s">
        <v>77</v>
      </c>
      <c r="AW184" s="13" t="s">
        <v>32</v>
      </c>
      <c r="AX184" s="13" t="s">
        <v>75</v>
      </c>
      <c r="AY184" s="218" t="s">
        <v>140</v>
      </c>
    </row>
    <row r="185" spans="2:65" s="1" customFormat="1" ht="16.5" customHeight="1">
      <c r="B185" s="34"/>
      <c r="C185" s="182" t="s">
        <v>8</v>
      </c>
      <c r="D185" s="182" t="s">
        <v>142</v>
      </c>
      <c r="E185" s="183" t="s">
        <v>236</v>
      </c>
      <c r="F185" s="184" t="s">
        <v>237</v>
      </c>
      <c r="G185" s="185" t="s">
        <v>200</v>
      </c>
      <c r="H185" s="186">
        <v>35.6</v>
      </c>
      <c r="I185" s="187"/>
      <c r="J185" s="188">
        <f>ROUND(I185*H185,2)</f>
        <v>0</v>
      </c>
      <c r="K185" s="184" t="s">
        <v>146</v>
      </c>
      <c r="L185" s="38"/>
      <c r="M185" s="189" t="s">
        <v>1</v>
      </c>
      <c r="N185" s="190" t="s">
        <v>40</v>
      </c>
      <c r="O185" s="60"/>
      <c r="P185" s="191">
        <f>O185*H185</f>
        <v>0</v>
      </c>
      <c r="Q185" s="191">
        <v>3.6900000000000002E-2</v>
      </c>
      <c r="R185" s="191">
        <f>Q185*H185</f>
        <v>1.3136400000000001</v>
      </c>
      <c r="S185" s="191">
        <v>0</v>
      </c>
      <c r="T185" s="192">
        <f>S185*H185</f>
        <v>0</v>
      </c>
      <c r="AR185" s="17" t="s">
        <v>147</v>
      </c>
      <c r="AT185" s="17" t="s">
        <v>142</v>
      </c>
      <c r="AU185" s="17" t="s">
        <v>77</v>
      </c>
      <c r="AY185" s="17" t="s">
        <v>140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7" t="s">
        <v>75</v>
      </c>
      <c r="BK185" s="193">
        <f>ROUND(I185*H185,2)</f>
        <v>0</v>
      </c>
      <c r="BL185" s="17" t="s">
        <v>147</v>
      </c>
      <c r="BM185" s="17" t="s">
        <v>238</v>
      </c>
    </row>
    <row r="186" spans="2:65" s="1" customFormat="1" ht="29.25">
      <c r="B186" s="34"/>
      <c r="C186" s="35"/>
      <c r="D186" s="194" t="s">
        <v>149</v>
      </c>
      <c r="E186" s="35"/>
      <c r="F186" s="195" t="s">
        <v>239</v>
      </c>
      <c r="G186" s="35"/>
      <c r="H186" s="35"/>
      <c r="I186" s="112"/>
      <c r="J186" s="35"/>
      <c r="K186" s="35"/>
      <c r="L186" s="38"/>
      <c r="M186" s="196"/>
      <c r="N186" s="60"/>
      <c r="O186" s="60"/>
      <c r="P186" s="60"/>
      <c r="Q186" s="60"/>
      <c r="R186" s="60"/>
      <c r="S186" s="60"/>
      <c r="T186" s="61"/>
      <c r="AT186" s="17" t="s">
        <v>149</v>
      </c>
      <c r="AU186" s="17" t="s">
        <v>77</v>
      </c>
    </row>
    <row r="187" spans="2:65" s="1" customFormat="1" ht="19.5">
      <c r="B187" s="34"/>
      <c r="C187" s="35"/>
      <c r="D187" s="194" t="s">
        <v>151</v>
      </c>
      <c r="E187" s="35"/>
      <c r="F187" s="197" t="s">
        <v>1225</v>
      </c>
      <c r="G187" s="35"/>
      <c r="H187" s="35"/>
      <c r="I187" s="112"/>
      <c r="J187" s="35"/>
      <c r="K187" s="35"/>
      <c r="L187" s="38"/>
      <c r="M187" s="196"/>
      <c r="N187" s="60"/>
      <c r="O187" s="60"/>
      <c r="P187" s="60"/>
      <c r="Q187" s="60"/>
      <c r="R187" s="60"/>
      <c r="S187" s="60"/>
      <c r="T187" s="61"/>
      <c r="AT187" s="17" t="s">
        <v>151</v>
      </c>
      <c r="AU187" s="17" t="s">
        <v>77</v>
      </c>
    </row>
    <row r="188" spans="2:65" s="12" customFormat="1" ht="11.25">
      <c r="B188" s="198"/>
      <c r="C188" s="199"/>
      <c r="D188" s="194" t="s">
        <v>153</v>
      </c>
      <c r="E188" s="200" t="s">
        <v>1</v>
      </c>
      <c r="F188" s="201" t="s">
        <v>1259</v>
      </c>
      <c r="G188" s="199"/>
      <c r="H188" s="200" t="s">
        <v>1</v>
      </c>
      <c r="I188" s="202"/>
      <c r="J188" s="199"/>
      <c r="K188" s="199"/>
      <c r="L188" s="203"/>
      <c r="M188" s="204"/>
      <c r="N188" s="205"/>
      <c r="O188" s="205"/>
      <c r="P188" s="205"/>
      <c r="Q188" s="205"/>
      <c r="R188" s="205"/>
      <c r="S188" s="205"/>
      <c r="T188" s="206"/>
      <c r="AT188" s="207" t="s">
        <v>153</v>
      </c>
      <c r="AU188" s="207" t="s">
        <v>77</v>
      </c>
      <c r="AV188" s="12" t="s">
        <v>75</v>
      </c>
      <c r="AW188" s="12" t="s">
        <v>32</v>
      </c>
      <c r="AX188" s="12" t="s">
        <v>69</v>
      </c>
      <c r="AY188" s="207" t="s">
        <v>140</v>
      </c>
    </row>
    <row r="189" spans="2:65" s="13" customFormat="1" ht="11.25">
      <c r="B189" s="208"/>
      <c r="C189" s="209"/>
      <c r="D189" s="194" t="s">
        <v>153</v>
      </c>
      <c r="E189" s="210" t="s">
        <v>1</v>
      </c>
      <c r="F189" s="211" t="s">
        <v>1268</v>
      </c>
      <c r="G189" s="209"/>
      <c r="H189" s="212">
        <v>19.2</v>
      </c>
      <c r="I189" s="213"/>
      <c r="J189" s="209"/>
      <c r="K189" s="209"/>
      <c r="L189" s="214"/>
      <c r="M189" s="215"/>
      <c r="N189" s="216"/>
      <c r="O189" s="216"/>
      <c r="P189" s="216"/>
      <c r="Q189" s="216"/>
      <c r="R189" s="216"/>
      <c r="S189" s="216"/>
      <c r="T189" s="217"/>
      <c r="AT189" s="218" t="s">
        <v>153</v>
      </c>
      <c r="AU189" s="218" t="s">
        <v>77</v>
      </c>
      <c r="AV189" s="13" t="s">
        <v>77</v>
      </c>
      <c r="AW189" s="13" t="s">
        <v>32</v>
      </c>
      <c r="AX189" s="13" t="s">
        <v>69</v>
      </c>
      <c r="AY189" s="218" t="s">
        <v>140</v>
      </c>
    </row>
    <row r="190" spans="2:65" s="13" customFormat="1" ht="11.25">
      <c r="B190" s="208"/>
      <c r="C190" s="209"/>
      <c r="D190" s="194" t="s">
        <v>153</v>
      </c>
      <c r="E190" s="210" t="s">
        <v>1</v>
      </c>
      <c r="F190" s="211" t="s">
        <v>1269</v>
      </c>
      <c r="G190" s="209"/>
      <c r="H190" s="212">
        <v>2.4</v>
      </c>
      <c r="I190" s="213"/>
      <c r="J190" s="209"/>
      <c r="K190" s="209"/>
      <c r="L190" s="214"/>
      <c r="M190" s="215"/>
      <c r="N190" s="216"/>
      <c r="O190" s="216"/>
      <c r="P190" s="216"/>
      <c r="Q190" s="216"/>
      <c r="R190" s="216"/>
      <c r="S190" s="216"/>
      <c r="T190" s="217"/>
      <c r="AT190" s="218" t="s">
        <v>153</v>
      </c>
      <c r="AU190" s="218" t="s">
        <v>77</v>
      </c>
      <c r="AV190" s="13" t="s">
        <v>77</v>
      </c>
      <c r="AW190" s="13" t="s">
        <v>32</v>
      </c>
      <c r="AX190" s="13" t="s">
        <v>69</v>
      </c>
      <c r="AY190" s="218" t="s">
        <v>140</v>
      </c>
    </row>
    <row r="191" spans="2:65" s="12" customFormat="1" ht="11.25">
      <c r="B191" s="198"/>
      <c r="C191" s="199"/>
      <c r="D191" s="194" t="s">
        <v>153</v>
      </c>
      <c r="E191" s="200" t="s">
        <v>1</v>
      </c>
      <c r="F191" s="201" t="s">
        <v>1270</v>
      </c>
      <c r="G191" s="199"/>
      <c r="H191" s="200" t="s">
        <v>1</v>
      </c>
      <c r="I191" s="202"/>
      <c r="J191" s="199"/>
      <c r="K191" s="199"/>
      <c r="L191" s="203"/>
      <c r="M191" s="204"/>
      <c r="N191" s="205"/>
      <c r="O191" s="205"/>
      <c r="P191" s="205"/>
      <c r="Q191" s="205"/>
      <c r="R191" s="205"/>
      <c r="S191" s="205"/>
      <c r="T191" s="206"/>
      <c r="AT191" s="207" t="s">
        <v>153</v>
      </c>
      <c r="AU191" s="207" t="s">
        <v>77</v>
      </c>
      <c r="AV191" s="12" t="s">
        <v>75</v>
      </c>
      <c r="AW191" s="12" t="s">
        <v>32</v>
      </c>
      <c r="AX191" s="12" t="s">
        <v>69</v>
      </c>
      <c r="AY191" s="207" t="s">
        <v>140</v>
      </c>
    </row>
    <row r="192" spans="2:65" s="13" customFormat="1" ht="11.25">
      <c r="B192" s="208"/>
      <c r="C192" s="209"/>
      <c r="D192" s="194" t="s">
        <v>153</v>
      </c>
      <c r="E192" s="210" t="s">
        <v>1</v>
      </c>
      <c r="F192" s="211" t="s">
        <v>1271</v>
      </c>
      <c r="G192" s="209"/>
      <c r="H192" s="212">
        <v>2</v>
      </c>
      <c r="I192" s="213"/>
      <c r="J192" s="209"/>
      <c r="K192" s="209"/>
      <c r="L192" s="214"/>
      <c r="M192" s="215"/>
      <c r="N192" s="216"/>
      <c r="O192" s="216"/>
      <c r="P192" s="216"/>
      <c r="Q192" s="216"/>
      <c r="R192" s="216"/>
      <c r="S192" s="216"/>
      <c r="T192" s="217"/>
      <c r="AT192" s="218" t="s">
        <v>153</v>
      </c>
      <c r="AU192" s="218" t="s">
        <v>77</v>
      </c>
      <c r="AV192" s="13" t="s">
        <v>77</v>
      </c>
      <c r="AW192" s="13" t="s">
        <v>32</v>
      </c>
      <c r="AX192" s="13" t="s">
        <v>69</v>
      </c>
      <c r="AY192" s="218" t="s">
        <v>140</v>
      </c>
    </row>
    <row r="193" spans="2:65" s="12" customFormat="1" ht="11.25">
      <c r="B193" s="198"/>
      <c r="C193" s="199"/>
      <c r="D193" s="194" t="s">
        <v>153</v>
      </c>
      <c r="E193" s="200" t="s">
        <v>1</v>
      </c>
      <c r="F193" s="201" t="s">
        <v>1272</v>
      </c>
      <c r="G193" s="199"/>
      <c r="H193" s="200" t="s">
        <v>1</v>
      </c>
      <c r="I193" s="202"/>
      <c r="J193" s="199"/>
      <c r="K193" s="199"/>
      <c r="L193" s="203"/>
      <c r="M193" s="204"/>
      <c r="N193" s="205"/>
      <c r="O193" s="205"/>
      <c r="P193" s="205"/>
      <c r="Q193" s="205"/>
      <c r="R193" s="205"/>
      <c r="S193" s="205"/>
      <c r="T193" s="206"/>
      <c r="AT193" s="207" t="s">
        <v>153</v>
      </c>
      <c r="AU193" s="207" t="s">
        <v>77</v>
      </c>
      <c r="AV193" s="12" t="s">
        <v>75</v>
      </c>
      <c r="AW193" s="12" t="s">
        <v>32</v>
      </c>
      <c r="AX193" s="12" t="s">
        <v>69</v>
      </c>
      <c r="AY193" s="207" t="s">
        <v>140</v>
      </c>
    </row>
    <row r="194" spans="2:65" s="13" customFormat="1" ht="11.25">
      <c r="B194" s="208"/>
      <c r="C194" s="209"/>
      <c r="D194" s="194" t="s">
        <v>153</v>
      </c>
      <c r="E194" s="210" t="s">
        <v>1</v>
      </c>
      <c r="F194" s="211" t="s">
        <v>1267</v>
      </c>
      <c r="G194" s="209"/>
      <c r="H194" s="212">
        <v>2.4</v>
      </c>
      <c r="I194" s="213"/>
      <c r="J194" s="209"/>
      <c r="K194" s="209"/>
      <c r="L194" s="214"/>
      <c r="M194" s="215"/>
      <c r="N194" s="216"/>
      <c r="O194" s="216"/>
      <c r="P194" s="216"/>
      <c r="Q194" s="216"/>
      <c r="R194" s="216"/>
      <c r="S194" s="216"/>
      <c r="T194" s="217"/>
      <c r="AT194" s="218" t="s">
        <v>153</v>
      </c>
      <c r="AU194" s="218" t="s">
        <v>77</v>
      </c>
      <c r="AV194" s="13" t="s">
        <v>77</v>
      </c>
      <c r="AW194" s="13" t="s">
        <v>32</v>
      </c>
      <c r="AX194" s="13" t="s">
        <v>69</v>
      </c>
      <c r="AY194" s="218" t="s">
        <v>140</v>
      </c>
    </row>
    <row r="195" spans="2:65" s="12" customFormat="1" ht="11.25">
      <c r="B195" s="198"/>
      <c r="C195" s="199"/>
      <c r="D195" s="194" t="s">
        <v>153</v>
      </c>
      <c r="E195" s="200" t="s">
        <v>1</v>
      </c>
      <c r="F195" s="201" t="s">
        <v>1241</v>
      </c>
      <c r="G195" s="199"/>
      <c r="H195" s="200" t="s">
        <v>1</v>
      </c>
      <c r="I195" s="202"/>
      <c r="J195" s="199"/>
      <c r="K195" s="199"/>
      <c r="L195" s="203"/>
      <c r="M195" s="204"/>
      <c r="N195" s="205"/>
      <c r="O195" s="205"/>
      <c r="P195" s="205"/>
      <c r="Q195" s="205"/>
      <c r="R195" s="205"/>
      <c r="S195" s="205"/>
      <c r="T195" s="206"/>
      <c r="AT195" s="207" t="s">
        <v>153</v>
      </c>
      <c r="AU195" s="207" t="s">
        <v>77</v>
      </c>
      <c r="AV195" s="12" t="s">
        <v>75</v>
      </c>
      <c r="AW195" s="12" t="s">
        <v>32</v>
      </c>
      <c r="AX195" s="12" t="s">
        <v>69</v>
      </c>
      <c r="AY195" s="207" t="s">
        <v>140</v>
      </c>
    </row>
    <row r="196" spans="2:65" s="13" customFormat="1" ht="11.25">
      <c r="B196" s="208"/>
      <c r="C196" s="209"/>
      <c r="D196" s="194" t="s">
        <v>153</v>
      </c>
      <c r="E196" s="210" t="s">
        <v>1</v>
      </c>
      <c r="F196" s="211" t="s">
        <v>1273</v>
      </c>
      <c r="G196" s="209"/>
      <c r="H196" s="212">
        <v>7.2</v>
      </c>
      <c r="I196" s="213"/>
      <c r="J196" s="209"/>
      <c r="K196" s="209"/>
      <c r="L196" s="214"/>
      <c r="M196" s="215"/>
      <c r="N196" s="216"/>
      <c r="O196" s="216"/>
      <c r="P196" s="216"/>
      <c r="Q196" s="216"/>
      <c r="R196" s="216"/>
      <c r="S196" s="216"/>
      <c r="T196" s="217"/>
      <c r="AT196" s="218" t="s">
        <v>153</v>
      </c>
      <c r="AU196" s="218" t="s">
        <v>77</v>
      </c>
      <c r="AV196" s="13" t="s">
        <v>77</v>
      </c>
      <c r="AW196" s="13" t="s">
        <v>32</v>
      </c>
      <c r="AX196" s="13" t="s">
        <v>69</v>
      </c>
      <c r="AY196" s="218" t="s">
        <v>140</v>
      </c>
    </row>
    <row r="197" spans="2:65" s="12" customFormat="1" ht="11.25">
      <c r="B197" s="198"/>
      <c r="C197" s="199"/>
      <c r="D197" s="194" t="s">
        <v>153</v>
      </c>
      <c r="E197" s="200" t="s">
        <v>1</v>
      </c>
      <c r="F197" s="201" t="s">
        <v>1232</v>
      </c>
      <c r="G197" s="199"/>
      <c r="H197" s="200" t="s">
        <v>1</v>
      </c>
      <c r="I197" s="202"/>
      <c r="J197" s="199"/>
      <c r="K197" s="199"/>
      <c r="L197" s="203"/>
      <c r="M197" s="204"/>
      <c r="N197" s="205"/>
      <c r="O197" s="205"/>
      <c r="P197" s="205"/>
      <c r="Q197" s="205"/>
      <c r="R197" s="205"/>
      <c r="S197" s="205"/>
      <c r="T197" s="206"/>
      <c r="AT197" s="207" t="s">
        <v>153</v>
      </c>
      <c r="AU197" s="207" t="s">
        <v>77</v>
      </c>
      <c r="AV197" s="12" t="s">
        <v>75</v>
      </c>
      <c r="AW197" s="12" t="s">
        <v>32</v>
      </c>
      <c r="AX197" s="12" t="s">
        <v>69</v>
      </c>
      <c r="AY197" s="207" t="s">
        <v>140</v>
      </c>
    </row>
    <row r="198" spans="2:65" s="13" customFormat="1" ht="11.25">
      <c r="B198" s="208"/>
      <c r="C198" s="209"/>
      <c r="D198" s="194" t="s">
        <v>153</v>
      </c>
      <c r="E198" s="210" t="s">
        <v>1</v>
      </c>
      <c r="F198" s="211" t="s">
        <v>1261</v>
      </c>
      <c r="G198" s="209"/>
      <c r="H198" s="212">
        <v>1.2</v>
      </c>
      <c r="I198" s="213"/>
      <c r="J198" s="209"/>
      <c r="K198" s="209"/>
      <c r="L198" s="214"/>
      <c r="M198" s="215"/>
      <c r="N198" s="216"/>
      <c r="O198" s="216"/>
      <c r="P198" s="216"/>
      <c r="Q198" s="216"/>
      <c r="R198" s="216"/>
      <c r="S198" s="216"/>
      <c r="T198" s="217"/>
      <c r="AT198" s="218" t="s">
        <v>153</v>
      </c>
      <c r="AU198" s="218" t="s">
        <v>77</v>
      </c>
      <c r="AV198" s="13" t="s">
        <v>77</v>
      </c>
      <c r="AW198" s="13" t="s">
        <v>32</v>
      </c>
      <c r="AX198" s="13" t="s">
        <v>69</v>
      </c>
      <c r="AY198" s="218" t="s">
        <v>140</v>
      </c>
    </row>
    <row r="199" spans="2:65" s="12" customFormat="1" ht="11.25">
      <c r="B199" s="198"/>
      <c r="C199" s="199"/>
      <c r="D199" s="194" t="s">
        <v>153</v>
      </c>
      <c r="E199" s="200" t="s">
        <v>1</v>
      </c>
      <c r="F199" s="201" t="s">
        <v>1244</v>
      </c>
      <c r="G199" s="199"/>
      <c r="H199" s="200" t="s">
        <v>1</v>
      </c>
      <c r="I199" s="202"/>
      <c r="J199" s="199"/>
      <c r="K199" s="199"/>
      <c r="L199" s="203"/>
      <c r="M199" s="204"/>
      <c r="N199" s="205"/>
      <c r="O199" s="205"/>
      <c r="P199" s="205"/>
      <c r="Q199" s="205"/>
      <c r="R199" s="205"/>
      <c r="S199" s="205"/>
      <c r="T199" s="206"/>
      <c r="AT199" s="207" t="s">
        <v>153</v>
      </c>
      <c r="AU199" s="207" t="s">
        <v>77</v>
      </c>
      <c r="AV199" s="12" t="s">
        <v>75</v>
      </c>
      <c r="AW199" s="12" t="s">
        <v>32</v>
      </c>
      <c r="AX199" s="12" t="s">
        <v>69</v>
      </c>
      <c r="AY199" s="207" t="s">
        <v>140</v>
      </c>
    </row>
    <row r="200" spans="2:65" s="13" customFormat="1" ht="11.25">
      <c r="B200" s="208"/>
      <c r="C200" s="209"/>
      <c r="D200" s="194" t="s">
        <v>153</v>
      </c>
      <c r="E200" s="210" t="s">
        <v>1</v>
      </c>
      <c r="F200" s="211" t="s">
        <v>1261</v>
      </c>
      <c r="G200" s="209"/>
      <c r="H200" s="212">
        <v>1.2</v>
      </c>
      <c r="I200" s="213"/>
      <c r="J200" s="209"/>
      <c r="K200" s="209"/>
      <c r="L200" s="214"/>
      <c r="M200" s="215"/>
      <c r="N200" s="216"/>
      <c r="O200" s="216"/>
      <c r="P200" s="216"/>
      <c r="Q200" s="216"/>
      <c r="R200" s="216"/>
      <c r="S200" s="216"/>
      <c r="T200" s="217"/>
      <c r="AT200" s="218" t="s">
        <v>153</v>
      </c>
      <c r="AU200" s="218" t="s">
        <v>77</v>
      </c>
      <c r="AV200" s="13" t="s">
        <v>77</v>
      </c>
      <c r="AW200" s="13" t="s">
        <v>32</v>
      </c>
      <c r="AX200" s="13" t="s">
        <v>69</v>
      </c>
      <c r="AY200" s="218" t="s">
        <v>140</v>
      </c>
    </row>
    <row r="201" spans="2:65" s="14" customFormat="1" ht="11.25">
      <c r="B201" s="219"/>
      <c r="C201" s="220"/>
      <c r="D201" s="194" t="s">
        <v>153</v>
      </c>
      <c r="E201" s="221" t="s">
        <v>1</v>
      </c>
      <c r="F201" s="222" t="s">
        <v>196</v>
      </c>
      <c r="G201" s="220"/>
      <c r="H201" s="223">
        <v>35.6</v>
      </c>
      <c r="I201" s="224"/>
      <c r="J201" s="220"/>
      <c r="K201" s="220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153</v>
      </c>
      <c r="AU201" s="229" t="s">
        <v>77</v>
      </c>
      <c r="AV201" s="14" t="s">
        <v>147</v>
      </c>
      <c r="AW201" s="14" t="s">
        <v>32</v>
      </c>
      <c r="AX201" s="14" t="s">
        <v>75</v>
      </c>
      <c r="AY201" s="229" t="s">
        <v>140</v>
      </c>
    </row>
    <row r="202" spans="2:65" s="1" customFormat="1" ht="16.5" customHeight="1">
      <c r="B202" s="34"/>
      <c r="C202" s="182" t="s">
        <v>250</v>
      </c>
      <c r="D202" s="182" t="s">
        <v>142</v>
      </c>
      <c r="E202" s="183" t="s">
        <v>242</v>
      </c>
      <c r="F202" s="184" t="s">
        <v>243</v>
      </c>
      <c r="G202" s="185" t="s">
        <v>244</v>
      </c>
      <c r="H202" s="186">
        <v>133.815</v>
      </c>
      <c r="I202" s="187"/>
      <c r="J202" s="188">
        <f>ROUND(I202*H202,2)</f>
        <v>0</v>
      </c>
      <c r="K202" s="184" t="s">
        <v>146</v>
      </c>
      <c r="L202" s="38"/>
      <c r="M202" s="189" t="s">
        <v>1</v>
      </c>
      <c r="N202" s="190" t="s">
        <v>40</v>
      </c>
      <c r="O202" s="60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AR202" s="17" t="s">
        <v>147</v>
      </c>
      <c r="AT202" s="17" t="s">
        <v>142</v>
      </c>
      <c r="AU202" s="17" t="s">
        <v>77</v>
      </c>
      <c r="AY202" s="17" t="s">
        <v>140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7" t="s">
        <v>75</v>
      </c>
      <c r="BK202" s="193">
        <f>ROUND(I202*H202,2)</f>
        <v>0</v>
      </c>
      <c r="BL202" s="17" t="s">
        <v>147</v>
      </c>
      <c r="BM202" s="17" t="s">
        <v>245</v>
      </c>
    </row>
    <row r="203" spans="2:65" s="1" customFormat="1" ht="11.25">
      <c r="B203" s="34"/>
      <c r="C203" s="35"/>
      <c r="D203" s="194" t="s">
        <v>149</v>
      </c>
      <c r="E203" s="35"/>
      <c r="F203" s="195" t="s">
        <v>246</v>
      </c>
      <c r="G203" s="35"/>
      <c r="H203" s="35"/>
      <c r="I203" s="112"/>
      <c r="J203" s="35"/>
      <c r="K203" s="35"/>
      <c r="L203" s="38"/>
      <c r="M203" s="196"/>
      <c r="N203" s="60"/>
      <c r="O203" s="60"/>
      <c r="P203" s="60"/>
      <c r="Q203" s="60"/>
      <c r="R203" s="60"/>
      <c r="S203" s="60"/>
      <c r="T203" s="61"/>
      <c r="AT203" s="17" t="s">
        <v>149</v>
      </c>
      <c r="AU203" s="17" t="s">
        <v>77</v>
      </c>
    </row>
    <row r="204" spans="2:65" s="12" customFormat="1" ht="11.25">
      <c r="B204" s="198"/>
      <c r="C204" s="199"/>
      <c r="D204" s="194" t="s">
        <v>153</v>
      </c>
      <c r="E204" s="200" t="s">
        <v>1</v>
      </c>
      <c r="F204" s="201" t="s">
        <v>247</v>
      </c>
      <c r="G204" s="199"/>
      <c r="H204" s="200" t="s">
        <v>1</v>
      </c>
      <c r="I204" s="202"/>
      <c r="J204" s="199"/>
      <c r="K204" s="199"/>
      <c r="L204" s="203"/>
      <c r="M204" s="204"/>
      <c r="N204" s="205"/>
      <c r="O204" s="205"/>
      <c r="P204" s="205"/>
      <c r="Q204" s="205"/>
      <c r="R204" s="205"/>
      <c r="S204" s="205"/>
      <c r="T204" s="206"/>
      <c r="AT204" s="207" t="s">
        <v>153</v>
      </c>
      <c r="AU204" s="207" t="s">
        <v>77</v>
      </c>
      <c r="AV204" s="12" t="s">
        <v>75</v>
      </c>
      <c r="AW204" s="12" t="s">
        <v>32</v>
      </c>
      <c r="AX204" s="12" t="s">
        <v>69</v>
      </c>
      <c r="AY204" s="207" t="s">
        <v>140</v>
      </c>
    </row>
    <row r="205" spans="2:65" s="13" customFormat="1" ht="11.25">
      <c r="B205" s="208"/>
      <c r="C205" s="209"/>
      <c r="D205" s="194" t="s">
        <v>153</v>
      </c>
      <c r="E205" s="210" t="s">
        <v>1</v>
      </c>
      <c r="F205" s="211" t="s">
        <v>1274</v>
      </c>
      <c r="G205" s="209"/>
      <c r="H205" s="212">
        <v>133.815</v>
      </c>
      <c r="I205" s="213"/>
      <c r="J205" s="209"/>
      <c r="K205" s="209"/>
      <c r="L205" s="214"/>
      <c r="M205" s="215"/>
      <c r="N205" s="216"/>
      <c r="O205" s="216"/>
      <c r="P205" s="216"/>
      <c r="Q205" s="216"/>
      <c r="R205" s="216"/>
      <c r="S205" s="216"/>
      <c r="T205" s="217"/>
      <c r="AT205" s="218" t="s">
        <v>153</v>
      </c>
      <c r="AU205" s="218" t="s">
        <v>77</v>
      </c>
      <c r="AV205" s="13" t="s">
        <v>77</v>
      </c>
      <c r="AW205" s="13" t="s">
        <v>32</v>
      </c>
      <c r="AX205" s="13" t="s">
        <v>75</v>
      </c>
      <c r="AY205" s="218" t="s">
        <v>140</v>
      </c>
    </row>
    <row r="206" spans="2:65" s="1" customFormat="1" ht="16.5" customHeight="1">
      <c r="B206" s="34"/>
      <c r="C206" s="182" t="s">
        <v>258</v>
      </c>
      <c r="D206" s="182" t="s">
        <v>142</v>
      </c>
      <c r="E206" s="183" t="s">
        <v>251</v>
      </c>
      <c r="F206" s="184" t="s">
        <v>252</v>
      </c>
      <c r="G206" s="185" t="s">
        <v>244</v>
      </c>
      <c r="H206" s="186">
        <v>9.74</v>
      </c>
      <c r="I206" s="187"/>
      <c r="J206" s="188">
        <f>ROUND(I206*H206,2)</f>
        <v>0</v>
      </c>
      <c r="K206" s="184" t="s">
        <v>146</v>
      </c>
      <c r="L206" s="38"/>
      <c r="M206" s="189" t="s">
        <v>1</v>
      </c>
      <c r="N206" s="190" t="s">
        <v>40</v>
      </c>
      <c r="O206" s="60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AR206" s="17" t="s">
        <v>147</v>
      </c>
      <c r="AT206" s="17" t="s">
        <v>142</v>
      </c>
      <c r="AU206" s="17" t="s">
        <v>77</v>
      </c>
      <c r="AY206" s="17" t="s">
        <v>140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7" t="s">
        <v>75</v>
      </c>
      <c r="BK206" s="193">
        <f>ROUND(I206*H206,2)</f>
        <v>0</v>
      </c>
      <c r="BL206" s="17" t="s">
        <v>147</v>
      </c>
      <c r="BM206" s="17" t="s">
        <v>253</v>
      </c>
    </row>
    <row r="207" spans="2:65" s="1" customFormat="1" ht="19.5">
      <c r="B207" s="34"/>
      <c r="C207" s="35"/>
      <c r="D207" s="194" t="s">
        <v>149</v>
      </c>
      <c r="E207" s="35"/>
      <c r="F207" s="195" t="s">
        <v>254</v>
      </c>
      <c r="G207" s="35"/>
      <c r="H207" s="35"/>
      <c r="I207" s="112"/>
      <c r="J207" s="35"/>
      <c r="K207" s="35"/>
      <c r="L207" s="38"/>
      <c r="M207" s="196"/>
      <c r="N207" s="60"/>
      <c r="O207" s="60"/>
      <c r="P207" s="60"/>
      <c r="Q207" s="60"/>
      <c r="R207" s="60"/>
      <c r="S207" s="60"/>
      <c r="T207" s="61"/>
      <c r="AT207" s="17" t="s">
        <v>149</v>
      </c>
      <c r="AU207" s="17" t="s">
        <v>77</v>
      </c>
    </row>
    <row r="208" spans="2:65" s="1" customFormat="1" ht="19.5">
      <c r="B208" s="34"/>
      <c r="C208" s="35"/>
      <c r="D208" s="194" t="s">
        <v>151</v>
      </c>
      <c r="E208" s="35"/>
      <c r="F208" s="197" t="s">
        <v>1225</v>
      </c>
      <c r="G208" s="35"/>
      <c r="H208" s="35"/>
      <c r="I208" s="112"/>
      <c r="J208" s="35"/>
      <c r="K208" s="35"/>
      <c r="L208" s="38"/>
      <c r="M208" s="196"/>
      <c r="N208" s="60"/>
      <c r="O208" s="60"/>
      <c r="P208" s="60"/>
      <c r="Q208" s="60"/>
      <c r="R208" s="60"/>
      <c r="S208" s="60"/>
      <c r="T208" s="61"/>
      <c r="AT208" s="17" t="s">
        <v>151</v>
      </c>
      <c r="AU208" s="17" t="s">
        <v>77</v>
      </c>
    </row>
    <row r="209" spans="2:65" s="12" customFormat="1" ht="11.25">
      <c r="B209" s="198"/>
      <c r="C209" s="199"/>
      <c r="D209" s="194" t="s">
        <v>153</v>
      </c>
      <c r="E209" s="200" t="s">
        <v>1</v>
      </c>
      <c r="F209" s="201" t="s">
        <v>1275</v>
      </c>
      <c r="G209" s="199"/>
      <c r="H209" s="200" t="s">
        <v>1</v>
      </c>
      <c r="I209" s="202"/>
      <c r="J209" s="199"/>
      <c r="K209" s="199"/>
      <c r="L209" s="203"/>
      <c r="M209" s="204"/>
      <c r="N209" s="205"/>
      <c r="O209" s="205"/>
      <c r="P209" s="205"/>
      <c r="Q209" s="205"/>
      <c r="R209" s="205"/>
      <c r="S209" s="205"/>
      <c r="T209" s="206"/>
      <c r="AT209" s="207" t="s">
        <v>153</v>
      </c>
      <c r="AU209" s="207" t="s">
        <v>77</v>
      </c>
      <c r="AV209" s="12" t="s">
        <v>75</v>
      </c>
      <c r="AW209" s="12" t="s">
        <v>32</v>
      </c>
      <c r="AX209" s="12" t="s">
        <v>69</v>
      </c>
      <c r="AY209" s="207" t="s">
        <v>140</v>
      </c>
    </row>
    <row r="210" spans="2:65" s="12" customFormat="1" ht="11.25">
      <c r="B210" s="198"/>
      <c r="C210" s="199"/>
      <c r="D210" s="194" t="s">
        <v>153</v>
      </c>
      <c r="E210" s="200" t="s">
        <v>1</v>
      </c>
      <c r="F210" s="201" t="s">
        <v>1259</v>
      </c>
      <c r="G210" s="199"/>
      <c r="H210" s="200" t="s">
        <v>1</v>
      </c>
      <c r="I210" s="202"/>
      <c r="J210" s="199"/>
      <c r="K210" s="199"/>
      <c r="L210" s="203"/>
      <c r="M210" s="204"/>
      <c r="N210" s="205"/>
      <c r="O210" s="205"/>
      <c r="P210" s="205"/>
      <c r="Q210" s="205"/>
      <c r="R210" s="205"/>
      <c r="S210" s="205"/>
      <c r="T210" s="206"/>
      <c r="AT210" s="207" t="s">
        <v>153</v>
      </c>
      <c r="AU210" s="207" t="s">
        <v>77</v>
      </c>
      <c r="AV210" s="12" t="s">
        <v>75</v>
      </c>
      <c r="AW210" s="12" t="s">
        <v>32</v>
      </c>
      <c r="AX210" s="12" t="s">
        <v>69</v>
      </c>
      <c r="AY210" s="207" t="s">
        <v>140</v>
      </c>
    </row>
    <row r="211" spans="2:65" s="13" customFormat="1" ht="11.25">
      <c r="B211" s="208"/>
      <c r="C211" s="209"/>
      <c r="D211" s="194" t="s">
        <v>153</v>
      </c>
      <c r="E211" s="210" t="s">
        <v>1</v>
      </c>
      <c r="F211" s="211" t="s">
        <v>1276</v>
      </c>
      <c r="G211" s="209"/>
      <c r="H211" s="212">
        <v>5.7</v>
      </c>
      <c r="I211" s="213"/>
      <c r="J211" s="209"/>
      <c r="K211" s="209"/>
      <c r="L211" s="214"/>
      <c r="M211" s="215"/>
      <c r="N211" s="216"/>
      <c r="O211" s="216"/>
      <c r="P211" s="216"/>
      <c r="Q211" s="216"/>
      <c r="R211" s="216"/>
      <c r="S211" s="216"/>
      <c r="T211" s="217"/>
      <c r="AT211" s="218" t="s">
        <v>153</v>
      </c>
      <c r="AU211" s="218" t="s">
        <v>77</v>
      </c>
      <c r="AV211" s="13" t="s">
        <v>77</v>
      </c>
      <c r="AW211" s="13" t="s">
        <v>32</v>
      </c>
      <c r="AX211" s="13" t="s">
        <v>69</v>
      </c>
      <c r="AY211" s="218" t="s">
        <v>140</v>
      </c>
    </row>
    <row r="212" spans="2:65" s="13" customFormat="1" ht="11.25">
      <c r="B212" s="208"/>
      <c r="C212" s="209"/>
      <c r="D212" s="194" t="s">
        <v>153</v>
      </c>
      <c r="E212" s="210" t="s">
        <v>1</v>
      </c>
      <c r="F212" s="211" t="s">
        <v>1277</v>
      </c>
      <c r="G212" s="209"/>
      <c r="H212" s="212">
        <v>0.4</v>
      </c>
      <c r="I212" s="213"/>
      <c r="J212" s="209"/>
      <c r="K212" s="209"/>
      <c r="L212" s="214"/>
      <c r="M212" s="215"/>
      <c r="N212" s="216"/>
      <c r="O212" s="216"/>
      <c r="P212" s="216"/>
      <c r="Q212" s="216"/>
      <c r="R212" s="216"/>
      <c r="S212" s="216"/>
      <c r="T212" s="217"/>
      <c r="AT212" s="218" t="s">
        <v>153</v>
      </c>
      <c r="AU212" s="218" t="s">
        <v>77</v>
      </c>
      <c r="AV212" s="13" t="s">
        <v>77</v>
      </c>
      <c r="AW212" s="13" t="s">
        <v>32</v>
      </c>
      <c r="AX212" s="13" t="s">
        <v>69</v>
      </c>
      <c r="AY212" s="218" t="s">
        <v>140</v>
      </c>
    </row>
    <row r="213" spans="2:65" s="12" customFormat="1" ht="11.25">
      <c r="B213" s="198"/>
      <c r="C213" s="199"/>
      <c r="D213" s="194" t="s">
        <v>153</v>
      </c>
      <c r="E213" s="200" t="s">
        <v>1</v>
      </c>
      <c r="F213" s="201" t="s">
        <v>1272</v>
      </c>
      <c r="G213" s="199"/>
      <c r="H213" s="200" t="s">
        <v>1</v>
      </c>
      <c r="I213" s="202"/>
      <c r="J213" s="199"/>
      <c r="K213" s="199"/>
      <c r="L213" s="203"/>
      <c r="M213" s="204"/>
      <c r="N213" s="205"/>
      <c r="O213" s="205"/>
      <c r="P213" s="205"/>
      <c r="Q213" s="205"/>
      <c r="R213" s="205"/>
      <c r="S213" s="205"/>
      <c r="T213" s="206"/>
      <c r="AT213" s="207" t="s">
        <v>153</v>
      </c>
      <c r="AU213" s="207" t="s">
        <v>77</v>
      </c>
      <c r="AV213" s="12" t="s">
        <v>75</v>
      </c>
      <c r="AW213" s="12" t="s">
        <v>32</v>
      </c>
      <c r="AX213" s="12" t="s">
        <v>69</v>
      </c>
      <c r="AY213" s="207" t="s">
        <v>140</v>
      </c>
    </row>
    <row r="214" spans="2:65" s="13" customFormat="1" ht="11.25">
      <c r="B214" s="208"/>
      <c r="C214" s="209"/>
      <c r="D214" s="194" t="s">
        <v>153</v>
      </c>
      <c r="E214" s="210" t="s">
        <v>1</v>
      </c>
      <c r="F214" s="211" t="s">
        <v>1278</v>
      </c>
      <c r="G214" s="209"/>
      <c r="H214" s="212">
        <v>0.28000000000000003</v>
      </c>
      <c r="I214" s="213"/>
      <c r="J214" s="209"/>
      <c r="K214" s="209"/>
      <c r="L214" s="214"/>
      <c r="M214" s="215"/>
      <c r="N214" s="216"/>
      <c r="O214" s="216"/>
      <c r="P214" s="216"/>
      <c r="Q214" s="216"/>
      <c r="R214" s="216"/>
      <c r="S214" s="216"/>
      <c r="T214" s="217"/>
      <c r="AT214" s="218" t="s">
        <v>153</v>
      </c>
      <c r="AU214" s="218" t="s">
        <v>77</v>
      </c>
      <c r="AV214" s="13" t="s">
        <v>77</v>
      </c>
      <c r="AW214" s="13" t="s">
        <v>32</v>
      </c>
      <c r="AX214" s="13" t="s">
        <v>69</v>
      </c>
      <c r="AY214" s="218" t="s">
        <v>140</v>
      </c>
    </row>
    <row r="215" spans="2:65" s="12" customFormat="1" ht="11.25">
      <c r="B215" s="198"/>
      <c r="C215" s="199"/>
      <c r="D215" s="194" t="s">
        <v>153</v>
      </c>
      <c r="E215" s="200" t="s">
        <v>1</v>
      </c>
      <c r="F215" s="201" t="s">
        <v>1232</v>
      </c>
      <c r="G215" s="199"/>
      <c r="H215" s="200" t="s">
        <v>1</v>
      </c>
      <c r="I215" s="202"/>
      <c r="J215" s="199"/>
      <c r="K215" s="199"/>
      <c r="L215" s="203"/>
      <c r="M215" s="204"/>
      <c r="N215" s="205"/>
      <c r="O215" s="205"/>
      <c r="P215" s="205"/>
      <c r="Q215" s="205"/>
      <c r="R215" s="205"/>
      <c r="S215" s="205"/>
      <c r="T215" s="206"/>
      <c r="AT215" s="207" t="s">
        <v>153</v>
      </c>
      <c r="AU215" s="207" t="s">
        <v>77</v>
      </c>
      <c r="AV215" s="12" t="s">
        <v>75</v>
      </c>
      <c r="AW215" s="12" t="s">
        <v>32</v>
      </c>
      <c r="AX215" s="12" t="s">
        <v>69</v>
      </c>
      <c r="AY215" s="207" t="s">
        <v>140</v>
      </c>
    </row>
    <row r="216" spans="2:65" s="13" customFormat="1" ht="11.25">
      <c r="B216" s="208"/>
      <c r="C216" s="209"/>
      <c r="D216" s="194" t="s">
        <v>153</v>
      </c>
      <c r="E216" s="210" t="s">
        <v>1</v>
      </c>
      <c r="F216" s="211" t="s">
        <v>1279</v>
      </c>
      <c r="G216" s="209"/>
      <c r="H216" s="212">
        <v>1.88</v>
      </c>
      <c r="I216" s="213"/>
      <c r="J216" s="209"/>
      <c r="K216" s="209"/>
      <c r="L216" s="214"/>
      <c r="M216" s="215"/>
      <c r="N216" s="216"/>
      <c r="O216" s="216"/>
      <c r="P216" s="216"/>
      <c r="Q216" s="216"/>
      <c r="R216" s="216"/>
      <c r="S216" s="216"/>
      <c r="T216" s="217"/>
      <c r="AT216" s="218" t="s">
        <v>153</v>
      </c>
      <c r="AU216" s="218" t="s">
        <v>77</v>
      </c>
      <c r="AV216" s="13" t="s">
        <v>77</v>
      </c>
      <c r="AW216" s="13" t="s">
        <v>32</v>
      </c>
      <c r="AX216" s="13" t="s">
        <v>69</v>
      </c>
      <c r="AY216" s="218" t="s">
        <v>140</v>
      </c>
    </row>
    <row r="217" spans="2:65" s="12" customFormat="1" ht="11.25">
      <c r="B217" s="198"/>
      <c r="C217" s="199"/>
      <c r="D217" s="194" t="s">
        <v>153</v>
      </c>
      <c r="E217" s="200" t="s">
        <v>1</v>
      </c>
      <c r="F217" s="201" t="s">
        <v>1252</v>
      </c>
      <c r="G217" s="199"/>
      <c r="H217" s="200" t="s">
        <v>1</v>
      </c>
      <c r="I217" s="202"/>
      <c r="J217" s="199"/>
      <c r="K217" s="199"/>
      <c r="L217" s="203"/>
      <c r="M217" s="204"/>
      <c r="N217" s="205"/>
      <c r="O217" s="205"/>
      <c r="P217" s="205"/>
      <c r="Q217" s="205"/>
      <c r="R217" s="205"/>
      <c r="S217" s="205"/>
      <c r="T217" s="206"/>
      <c r="AT217" s="207" t="s">
        <v>153</v>
      </c>
      <c r="AU217" s="207" t="s">
        <v>77</v>
      </c>
      <c r="AV217" s="12" t="s">
        <v>75</v>
      </c>
      <c r="AW217" s="12" t="s">
        <v>32</v>
      </c>
      <c r="AX217" s="12" t="s">
        <v>69</v>
      </c>
      <c r="AY217" s="207" t="s">
        <v>140</v>
      </c>
    </row>
    <row r="218" spans="2:65" s="13" customFormat="1" ht="11.25">
      <c r="B218" s="208"/>
      <c r="C218" s="209"/>
      <c r="D218" s="194" t="s">
        <v>153</v>
      </c>
      <c r="E218" s="210" t="s">
        <v>1</v>
      </c>
      <c r="F218" s="211" t="s">
        <v>1280</v>
      </c>
      <c r="G218" s="209"/>
      <c r="H218" s="212">
        <v>0.23</v>
      </c>
      <c r="I218" s="213"/>
      <c r="J218" s="209"/>
      <c r="K218" s="209"/>
      <c r="L218" s="214"/>
      <c r="M218" s="215"/>
      <c r="N218" s="216"/>
      <c r="O218" s="216"/>
      <c r="P218" s="216"/>
      <c r="Q218" s="216"/>
      <c r="R218" s="216"/>
      <c r="S218" s="216"/>
      <c r="T218" s="217"/>
      <c r="AT218" s="218" t="s">
        <v>153</v>
      </c>
      <c r="AU218" s="218" t="s">
        <v>77</v>
      </c>
      <c r="AV218" s="13" t="s">
        <v>77</v>
      </c>
      <c r="AW218" s="13" t="s">
        <v>32</v>
      </c>
      <c r="AX218" s="13" t="s">
        <v>69</v>
      </c>
      <c r="AY218" s="218" t="s">
        <v>140</v>
      </c>
    </row>
    <row r="219" spans="2:65" s="13" customFormat="1" ht="11.25">
      <c r="B219" s="208"/>
      <c r="C219" s="209"/>
      <c r="D219" s="194" t="s">
        <v>153</v>
      </c>
      <c r="E219" s="210" t="s">
        <v>1</v>
      </c>
      <c r="F219" s="211" t="s">
        <v>1281</v>
      </c>
      <c r="G219" s="209"/>
      <c r="H219" s="212">
        <v>0.4</v>
      </c>
      <c r="I219" s="213"/>
      <c r="J219" s="209"/>
      <c r="K219" s="209"/>
      <c r="L219" s="214"/>
      <c r="M219" s="215"/>
      <c r="N219" s="216"/>
      <c r="O219" s="216"/>
      <c r="P219" s="216"/>
      <c r="Q219" s="216"/>
      <c r="R219" s="216"/>
      <c r="S219" s="216"/>
      <c r="T219" s="217"/>
      <c r="AT219" s="218" t="s">
        <v>153</v>
      </c>
      <c r="AU219" s="218" t="s">
        <v>77</v>
      </c>
      <c r="AV219" s="13" t="s">
        <v>77</v>
      </c>
      <c r="AW219" s="13" t="s">
        <v>32</v>
      </c>
      <c r="AX219" s="13" t="s">
        <v>69</v>
      </c>
      <c r="AY219" s="218" t="s">
        <v>140</v>
      </c>
    </row>
    <row r="220" spans="2:65" s="13" customFormat="1" ht="11.25">
      <c r="B220" s="208"/>
      <c r="C220" s="209"/>
      <c r="D220" s="194" t="s">
        <v>153</v>
      </c>
      <c r="E220" s="210" t="s">
        <v>1</v>
      </c>
      <c r="F220" s="211" t="s">
        <v>1282</v>
      </c>
      <c r="G220" s="209"/>
      <c r="H220" s="212">
        <v>0.4</v>
      </c>
      <c r="I220" s="213"/>
      <c r="J220" s="209"/>
      <c r="K220" s="209"/>
      <c r="L220" s="214"/>
      <c r="M220" s="215"/>
      <c r="N220" s="216"/>
      <c r="O220" s="216"/>
      <c r="P220" s="216"/>
      <c r="Q220" s="216"/>
      <c r="R220" s="216"/>
      <c r="S220" s="216"/>
      <c r="T220" s="217"/>
      <c r="AT220" s="218" t="s">
        <v>153</v>
      </c>
      <c r="AU220" s="218" t="s">
        <v>77</v>
      </c>
      <c r="AV220" s="13" t="s">
        <v>77</v>
      </c>
      <c r="AW220" s="13" t="s">
        <v>32</v>
      </c>
      <c r="AX220" s="13" t="s">
        <v>69</v>
      </c>
      <c r="AY220" s="218" t="s">
        <v>140</v>
      </c>
    </row>
    <row r="221" spans="2:65" s="12" customFormat="1" ht="11.25">
      <c r="B221" s="198"/>
      <c r="C221" s="199"/>
      <c r="D221" s="194" t="s">
        <v>153</v>
      </c>
      <c r="E221" s="200" t="s">
        <v>1</v>
      </c>
      <c r="F221" s="201" t="s">
        <v>1057</v>
      </c>
      <c r="G221" s="199"/>
      <c r="H221" s="200" t="s">
        <v>1</v>
      </c>
      <c r="I221" s="202"/>
      <c r="J221" s="199"/>
      <c r="K221" s="199"/>
      <c r="L221" s="203"/>
      <c r="M221" s="204"/>
      <c r="N221" s="205"/>
      <c r="O221" s="205"/>
      <c r="P221" s="205"/>
      <c r="Q221" s="205"/>
      <c r="R221" s="205"/>
      <c r="S221" s="205"/>
      <c r="T221" s="206"/>
      <c r="AT221" s="207" t="s">
        <v>153</v>
      </c>
      <c r="AU221" s="207" t="s">
        <v>77</v>
      </c>
      <c r="AV221" s="12" t="s">
        <v>75</v>
      </c>
      <c r="AW221" s="12" t="s">
        <v>32</v>
      </c>
      <c r="AX221" s="12" t="s">
        <v>69</v>
      </c>
      <c r="AY221" s="207" t="s">
        <v>140</v>
      </c>
    </row>
    <row r="222" spans="2:65" s="13" customFormat="1" ht="11.25">
      <c r="B222" s="208"/>
      <c r="C222" s="209"/>
      <c r="D222" s="194" t="s">
        <v>153</v>
      </c>
      <c r="E222" s="210" t="s">
        <v>1</v>
      </c>
      <c r="F222" s="211" t="s">
        <v>1283</v>
      </c>
      <c r="G222" s="209"/>
      <c r="H222" s="212">
        <v>0.45</v>
      </c>
      <c r="I222" s="213"/>
      <c r="J222" s="209"/>
      <c r="K222" s="209"/>
      <c r="L222" s="214"/>
      <c r="M222" s="215"/>
      <c r="N222" s="216"/>
      <c r="O222" s="216"/>
      <c r="P222" s="216"/>
      <c r="Q222" s="216"/>
      <c r="R222" s="216"/>
      <c r="S222" s="216"/>
      <c r="T222" s="217"/>
      <c r="AT222" s="218" t="s">
        <v>153</v>
      </c>
      <c r="AU222" s="218" t="s">
        <v>77</v>
      </c>
      <c r="AV222" s="13" t="s">
        <v>77</v>
      </c>
      <c r="AW222" s="13" t="s">
        <v>32</v>
      </c>
      <c r="AX222" s="13" t="s">
        <v>69</v>
      </c>
      <c r="AY222" s="218" t="s">
        <v>140</v>
      </c>
    </row>
    <row r="223" spans="2:65" s="14" customFormat="1" ht="11.25">
      <c r="B223" s="219"/>
      <c r="C223" s="220"/>
      <c r="D223" s="194" t="s">
        <v>153</v>
      </c>
      <c r="E223" s="221" t="s">
        <v>1</v>
      </c>
      <c r="F223" s="222" t="s">
        <v>196</v>
      </c>
      <c r="G223" s="220"/>
      <c r="H223" s="223">
        <v>9.740000000000002</v>
      </c>
      <c r="I223" s="224"/>
      <c r="J223" s="220"/>
      <c r="K223" s="220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153</v>
      </c>
      <c r="AU223" s="229" t="s">
        <v>77</v>
      </c>
      <c r="AV223" s="14" t="s">
        <v>147</v>
      </c>
      <c r="AW223" s="14" t="s">
        <v>32</v>
      </c>
      <c r="AX223" s="14" t="s">
        <v>75</v>
      </c>
      <c r="AY223" s="229" t="s">
        <v>140</v>
      </c>
    </row>
    <row r="224" spans="2:65" s="1" customFormat="1" ht="16.5" customHeight="1">
      <c r="B224" s="34"/>
      <c r="C224" s="182" t="s">
        <v>271</v>
      </c>
      <c r="D224" s="182" t="s">
        <v>142</v>
      </c>
      <c r="E224" s="183" t="s">
        <v>1050</v>
      </c>
      <c r="F224" s="184" t="s">
        <v>1051</v>
      </c>
      <c r="G224" s="185" t="s">
        <v>244</v>
      </c>
      <c r="H224" s="186">
        <v>83.896000000000001</v>
      </c>
      <c r="I224" s="187"/>
      <c r="J224" s="188">
        <f>ROUND(I224*H224,2)</f>
        <v>0</v>
      </c>
      <c r="K224" s="184" t="s">
        <v>146</v>
      </c>
      <c r="L224" s="38"/>
      <c r="M224" s="189" t="s">
        <v>1</v>
      </c>
      <c r="N224" s="190" t="s">
        <v>40</v>
      </c>
      <c r="O224" s="60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AR224" s="17" t="s">
        <v>147</v>
      </c>
      <c r="AT224" s="17" t="s">
        <v>142</v>
      </c>
      <c r="AU224" s="17" t="s">
        <v>77</v>
      </c>
      <c r="AY224" s="17" t="s">
        <v>140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7" t="s">
        <v>75</v>
      </c>
      <c r="BK224" s="193">
        <f>ROUND(I224*H224,2)</f>
        <v>0</v>
      </c>
      <c r="BL224" s="17" t="s">
        <v>147</v>
      </c>
      <c r="BM224" s="17" t="s">
        <v>1284</v>
      </c>
    </row>
    <row r="225" spans="2:51" s="1" customFormat="1" ht="11.25">
      <c r="B225" s="34"/>
      <c r="C225" s="35"/>
      <c r="D225" s="194" t="s">
        <v>149</v>
      </c>
      <c r="E225" s="35"/>
      <c r="F225" s="195" t="s">
        <v>1053</v>
      </c>
      <c r="G225" s="35"/>
      <c r="H225" s="35"/>
      <c r="I225" s="112"/>
      <c r="J225" s="35"/>
      <c r="K225" s="35"/>
      <c r="L225" s="38"/>
      <c r="M225" s="196"/>
      <c r="N225" s="60"/>
      <c r="O225" s="60"/>
      <c r="P225" s="60"/>
      <c r="Q225" s="60"/>
      <c r="R225" s="60"/>
      <c r="S225" s="60"/>
      <c r="T225" s="61"/>
      <c r="AT225" s="17" t="s">
        <v>149</v>
      </c>
      <c r="AU225" s="17" t="s">
        <v>77</v>
      </c>
    </row>
    <row r="226" spans="2:51" s="1" customFormat="1" ht="29.25">
      <c r="B226" s="34"/>
      <c r="C226" s="35"/>
      <c r="D226" s="194" t="s">
        <v>151</v>
      </c>
      <c r="E226" s="35"/>
      <c r="F226" s="197" t="s">
        <v>1285</v>
      </c>
      <c r="G226" s="35"/>
      <c r="H226" s="35"/>
      <c r="I226" s="112"/>
      <c r="J226" s="35"/>
      <c r="K226" s="35"/>
      <c r="L226" s="38"/>
      <c r="M226" s="196"/>
      <c r="N226" s="60"/>
      <c r="O226" s="60"/>
      <c r="P226" s="60"/>
      <c r="Q226" s="60"/>
      <c r="R226" s="60"/>
      <c r="S226" s="60"/>
      <c r="T226" s="61"/>
      <c r="AT226" s="17" t="s">
        <v>151</v>
      </c>
      <c r="AU226" s="17" t="s">
        <v>77</v>
      </c>
    </row>
    <row r="227" spans="2:51" s="12" customFormat="1" ht="11.25">
      <c r="B227" s="198"/>
      <c r="C227" s="199"/>
      <c r="D227" s="194" t="s">
        <v>153</v>
      </c>
      <c r="E227" s="200" t="s">
        <v>1</v>
      </c>
      <c r="F227" s="201" t="s">
        <v>1055</v>
      </c>
      <c r="G227" s="199"/>
      <c r="H227" s="200" t="s">
        <v>1</v>
      </c>
      <c r="I227" s="202"/>
      <c r="J227" s="199"/>
      <c r="K227" s="199"/>
      <c r="L227" s="203"/>
      <c r="M227" s="204"/>
      <c r="N227" s="205"/>
      <c r="O227" s="205"/>
      <c r="P227" s="205"/>
      <c r="Q227" s="205"/>
      <c r="R227" s="205"/>
      <c r="S227" s="205"/>
      <c r="T227" s="206"/>
      <c r="AT227" s="207" t="s">
        <v>153</v>
      </c>
      <c r="AU227" s="207" t="s">
        <v>77</v>
      </c>
      <c r="AV227" s="12" t="s">
        <v>75</v>
      </c>
      <c r="AW227" s="12" t="s">
        <v>32</v>
      </c>
      <c r="AX227" s="12" t="s">
        <v>69</v>
      </c>
      <c r="AY227" s="207" t="s">
        <v>140</v>
      </c>
    </row>
    <row r="228" spans="2:51" s="13" customFormat="1" ht="11.25">
      <c r="B228" s="208"/>
      <c r="C228" s="209"/>
      <c r="D228" s="194" t="s">
        <v>153</v>
      </c>
      <c r="E228" s="210" t="s">
        <v>1</v>
      </c>
      <c r="F228" s="211" t="s">
        <v>1286</v>
      </c>
      <c r="G228" s="209"/>
      <c r="H228" s="212">
        <v>25.456</v>
      </c>
      <c r="I228" s="213"/>
      <c r="J228" s="209"/>
      <c r="K228" s="209"/>
      <c r="L228" s="214"/>
      <c r="M228" s="215"/>
      <c r="N228" s="216"/>
      <c r="O228" s="216"/>
      <c r="P228" s="216"/>
      <c r="Q228" s="216"/>
      <c r="R228" s="216"/>
      <c r="S228" s="216"/>
      <c r="T228" s="217"/>
      <c r="AT228" s="218" t="s">
        <v>153</v>
      </c>
      <c r="AU228" s="218" t="s">
        <v>77</v>
      </c>
      <c r="AV228" s="13" t="s">
        <v>77</v>
      </c>
      <c r="AW228" s="13" t="s">
        <v>32</v>
      </c>
      <c r="AX228" s="13" t="s">
        <v>69</v>
      </c>
      <c r="AY228" s="218" t="s">
        <v>140</v>
      </c>
    </row>
    <row r="229" spans="2:51" s="13" customFormat="1" ht="11.25">
      <c r="B229" s="208"/>
      <c r="C229" s="209"/>
      <c r="D229" s="194" t="s">
        <v>153</v>
      </c>
      <c r="E229" s="210" t="s">
        <v>1</v>
      </c>
      <c r="F229" s="211" t="s">
        <v>1287</v>
      </c>
      <c r="G229" s="209"/>
      <c r="H229" s="212">
        <v>24.271999999999998</v>
      </c>
      <c r="I229" s="213"/>
      <c r="J229" s="209"/>
      <c r="K229" s="209"/>
      <c r="L229" s="214"/>
      <c r="M229" s="215"/>
      <c r="N229" s="216"/>
      <c r="O229" s="216"/>
      <c r="P229" s="216"/>
      <c r="Q229" s="216"/>
      <c r="R229" s="216"/>
      <c r="S229" s="216"/>
      <c r="T229" s="217"/>
      <c r="AT229" s="218" t="s">
        <v>153</v>
      </c>
      <c r="AU229" s="218" t="s">
        <v>77</v>
      </c>
      <c r="AV229" s="13" t="s">
        <v>77</v>
      </c>
      <c r="AW229" s="13" t="s">
        <v>32</v>
      </c>
      <c r="AX229" s="13" t="s">
        <v>69</v>
      </c>
      <c r="AY229" s="218" t="s">
        <v>140</v>
      </c>
    </row>
    <row r="230" spans="2:51" s="13" customFormat="1" ht="11.25">
      <c r="B230" s="208"/>
      <c r="C230" s="209"/>
      <c r="D230" s="194" t="s">
        <v>153</v>
      </c>
      <c r="E230" s="210" t="s">
        <v>1</v>
      </c>
      <c r="F230" s="211" t="s">
        <v>1288</v>
      </c>
      <c r="G230" s="209"/>
      <c r="H230" s="212">
        <v>25.456</v>
      </c>
      <c r="I230" s="213"/>
      <c r="J230" s="209"/>
      <c r="K230" s="209"/>
      <c r="L230" s="214"/>
      <c r="M230" s="215"/>
      <c r="N230" s="216"/>
      <c r="O230" s="216"/>
      <c r="P230" s="216"/>
      <c r="Q230" s="216"/>
      <c r="R230" s="216"/>
      <c r="S230" s="216"/>
      <c r="T230" s="217"/>
      <c r="AT230" s="218" t="s">
        <v>153</v>
      </c>
      <c r="AU230" s="218" t="s">
        <v>77</v>
      </c>
      <c r="AV230" s="13" t="s">
        <v>77</v>
      </c>
      <c r="AW230" s="13" t="s">
        <v>32</v>
      </c>
      <c r="AX230" s="13" t="s">
        <v>69</v>
      </c>
      <c r="AY230" s="218" t="s">
        <v>140</v>
      </c>
    </row>
    <row r="231" spans="2:51" s="13" customFormat="1" ht="11.25">
      <c r="B231" s="208"/>
      <c r="C231" s="209"/>
      <c r="D231" s="194" t="s">
        <v>153</v>
      </c>
      <c r="E231" s="210" t="s">
        <v>1</v>
      </c>
      <c r="F231" s="211" t="s">
        <v>1289</v>
      </c>
      <c r="G231" s="209"/>
      <c r="H231" s="212">
        <v>25.456</v>
      </c>
      <c r="I231" s="213"/>
      <c r="J231" s="209"/>
      <c r="K231" s="209"/>
      <c r="L231" s="214"/>
      <c r="M231" s="215"/>
      <c r="N231" s="216"/>
      <c r="O231" s="216"/>
      <c r="P231" s="216"/>
      <c r="Q231" s="216"/>
      <c r="R231" s="216"/>
      <c r="S231" s="216"/>
      <c r="T231" s="217"/>
      <c r="AT231" s="218" t="s">
        <v>153</v>
      </c>
      <c r="AU231" s="218" t="s">
        <v>77</v>
      </c>
      <c r="AV231" s="13" t="s">
        <v>77</v>
      </c>
      <c r="AW231" s="13" t="s">
        <v>32</v>
      </c>
      <c r="AX231" s="13" t="s">
        <v>69</v>
      </c>
      <c r="AY231" s="218" t="s">
        <v>140</v>
      </c>
    </row>
    <row r="232" spans="2:51" s="13" customFormat="1" ht="11.25">
      <c r="B232" s="208"/>
      <c r="C232" s="209"/>
      <c r="D232" s="194" t="s">
        <v>153</v>
      </c>
      <c r="E232" s="210" t="s">
        <v>1</v>
      </c>
      <c r="F232" s="211" t="s">
        <v>1290</v>
      </c>
      <c r="G232" s="209"/>
      <c r="H232" s="212">
        <v>24.271999999999998</v>
      </c>
      <c r="I232" s="213"/>
      <c r="J232" s="209"/>
      <c r="K232" s="209"/>
      <c r="L232" s="214"/>
      <c r="M232" s="215"/>
      <c r="N232" s="216"/>
      <c r="O232" s="216"/>
      <c r="P232" s="216"/>
      <c r="Q232" s="216"/>
      <c r="R232" s="216"/>
      <c r="S232" s="216"/>
      <c r="T232" s="217"/>
      <c r="AT232" s="218" t="s">
        <v>153</v>
      </c>
      <c r="AU232" s="218" t="s">
        <v>77</v>
      </c>
      <c r="AV232" s="13" t="s">
        <v>77</v>
      </c>
      <c r="AW232" s="13" t="s">
        <v>32</v>
      </c>
      <c r="AX232" s="13" t="s">
        <v>69</v>
      </c>
      <c r="AY232" s="218" t="s">
        <v>140</v>
      </c>
    </row>
    <row r="233" spans="2:51" s="12" customFormat="1" ht="11.25">
      <c r="B233" s="198"/>
      <c r="C233" s="199"/>
      <c r="D233" s="194" t="s">
        <v>153</v>
      </c>
      <c r="E233" s="200" t="s">
        <v>1</v>
      </c>
      <c r="F233" s="201" t="s">
        <v>1057</v>
      </c>
      <c r="G233" s="199"/>
      <c r="H233" s="200" t="s">
        <v>1</v>
      </c>
      <c r="I233" s="202"/>
      <c r="J233" s="199"/>
      <c r="K233" s="199"/>
      <c r="L233" s="203"/>
      <c r="M233" s="204"/>
      <c r="N233" s="205"/>
      <c r="O233" s="205"/>
      <c r="P233" s="205"/>
      <c r="Q233" s="205"/>
      <c r="R233" s="205"/>
      <c r="S233" s="205"/>
      <c r="T233" s="206"/>
      <c r="AT233" s="207" t="s">
        <v>153</v>
      </c>
      <c r="AU233" s="207" t="s">
        <v>77</v>
      </c>
      <c r="AV233" s="12" t="s">
        <v>75</v>
      </c>
      <c r="AW233" s="12" t="s">
        <v>32</v>
      </c>
      <c r="AX233" s="12" t="s">
        <v>69</v>
      </c>
      <c r="AY233" s="207" t="s">
        <v>140</v>
      </c>
    </row>
    <row r="234" spans="2:51" s="13" customFormat="1" ht="11.25">
      <c r="B234" s="208"/>
      <c r="C234" s="209"/>
      <c r="D234" s="194" t="s">
        <v>153</v>
      </c>
      <c r="E234" s="210" t="s">
        <v>1</v>
      </c>
      <c r="F234" s="211" t="s">
        <v>1291</v>
      </c>
      <c r="G234" s="209"/>
      <c r="H234" s="212">
        <v>9.4499999999999993</v>
      </c>
      <c r="I234" s="213"/>
      <c r="J234" s="209"/>
      <c r="K234" s="209"/>
      <c r="L234" s="214"/>
      <c r="M234" s="215"/>
      <c r="N234" s="216"/>
      <c r="O234" s="216"/>
      <c r="P234" s="216"/>
      <c r="Q234" s="216"/>
      <c r="R234" s="216"/>
      <c r="S234" s="216"/>
      <c r="T234" s="217"/>
      <c r="AT234" s="218" t="s">
        <v>153</v>
      </c>
      <c r="AU234" s="218" t="s">
        <v>77</v>
      </c>
      <c r="AV234" s="13" t="s">
        <v>77</v>
      </c>
      <c r="AW234" s="13" t="s">
        <v>32</v>
      </c>
      <c r="AX234" s="13" t="s">
        <v>69</v>
      </c>
      <c r="AY234" s="218" t="s">
        <v>140</v>
      </c>
    </row>
    <row r="235" spans="2:51" s="13" customFormat="1" ht="11.25">
      <c r="B235" s="208"/>
      <c r="C235" s="209"/>
      <c r="D235" s="194" t="s">
        <v>153</v>
      </c>
      <c r="E235" s="210" t="s">
        <v>1</v>
      </c>
      <c r="F235" s="211" t="s">
        <v>1292</v>
      </c>
      <c r="G235" s="209"/>
      <c r="H235" s="212">
        <v>13.028</v>
      </c>
      <c r="I235" s="213"/>
      <c r="J235" s="209"/>
      <c r="K235" s="209"/>
      <c r="L235" s="214"/>
      <c r="M235" s="215"/>
      <c r="N235" s="216"/>
      <c r="O235" s="216"/>
      <c r="P235" s="216"/>
      <c r="Q235" s="216"/>
      <c r="R235" s="216"/>
      <c r="S235" s="216"/>
      <c r="T235" s="217"/>
      <c r="AT235" s="218" t="s">
        <v>153</v>
      </c>
      <c r="AU235" s="218" t="s">
        <v>77</v>
      </c>
      <c r="AV235" s="13" t="s">
        <v>77</v>
      </c>
      <c r="AW235" s="13" t="s">
        <v>32</v>
      </c>
      <c r="AX235" s="13" t="s">
        <v>69</v>
      </c>
      <c r="AY235" s="218" t="s">
        <v>140</v>
      </c>
    </row>
    <row r="236" spans="2:51" s="13" customFormat="1" ht="11.25">
      <c r="B236" s="208"/>
      <c r="C236" s="209"/>
      <c r="D236" s="194" t="s">
        <v>153</v>
      </c>
      <c r="E236" s="210" t="s">
        <v>1</v>
      </c>
      <c r="F236" s="211" t="s">
        <v>1293</v>
      </c>
      <c r="G236" s="209"/>
      <c r="H236" s="212">
        <v>5.6929999999999996</v>
      </c>
      <c r="I236" s="213"/>
      <c r="J236" s="209"/>
      <c r="K236" s="209"/>
      <c r="L236" s="214"/>
      <c r="M236" s="215"/>
      <c r="N236" s="216"/>
      <c r="O236" s="216"/>
      <c r="P236" s="216"/>
      <c r="Q236" s="216"/>
      <c r="R236" s="216"/>
      <c r="S236" s="216"/>
      <c r="T236" s="217"/>
      <c r="AT236" s="218" t="s">
        <v>153</v>
      </c>
      <c r="AU236" s="218" t="s">
        <v>77</v>
      </c>
      <c r="AV236" s="13" t="s">
        <v>77</v>
      </c>
      <c r="AW236" s="13" t="s">
        <v>32</v>
      </c>
      <c r="AX236" s="13" t="s">
        <v>69</v>
      </c>
      <c r="AY236" s="218" t="s">
        <v>140</v>
      </c>
    </row>
    <row r="237" spans="2:51" s="13" customFormat="1" ht="11.25">
      <c r="B237" s="208"/>
      <c r="C237" s="209"/>
      <c r="D237" s="194" t="s">
        <v>153</v>
      </c>
      <c r="E237" s="210" t="s">
        <v>1</v>
      </c>
      <c r="F237" s="211" t="s">
        <v>1294</v>
      </c>
      <c r="G237" s="209"/>
      <c r="H237" s="212">
        <v>6.383</v>
      </c>
      <c r="I237" s="213"/>
      <c r="J237" s="209"/>
      <c r="K237" s="209"/>
      <c r="L237" s="214"/>
      <c r="M237" s="215"/>
      <c r="N237" s="216"/>
      <c r="O237" s="216"/>
      <c r="P237" s="216"/>
      <c r="Q237" s="216"/>
      <c r="R237" s="216"/>
      <c r="S237" s="216"/>
      <c r="T237" s="217"/>
      <c r="AT237" s="218" t="s">
        <v>153</v>
      </c>
      <c r="AU237" s="218" t="s">
        <v>77</v>
      </c>
      <c r="AV237" s="13" t="s">
        <v>77</v>
      </c>
      <c r="AW237" s="13" t="s">
        <v>32</v>
      </c>
      <c r="AX237" s="13" t="s">
        <v>69</v>
      </c>
      <c r="AY237" s="218" t="s">
        <v>140</v>
      </c>
    </row>
    <row r="238" spans="2:51" s="13" customFormat="1" ht="11.25">
      <c r="B238" s="208"/>
      <c r="C238" s="209"/>
      <c r="D238" s="194" t="s">
        <v>153</v>
      </c>
      <c r="E238" s="210" t="s">
        <v>1</v>
      </c>
      <c r="F238" s="211" t="s">
        <v>1295</v>
      </c>
      <c r="G238" s="209"/>
      <c r="H238" s="212">
        <v>8.3249999999999993</v>
      </c>
      <c r="I238" s="213"/>
      <c r="J238" s="209"/>
      <c r="K238" s="209"/>
      <c r="L238" s="214"/>
      <c r="M238" s="215"/>
      <c r="N238" s="216"/>
      <c r="O238" s="216"/>
      <c r="P238" s="216"/>
      <c r="Q238" s="216"/>
      <c r="R238" s="216"/>
      <c r="S238" s="216"/>
      <c r="T238" s="217"/>
      <c r="AT238" s="218" t="s">
        <v>153</v>
      </c>
      <c r="AU238" s="218" t="s">
        <v>77</v>
      </c>
      <c r="AV238" s="13" t="s">
        <v>77</v>
      </c>
      <c r="AW238" s="13" t="s">
        <v>32</v>
      </c>
      <c r="AX238" s="13" t="s">
        <v>69</v>
      </c>
      <c r="AY238" s="218" t="s">
        <v>140</v>
      </c>
    </row>
    <row r="239" spans="2:51" s="15" customFormat="1" ht="11.25">
      <c r="B239" s="230"/>
      <c r="C239" s="231"/>
      <c r="D239" s="194" t="s">
        <v>153</v>
      </c>
      <c r="E239" s="232" t="s">
        <v>1</v>
      </c>
      <c r="F239" s="233" t="s">
        <v>269</v>
      </c>
      <c r="G239" s="231"/>
      <c r="H239" s="234">
        <v>167.791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153</v>
      </c>
      <c r="AU239" s="240" t="s">
        <v>77</v>
      </c>
      <c r="AV239" s="15" t="s">
        <v>160</v>
      </c>
      <c r="AW239" s="15" t="s">
        <v>32</v>
      </c>
      <c r="AX239" s="15" t="s">
        <v>69</v>
      </c>
      <c r="AY239" s="240" t="s">
        <v>140</v>
      </c>
    </row>
    <row r="240" spans="2:51" s="13" customFormat="1" ht="11.25">
      <c r="B240" s="208"/>
      <c r="C240" s="209"/>
      <c r="D240" s="194" t="s">
        <v>153</v>
      </c>
      <c r="E240" s="210" t="s">
        <v>1</v>
      </c>
      <c r="F240" s="211" t="s">
        <v>1296</v>
      </c>
      <c r="G240" s="209"/>
      <c r="H240" s="212">
        <v>83.896000000000001</v>
      </c>
      <c r="I240" s="213"/>
      <c r="J240" s="209"/>
      <c r="K240" s="209"/>
      <c r="L240" s="214"/>
      <c r="M240" s="215"/>
      <c r="N240" s="216"/>
      <c r="O240" s="216"/>
      <c r="P240" s="216"/>
      <c r="Q240" s="216"/>
      <c r="R240" s="216"/>
      <c r="S240" s="216"/>
      <c r="T240" s="217"/>
      <c r="AT240" s="218" t="s">
        <v>153</v>
      </c>
      <c r="AU240" s="218" t="s">
        <v>77</v>
      </c>
      <c r="AV240" s="13" t="s">
        <v>77</v>
      </c>
      <c r="AW240" s="13" t="s">
        <v>32</v>
      </c>
      <c r="AX240" s="13" t="s">
        <v>75</v>
      </c>
      <c r="AY240" s="218" t="s">
        <v>140</v>
      </c>
    </row>
    <row r="241" spans="2:65" s="1" customFormat="1" ht="16.5" customHeight="1">
      <c r="B241" s="34"/>
      <c r="C241" s="182" t="s">
        <v>276</v>
      </c>
      <c r="D241" s="182" t="s">
        <v>142</v>
      </c>
      <c r="E241" s="183" t="s">
        <v>1060</v>
      </c>
      <c r="F241" s="184" t="s">
        <v>1061</v>
      </c>
      <c r="G241" s="185" t="s">
        <v>244</v>
      </c>
      <c r="H241" s="186">
        <v>83.896000000000001</v>
      </c>
      <c r="I241" s="187"/>
      <c r="J241" s="188">
        <f>ROUND(I241*H241,2)</f>
        <v>0</v>
      </c>
      <c r="K241" s="184" t="s">
        <v>146</v>
      </c>
      <c r="L241" s="38"/>
      <c r="M241" s="189" t="s">
        <v>1</v>
      </c>
      <c r="N241" s="190" t="s">
        <v>40</v>
      </c>
      <c r="O241" s="60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AR241" s="17" t="s">
        <v>147</v>
      </c>
      <c r="AT241" s="17" t="s">
        <v>142</v>
      </c>
      <c r="AU241" s="17" t="s">
        <v>77</v>
      </c>
      <c r="AY241" s="17" t="s">
        <v>140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7" t="s">
        <v>75</v>
      </c>
      <c r="BK241" s="193">
        <f>ROUND(I241*H241,2)</f>
        <v>0</v>
      </c>
      <c r="BL241" s="17" t="s">
        <v>147</v>
      </c>
      <c r="BM241" s="17" t="s">
        <v>1297</v>
      </c>
    </row>
    <row r="242" spans="2:65" s="1" customFormat="1" ht="11.25">
      <c r="B242" s="34"/>
      <c r="C242" s="35"/>
      <c r="D242" s="194" t="s">
        <v>149</v>
      </c>
      <c r="E242" s="35"/>
      <c r="F242" s="195" t="s">
        <v>1063</v>
      </c>
      <c r="G242" s="35"/>
      <c r="H242" s="35"/>
      <c r="I242" s="112"/>
      <c r="J242" s="35"/>
      <c r="K242" s="35"/>
      <c r="L242" s="38"/>
      <c r="M242" s="196"/>
      <c r="N242" s="60"/>
      <c r="O242" s="60"/>
      <c r="P242" s="60"/>
      <c r="Q242" s="60"/>
      <c r="R242" s="60"/>
      <c r="S242" s="60"/>
      <c r="T242" s="61"/>
      <c r="AT242" s="17" t="s">
        <v>149</v>
      </c>
      <c r="AU242" s="17" t="s">
        <v>77</v>
      </c>
    </row>
    <row r="243" spans="2:65" s="1" customFormat="1" ht="29.25">
      <c r="B243" s="34"/>
      <c r="C243" s="35"/>
      <c r="D243" s="194" t="s">
        <v>151</v>
      </c>
      <c r="E243" s="35"/>
      <c r="F243" s="197" t="s">
        <v>1285</v>
      </c>
      <c r="G243" s="35"/>
      <c r="H243" s="35"/>
      <c r="I243" s="112"/>
      <c r="J243" s="35"/>
      <c r="K243" s="35"/>
      <c r="L243" s="38"/>
      <c r="M243" s="196"/>
      <c r="N243" s="60"/>
      <c r="O243" s="60"/>
      <c r="P243" s="60"/>
      <c r="Q243" s="60"/>
      <c r="R243" s="60"/>
      <c r="S243" s="60"/>
      <c r="T243" s="61"/>
      <c r="AT243" s="17" t="s">
        <v>151</v>
      </c>
      <c r="AU243" s="17" t="s">
        <v>77</v>
      </c>
    </row>
    <row r="244" spans="2:65" s="1" customFormat="1" ht="16.5" customHeight="1">
      <c r="B244" s="34"/>
      <c r="C244" s="182" t="s">
        <v>282</v>
      </c>
      <c r="D244" s="182" t="s">
        <v>142</v>
      </c>
      <c r="E244" s="183" t="s">
        <v>1064</v>
      </c>
      <c r="F244" s="184" t="s">
        <v>1065</v>
      </c>
      <c r="G244" s="185" t="s">
        <v>244</v>
      </c>
      <c r="H244" s="186">
        <v>41.948</v>
      </c>
      <c r="I244" s="187"/>
      <c r="J244" s="188">
        <f>ROUND(I244*H244,2)</f>
        <v>0</v>
      </c>
      <c r="K244" s="184" t="s">
        <v>146</v>
      </c>
      <c r="L244" s="38"/>
      <c r="M244" s="189" t="s">
        <v>1</v>
      </c>
      <c r="N244" s="190" t="s">
        <v>40</v>
      </c>
      <c r="O244" s="60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AR244" s="17" t="s">
        <v>147</v>
      </c>
      <c r="AT244" s="17" t="s">
        <v>142</v>
      </c>
      <c r="AU244" s="17" t="s">
        <v>77</v>
      </c>
      <c r="AY244" s="17" t="s">
        <v>140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7" t="s">
        <v>75</v>
      </c>
      <c r="BK244" s="193">
        <f>ROUND(I244*H244,2)</f>
        <v>0</v>
      </c>
      <c r="BL244" s="17" t="s">
        <v>147</v>
      </c>
      <c r="BM244" s="17" t="s">
        <v>1298</v>
      </c>
    </row>
    <row r="245" spans="2:65" s="1" customFormat="1" ht="11.25">
      <c r="B245" s="34"/>
      <c r="C245" s="35"/>
      <c r="D245" s="194" t="s">
        <v>149</v>
      </c>
      <c r="E245" s="35"/>
      <c r="F245" s="195" t="s">
        <v>1067</v>
      </c>
      <c r="G245" s="35"/>
      <c r="H245" s="35"/>
      <c r="I245" s="112"/>
      <c r="J245" s="35"/>
      <c r="K245" s="35"/>
      <c r="L245" s="38"/>
      <c r="M245" s="196"/>
      <c r="N245" s="60"/>
      <c r="O245" s="60"/>
      <c r="P245" s="60"/>
      <c r="Q245" s="60"/>
      <c r="R245" s="60"/>
      <c r="S245" s="60"/>
      <c r="T245" s="61"/>
      <c r="AT245" s="17" t="s">
        <v>149</v>
      </c>
      <c r="AU245" s="17" t="s">
        <v>77</v>
      </c>
    </row>
    <row r="246" spans="2:65" s="13" customFormat="1" ht="11.25">
      <c r="B246" s="208"/>
      <c r="C246" s="209"/>
      <c r="D246" s="194" t="s">
        <v>153</v>
      </c>
      <c r="E246" s="210" t="s">
        <v>1</v>
      </c>
      <c r="F246" s="211" t="s">
        <v>1299</v>
      </c>
      <c r="G246" s="209"/>
      <c r="H246" s="212">
        <v>41.948</v>
      </c>
      <c r="I246" s="213"/>
      <c r="J246" s="209"/>
      <c r="K246" s="209"/>
      <c r="L246" s="214"/>
      <c r="M246" s="215"/>
      <c r="N246" s="216"/>
      <c r="O246" s="216"/>
      <c r="P246" s="216"/>
      <c r="Q246" s="216"/>
      <c r="R246" s="216"/>
      <c r="S246" s="216"/>
      <c r="T246" s="217"/>
      <c r="AT246" s="218" t="s">
        <v>153</v>
      </c>
      <c r="AU246" s="218" t="s">
        <v>77</v>
      </c>
      <c r="AV246" s="13" t="s">
        <v>77</v>
      </c>
      <c r="AW246" s="13" t="s">
        <v>32</v>
      </c>
      <c r="AX246" s="13" t="s">
        <v>75</v>
      </c>
      <c r="AY246" s="218" t="s">
        <v>140</v>
      </c>
    </row>
    <row r="247" spans="2:65" s="1" customFormat="1" ht="16.5" customHeight="1">
      <c r="B247" s="34"/>
      <c r="C247" s="182" t="s">
        <v>7</v>
      </c>
      <c r="D247" s="182" t="s">
        <v>142</v>
      </c>
      <c r="E247" s="183" t="s">
        <v>283</v>
      </c>
      <c r="F247" s="184" t="s">
        <v>284</v>
      </c>
      <c r="G247" s="185" t="s">
        <v>244</v>
      </c>
      <c r="H247" s="186">
        <v>585.66</v>
      </c>
      <c r="I247" s="187"/>
      <c r="J247" s="188">
        <f>ROUND(I247*H247,2)</f>
        <v>0</v>
      </c>
      <c r="K247" s="184" t="s">
        <v>146</v>
      </c>
      <c r="L247" s="38"/>
      <c r="M247" s="189" t="s">
        <v>1</v>
      </c>
      <c r="N247" s="190" t="s">
        <v>40</v>
      </c>
      <c r="O247" s="60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AR247" s="17" t="s">
        <v>147</v>
      </c>
      <c r="AT247" s="17" t="s">
        <v>142</v>
      </c>
      <c r="AU247" s="17" t="s">
        <v>77</v>
      </c>
      <c r="AY247" s="17" t="s">
        <v>140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7" t="s">
        <v>75</v>
      </c>
      <c r="BK247" s="193">
        <f>ROUND(I247*H247,2)</f>
        <v>0</v>
      </c>
      <c r="BL247" s="17" t="s">
        <v>147</v>
      </c>
      <c r="BM247" s="17" t="s">
        <v>285</v>
      </c>
    </row>
    <row r="248" spans="2:65" s="1" customFormat="1" ht="19.5">
      <c r="B248" s="34"/>
      <c r="C248" s="35"/>
      <c r="D248" s="194" t="s">
        <v>149</v>
      </c>
      <c r="E248" s="35"/>
      <c r="F248" s="195" t="s">
        <v>286</v>
      </c>
      <c r="G248" s="35"/>
      <c r="H248" s="35"/>
      <c r="I248" s="112"/>
      <c r="J248" s="35"/>
      <c r="K248" s="35"/>
      <c r="L248" s="38"/>
      <c r="M248" s="196"/>
      <c r="N248" s="60"/>
      <c r="O248" s="60"/>
      <c r="P248" s="60"/>
      <c r="Q248" s="60"/>
      <c r="R248" s="60"/>
      <c r="S248" s="60"/>
      <c r="T248" s="61"/>
      <c r="AT248" s="17" t="s">
        <v>149</v>
      </c>
      <c r="AU248" s="17" t="s">
        <v>77</v>
      </c>
    </row>
    <row r="249" spans="2:65" s="1" customFormat="1" ht="29.25">
      <c r="B249" s="34"/>
      <c r="C249" s="35"/>
      <c r="D249" s="194" t="s">
        <v>151</v>
      </c>
      <c r="E249" s="35"/>
      <c r="F249" s="197" t="s">
        <v>1285</v>
      </c>
      <c r="G249" s="35"/>
      <c r="H249" s="35"/>
      <c r="I249" s="112"/>
      <c r="J249" s="35"/>
      <c r="K249" s="35"/>
      <c r="L249" s="38"/>
      <c r="M249" s="196"/>
      <c r="N249" s="60"/>
      <c r="O249" s="60"/>
      <c r="P249" s="60"/>
      <c r="Q249" s="60"/>
      <c r="R249" s="60"/>
      <c r="S249" s="60"/>
      <c r="T249" s="61"/>
      <c r="AT249" s="17" t="s">
        <v>151</v>
      </c>
      <c r="AU249" s="17" t="s">
        <v>77</v>
      </c>
    </row>
    <row r="250" spans="2:65" s="12" customFormat="1" ht="11.25">
      <c r="B250" s="198"/>
      <c r="C250" s="199"/>
      <c r="D250" s="194" t="s">
        <v>153</v>
      </c>
      <c r="E250" s="200" t="s">
        <v>1</v>
      </c>
      <c r="F250" s="201" t="s">
        <v>1300</v>
      </c>
      <c r="G250" s="199"/>
      <c r="H250" s="200" t="s">
        <v>1</v>
      </c>
      <c r="I250" s="202"/>
      <c r="J250" s="199"/>
      <c r="K250" s="199"/>
      <c r="L250" s="203"/>
      <c r="M250" s="204"/>
      <c r="N250" s="205"/>
      <c r="O250" s="205"/>
      <c r="P250" s="205"/>
      <c r="Q250" s="205"/>
      <c r="R250" s="205"/>
      <c r="S250" s="205"/>
      <c r="T250" s="206"/>
      <c r="AT250" s="207" t="s">
        <v>153</v>
      </c>
      <c r="AU250" s="207" t="s">
        <v>77</v>
      </c>
      <c r="AV250" s="12" t="s">
        <v>75</v>
      </c>
      <c r="AW250" s="12" t="s">
        <v>32</v>
      </c>
      <c r="AX250" s="12" t="s">
        <v>69</v>
      </c>
      <c r="AY250" s="207" t="s">
        <v>140</v>
      </c>
    </row>
    <row r="251" spans="2:65" s="13" customFormat="1" ht="11.25">
      <c r="B251" s="208"/>
      <c r="C251" s="209"/>
      <c r="D251" s="194" t="s">
        <v>153</v>
      </c>
      <c r="E251" s="210" t="s">
        <v>1</v>
      </c>
      <c r="F251" s="211" t="s">
        <v>1301</v>
      </c>
      <c r="G251" s="209"/>
      <c r="H251" s="212">
        <v>974.96</v>
      </c>
      <c r="I251" s="213"/>
      <c r="J251" s="209"/>
      <c r="K251" s="209"/>
      <c r="L251" s="214"/>
      <c r="M251" s="215"/>
      <c r="N251" s="216"/>
      <c r="O251" s="216"/>
      <c r="P251" s="216"/>
      <c r="Q251" s="216"/>
      <c r="R251" s="216"/>
      <c r="S251" s="216"/>
      <c r="T251" s="217"/>
      <c r="AT251" s="218" t="s">
        <v>153</v>
      </c>
      <c r="AU251" s="218" t="s">
        <v>77</v>
      </c>
      <c r="AV251" s="13" t="s">
        <v>77</v>
      </c>
      <c r="AW251" s="13" t="s">
        <v>32</v>
      </c>
      <c r="AX251" s="13" t="s">
        <v>69</v>
      </c>
      <c r="AY251" s="218" t="s">
        <v>140</v>
      </c>
    </row>
    <row r="252" spans="2:65" s="13" customFormat="1" ht="11.25">
      <c r="B252" s="208"/>
      <c r="C252" s="209"/>
      <c r="D252" s="194" t="s">
        <v>153</v>
      </c>
      <c r="E252" s="210" t="s">
        <v>1</v>
      </c>
      <c r="F252" s="211" t="s">
        <v>1302</v>
      </c>
      <c r="G252" s="209"/>
      <c r="H252" s="212">
        <v>50.16</v>
      </c>
      <c r="I252" s="213"/>
      <c r="J252" s="209"/>
      <c r="K252" s="209"/>
      <c r="L252" s="214"/>
      <c r="M252" s="215"/>
      <c r="N252" s="216"/>
      <c r="O252" s="216"/>
      <c r="P252" s="216"/>
      <c r="Q252" s="216"/>
      <c r="R252" s="216"/>
      <c r="S252" s="216"/>
      <c r="T252" s="217"/>
      <c r="AT252" s="218" t="s">
        <v>153</v>
      </c>
      <c r="AU252" s="218" t="s">
        <v>77</v>
      </c>
      <c r="AV252" s="13" t="s">
        <v>77</v>
      </c>
      <c r="AW252" s="13" t="s">
        <v>32</v>
      </c>
      <c r="AX252" s="13" t="s">
        <v>69</v>
      </c>
      <c r="AY252" s="218" t="s">
        <v>140</v>
      </c>
    </row>
    <row r="253" spans="2:65" s="13" customFormat="1" ht="11.25">
      <c r="B253" s="208"/>
      <c r="C253" s="209"/>
      <c r="D253" s="194" t="s">
        <v>153</v>
      </c>
      <c r="E253" s="210" t="s">
        <v>1</v>
      </c>
      <c r="F253" s="211" t="s">
        <v>1303</v>
      </c>
      <c r="G253" s="209"/>
      <c r="H253" s="212">
        <v>24.15</v>
      </c>
      <c r="I253" s="213"/>
      <c r="J253" s="209"/>
      <c r="K253" s="209"/>
      <c r="L253" s="214"/>
      <c r="M253" s="215"/>
      <c r="N253" s="216"/>
      <c r="O253" s="216"/>
      <c r="P253" s="216"/>
      <c r="Q253" s="216"/>
      <c r="R253" s="216"/>
      <c r="S253" s="216"/>
      <c r="T253" s="217"/>
      <c r="AT253" s="218" t="s">
        <v>153</v>
      </c>
      <c r="AU253" s="218" t="s">
        <v>77</v>
      </c>
      <c r="AV253" s="13" t="s">
        <v>77</v>
      </c>
      <c r="AW253" s="13" t="s">
        <v>32</v>
      </c>
      <c r="AX253" s="13" t="s">
        <v>69</v>
      </c>
      <c r="AY253" s="218" t="s">
        <v>140</v>
      </c>
    </row>
    <row r="254" spans="2:65" s="13" customFormat="1" ht="11.25">
      <c r="B254" s="208"/>
      <c r="C254" s="209"/>
      <c r="D254" s="194" t="s">
        <v>153</v>
      </c>
      <c r="E254" s="210" t="s">
        <v>1</v>
      </c>
      <c r="F254" s="211" t="s">
        <v>1304</v>
      </c>
      <c r="G254" s="209"/>
      <c r="H254" s="212">
        <v>5.28</v>
      </c>
      <c r="I254" s="213"/>
      <c r="J254" s="209"/>
      <c r="K254" s="209"/>
      <c r="L254" s="214"/>
      <c r="M254" s="215"/>
      <c r="N254" s="216"/>
      <c r="O254" s="216"/>
      <c r="P254" s="216"/>
      <c r="Q254" s="216"/>
      <c r="R254" s="216"/>
      <c r="S254" s="216"/>
      <c r="T254" s="217"/>
      <c r="AT254" s="218" t="s">
        <v>153</v>
      </c>
      <c r="AU254" s="218" t="s">
        <v>77</v>
      </c>
      <c r="AV254" s="13" t="s">
        <v>77</v>
      </c>
      <c r="AW254" s="13" t="s">
        <v>32</v>
      </c>
      <c r="AX254" s="13" t="s">
        <v>69</v>
      </c>
      <c r="AY254" s="218" t="s">
        <v>140</v>
      </c>
    </row>
    <row r="255" spans="2:65" s="12" customFormat="1" ht="11.25">
      <c r="B255" s="198"/>
      <c r="C255" s="199"/>
      <c r="D255" s="194" t="s">
        <v>153</v>
      </c>
      <c r="E255" s="200" t="s">
        <v>1</v>
      </c>
      <c r="F255" s="201" t="s">
        <v>1230</v>
      </c>
      <c r="G255" s="199"/>
      <c r="H255" s="200" t="s">
        <v>1</v>
      </c>
      <c r="I255" s="202"/>
      <c r="J255" s="199"/>
      <c r="K255" s="199"/>
      <c r="L255" s="203"/>
      <c r="M255" s="204"/>
      <c r="N255" s="205"/>
      <c r="O255" s="205"/>
      <c r="P255" s="205"/>
      <c r="Q255" s="205"/>
      <c r="R255" s="205"/>
      <c r="S255" s="205"/>
      <c r="T255" s="206"/>
      <c r="AT255" s="207" t="s">
        <v>153</v>
      </c>
      <c r="AU255" s="207" t="s">
        <v>77</v>
      </c>
      <c r="AV255" s="12" t="s">
        <v>75</v>
      </c>
      <c r="AW255" s="12" t="s">
        <v>32</v>
      </c>
      <c r="AX255" s="12" t="s">
        <v>69</v>
      </c>
      <c r="AY255" s="207" t="s">
        <v>140</v>
      </c>
    </row>
    <row r="256" spans="2:65" s="13" customFormat="1" ht="11.25">
      <c r="B256" s="208"/>
      <c r="C256" s="209"/>
      <c r="D256" s="194" t="s">
        <v>153</v>
      </c>
      <c r="E256" s="210" t="s">
        <v>1</v>
      </c>
      <c r="F256" s="211" t="s">
        <v>1305</v>
      </c>
      <c r="G256" s="209"/>
      <c r="H256" s="212">
        <v>3.5640000000000001</v>
      </c>
      <c r="I256" s="213"/>
      <c r="J256" s="209"/>
      <c r="K256" s="209"/>
      <c r="L256" s="214"/>
      <c r="M256" s="215"/>
      <c r="N256" s="216"/>
      <c r="O256" s="216"/>
      <c r="P256" s="216"/>
      <c r="Q256" s="216"/>
      <c r="R256" s="216"/>
      <c r="S256" s="216"/>
      <c r="T256" s="217"/>
      <c r="AT256" s="218" t="s">
        <v>153</v>
      </c>
      <c r="AU256" s="218" t="s">
        <v>77</v>
      </c>
      <c r="AV256" s="13" t="s">
        <v>77</v>
      </c>
      <c r="AW256" s="13" t="s">
        <v>32</v>
      </c>
      <c r="AX256" s="13" t="s">
        <v>69</v>
      </c>
      <c r="AY256" s="218" t="s">
        <v>140</v>
      </c>
    </row>
    <row r="257" spans="2:51" s="12" customFormat="1" ht="11.25">
      <c r="B257" s="198"/>
      <c r="C257" s="199"/>
      <c r="D257" s="194" t="s">
        <v>153</v>
      </c>
      <c r="E257" s="200" t="s">
        <v>1</v>
      </c>
      <c r="F257" s="201" t="s">
        <v>1272</v>
      </c>
      <c r="G257" s="199"/>
      <c r="H257" s="200" t="s">
        <v>1</v>
      </c>
      <c r="I257" s="202"/>
      <c r="J257" s="199"/>
      <c r="K257" s="199"/>
      <c r="L257" s="203"/>
      <c r="M257" s="204"/>
      <c r="N257" s="205"/>
      <c r="O257" s="205"/>
      <c r="P257" s="205"/>
      <c r="Q257" s="205"/>
      <c r="R257" s="205"/>
      <c r="S257" s="205"/>
      <c r="T257" s="206"/>
      <c r="AT257" s="207" t="s">
        <v>153</v>
      </c>
      <c r="AU257" s="207" t="s">
        <v>77</v>
      </c>
      <c r="AV257" s="12" t="s">
        <v>75</v>
      </c>
      <c r="AW257" s="12" t="s">
        <v>32</v>
      </c>
      <c r="AX257" s="12" t="s">
        <v>69</v>
      </c>
      <c r="AY257" s="207" t="s">
        <v>140</v>
      </c>
    </row>
    <row r="258" spans="2:51" s="13" customFormat="1" ht="11.25">
      <c r="B258" s="208"/>
      <c r="C258" s="209"/>
      <c r="D258" s="194" t="s">
        <v>153</v>
      </c>
      <c r="E258" s="210" t="s">
        <v>1</v>
      </c>
      <c r="F258" s="211" t="s">
        <v>1306</v>
      </c>
      <c r="G258" s="209"/>
      <c r="H258" s="212">
        <v>3.36</v>
      </c>
      <c r="I258" s="213"/>
      <c r="J258" s="209"/>
      <c r="K258" s="209"/>
      <c r="L258" s="214"/>
      <c r="M258" s="215"/>
      <c r="N258" s="216"/>
      <c r="O258" s="216"/>
      <c r="P258" s="216"/>
      <c r="Q258" s="216"/>
      <c r="R258" s="216"/>
      <c r="S258" s="216"/>
      <c r="T258" s="217"/>
      <c r="AT258" s="218" t="s">
        <v>153</v>
      </c>
      <c r="AU258" s="218" t="s">
        <v>77</v>
      </c>
      <c r="AV258" s="13" t="s">
        <v>77</v>
      </c>
      <c r="AW258" s="13" t="s">
        <v>32</v>
      </c>
      <c r="AX258" s="13" t="s">
        <v>69</v>
      </c>
      <c r="AY258" s="218" t="s">
        <v>140</v>
      </c>
    </row>
    <row r="259" spans="2:51" s="12" customFormat="1" ht="11.25">
      <c r="B259" s="198"/>
      <c r="C259" s="199"/>
      <c r="D259" s="194" t="s">
        <v>153</v>
      </c>
      <c r="E259" s="200" t="s">
        <v>1</v>
      </c>
      <c r="F259" s="201" t="s">
        <v>1241</v>
      </c>
      <c r="G259" s="199"/>
      <c r="H259" s="200" t="s">
        <v>1</v>
      </c>
      <c r="I259" s="202"/>
      <c r="J259" s="199"/>
      <c r="K259" s="199"/>
      <c r="L259" s="203"/>
      <c r="M259" s="204"/>
      <c r="N259" s="205"/>
      <c r="O259" s="205"/>
      <c r="P259" s="205"/>
      <c r="Q259" s="205"/>
      <c r="R259" s="205"/>
      <c r="S259" s="205"/>
      <c r="T259" s="206"/>
      <c r="AT259" s="207" t="s">
        <v>153</v>
      </c>
      <c r="AU259" s="207" t="s">
        <v>77</v>
      </c>
      <c r="AV259" s="12" t="s">
        <v>75</v>
      </c>
      <c r="AW259" s="12" t="s">
        <v>32</v>
      </c>
      <c r="AX259" s="12" t="s">
        <v>69</v>
      </c>
      <c r="AY259" s="207" t="s">
        <v>140</v>
      </c>
    </row>
    <row r="260" spans="2:51" s="13" customFormat="1" ht="11.25">
      <c r="B260" s="208"/>
      <c r="C260" s="209"/>
      <c r="D260" s="194" t="s">
        <v>153</v>
      </c>
      <c r="E260" s="210" t="s">
        <v>1</v>
      </c>
      <c r="F260" s="211" t="s">
        <v>1307</v>
      </c>
      <c r="G260" s="209"/>
      <c r="H260" s="212">
        <v>20.358000000000001</v>
      </c>
      <c r="I260" s="213"/>
      <c r="J260" s="209"/>
      <c r="K260" s="209"/>
      <c r="L260" s="214"/>
      <c r="M260" s="215"/>
      <c r="N260" s="216"/>
      <c r="O260" s="216"/>
      <c r="P260" s="216"/>
      <c r="Q260" s="216"/>
      <c r="R260" s="216"/>
      <c r="S260" s="216"/>
      <c r="T260" s="217"/>
      <c r="AT260" s="218" t="s">
        <v>153</v>
      </c>
      <c r="AU260" s="218" t="s">
        <v>77</v>
      </c>
      <c r="AV260" s="13" t="s">
        <v>77</v>
      </c>
      <c r="AW260" s="13" t="s">
        <v>32</v>
      </c>
      <c r="AX260" s="13" t="s">
        <v>69</v>
      </c>
      <c r="AY260" s="218" t="s">
        <v>140</v>
      </c>
    </row>
    <row r="261" spans="2:51" s="12" customFormat="1" ht="11.25">
      <c r="B261" s="198"/>
      <c r="C261" s="199"/>
      <c r="D261" s="194" t="s">
        <v>153</v>
      </c>
      <c r="E261" s="200" t="s">
        <v>1</v>
      </c>
      <c r="F261" s="201" t="s">
        <v>1232</v>
      </c>
      <c r="G261" s="199"/>
      <c r="H261" s="200" t="s">
        <v>1</v>
      </c>
      <c r="I261" s="202"/>
      <c r="J261" s="199"/>
      <c r="K261" s="199"/>
      <c r="L261" s="203"/>
      <c r="M261" s="204"/>
      <c r="N261" s="205"/>
      <c r="O261" s="205"/>
      <c r="P261" s="205"/>
      <c r="Q261" s="205"/>
      <c r="R261" s="205"/>
      <c r="S261" s="205"/>
      <c r="T261" s="206"/>
      <c r="AT261" s="207" t="s">
        <v>153</v>
      </c>
      <c r="AU261" s="207" t="s">
        <v>77</v>
      </c>
      <c r="AV261" s="12" t="s">
        <v>75</v>
      </c>
      <c r="AW261" s="12" t="s">
        <v>32</v>
      </c>
      <c r="AX261" s="12" t="s">
        <v>69</v>
      </c>
      <c r="AY261" s="207" t="s">
        <v>140</v>
      </c>
    </row>
    <row r="262" spans="2:51" s="13" customFormat="1" ht="11.25">
      <c r="B262" s="208"/>
      <c r="C262" s="209"/>
      <c r="D262" s="194" t="s">
        <v>153</v>
      </c>
      <c r="E262" s="210" t="s">
        <v>1</v>
      </c>
      <c r="F262" s="211" t="s">
        <v>1308</v>
      </c>
      <c r="G262" s="209"/>
      <c r="H262" s="212">
        <v>23.687999999999999</v>
      </c>
      <c r="I262" s="213"/>
      <c r="J262" s="209"/>
      <c r="K262" s="209"/>
      <c r="L262" s="214"/>
      <c r="M262" s="215"/>
      <c r="N262" s="216"/>
      <c r="O262" s="216"/>
      <c r="P262" s="216"/>
      <c r="Q262" s="216"/>
      <c r="R262" s="216"/>
      <c r="S262" s="216"/>
      <c r="T262" s="217"/>
      <c r="AT262" s="218" t="s">
        <v>153</v>
      </c>
      <c r="AU262" s="218" t="s">
        <v>77</v>
      </c>
      <c r="AV262" s="13" t="s">
        <v>77</v>
      </c>
      <c r="AW262" s="13" t="s">
        <v>32</v>
      </c>
      <c r="AX262" s="13" t="s">
        <v>69</v>
      </c>
      <c r="AY262" s="218" t="s">
        <v>140</v>
      </c>
    </row>
    <row r="263" spans="2:51" s="13" customFormat="1" ht="11.25">
      <c r="B263" s="208"/>
      <c r="C263" s="209"/>
      <c r="D263" s="194" t="s">
        <v>153</v>
      </c>
      <c r="E263" s="210" t="s">
        <v>1</v>
      </c>
      <c r="F263" s="211" t="s">
        <v>1309</v>
      </c>
      <c r="G263" s="209"/>
      <c r="H263" s="212">
        <v>10.19</v>
      </c>
      <c r="I263" s="213"/>
      <c r="J263" s="209"/>
      <c r="K263" s="209"/>
      <c r="L263" s="214"/>
      <c r="M263" s="215"/>
      <c r="N263" s="216"/>
      <c r="O263" s="216"/>
      <c r="P263" s="216"/>
      <c r="Q263" s="216"/>
      <c r="R263" s="216"/>
      <c r="S263" s="216"/>
      <c r="T263" s="217"/>
      <c r="AT263" s="218" t="s">
        <v>153</v>
      </c>
      <c r="AU263" s="218" t="s">
        <v>77</v>
      </c>
      <c r="AV263" s="13" t="s">
        <v>77</v>
      </c>
      <c r="AW263" s="13" t="s">
        <v>32</v>
      </c>
      <c r="AX263" s="13" t="s">
        <v>69</v>
      </c>
      <c r="AY263" s="218" t="s">
        <v>140</v>
      </c>
    </row>
    <row r="264" spans="2:51" s="12" customFormat="1" ht="11.25">
      <c r="B264" s="198"/>
      <c r="C264" s="199"/>
      <c r="D264" s="194" t="s">
        <v>153</v>
      </c>
      <c r="E264" s="200" t="s">
        <v>1</v>
      </c>
      <c r="F264" s="201" t="s">
        <v>1310</v>
      </c>
      <c r="G264" s="199"/>
      <c r="H264" s="200" t="s">
        <v>1</v>
      </c>
      <c r="I264" s="202"/>
      <c r="J264" s="199"/>
      <c r="K264" s="199"/>
      <c r="L264" s="203"/>
      <c r="M264" s="204"/>
      <c r="N264" s="205"/>
      <c r="O264" s="205"/>
      <c r="P264" s="205"/>
      <c r="Q264" s="205"/>
      <c r="R264" s="205"/>
      <c r="S264" s="205"/>
      <c r="T264" s="206"/>
      <c r="AT264" s="207" t="s">
        <v>153</v>
      </c>
      <c r="AU264" s="207" t="s">
        <v>77</v>
      </c>
      <c r="AV264" s="12" t="s">
        <v>75</v>
      </c>
      <c r="AW264" s="12" t="s">
        <v>32</v>
      </c>
      <c r="AX264" s="12" t="s">
        <v>69</v>
      </c>
      <c r="AY264" s="207" t="s">
        <v>140</v>
      </c>
    </row>
    <row r="265" spans="2:51" s="12" customFormat="1" ht="11.25">
      <c r="B265" s="198"/>
      <c r="C265" s="199"/>
      <c r="D265" s="194" t="s">
        <v>153</v>
      </c>
      <c r="E265" s="200" t="s">
        <v>1</v>
      </c>
      <c r="F265" s="201" t="s">
        <v>1244</v>
      </c>
      <c r="G265" s="199"/>
      <c r="H265" s="200" t="s">
        <v>1</v>
      </c>
      <c r="I265" s="202"/>
      <c r="J265" s="199"/>
      <c r="K265" s="199"/>
      <c r="L265" s="203"/>
      <c r="M265" s="204"/>
      <c r="N265" s="205"/>
      <c r="O265" s="205"/>
      <c r="P265" s="205"/>
      <c r="Q265" s="205"/>
      <c r="R265" s="205"/>
      <c r="S265" s="205"/>
      <c r="T265" s="206"/>
      <c r="AT265" s="207" t="s">
        <v>153</v>
      </c>
      <c r="AU265" s="207" t="s">
        <v>77</v>
      </c>
      <c r="AV265" s="12" t="s">
        <v>75</v>
      </c>
      <c r="AW265" s="12" t="s">
        <v>32</v>
      </c>
      <c r="AX265" s="12" t="s">
        <v>69</v>
      </c>
      <c r="AY265" s="207" t="s">
        <v>140</v>
      </c>
    </row>
    <row r="266" spans="2:51" s="13" customFormat="1" ht="11.25">
      <c r="B266" s="208"/>
      <c r="C266" s="209"/>
      <c r="D266" s="194" t="s">
        <v>153</v>
      </c>
      <c r="E266" s="210" t="s">
        <v>1</v>
      </c>
      <c r="F266" s="211" t="s">
        <v>1311</v>
      </c>
      <c r="G266" s="209"/>
      <c r="H266" s="212">
        <v>10.89</v>
      </c>
      <c r="I266" s="213"/>
      <c r="J266" s="209"/>
      <c r="K266" s="209"/>
      <c r="L266" s="214"/>
      <c r="M266" s="215"/>
      <c r="N266" s="216"/>
      <c r="O266" s="216"/>
      <c r="P266" s="216"/>
      <c r="Q266" s="216"/>
      <c r="R266" s="216"/>
      <c r="S266" s="216"/>
      <c r="T266" s="217"/>
      <c r="AT266" s="218" t="s">
        <v>153</v>
      </c>
      <c r="AU266" s="218" t="s">
        <v>77</v>
      </c>
      <c r="AV266" s="13" t="s">
        <v>77</v>
      </c>
      <c r="AW266" s="13" t="s">
        <v>32</v>
      </c>
      <c r="AX266" s="13" t="s">
        <v>69</v>
      </c>
      <c r="AY266" s="218" t="s">
        <v>140</v>
      </c>
    </row>
    <row r="267" spans="2:51" s="12" customFormat="1" ht="11.25">
      <c r="B267" s="198"/>
      <c r="C267" s="199"/>
      <c r="D267" s="194" t="s">
        <v>153</v>
      </c>
      <c r="E267" s="200" t="s">
        <v>1</v>
      </c>
      <c r="F267" s="201" t="s">
        <v>1312</v>
      </c>
      <c r="G267" s="199"/>
      <c r="H267" s="200" t="s">
        <v>1</v>
      </c>
      <c r="I267" s="202"/>
      <c r="J267" s="199"/>
      <c r="K267" s="199"/>
      <c r="L267" s="203"/>
      <c r="M267" s="204"/>
      <c r="N267" s="205"/>
      <c r="O267" s="205"/>
      <c r="P267" s="205"/>
      <c r="Q267" s="205"/>
      <c r="R267" s="205"/>
      <c r="S267" s="205"/>
      <c r="T267" s="206"/>
      <c r="AT267" s="207" t="s">
        <v>153</v>
      </c>
      <c r="AU267" s="207" t="s">
        <v>77</v>
      </c>
      <c r="AV267" s="12" t="s">
        <v>75</v>
      </c>
      <c r="AW267" s="12" t="s">
        <v>32</v>
      </c>
      <c r="AX267" s="12" t="s">
        <v>69</v>
      </c>
      <c r="AY267" s="207" t="s">
        <v>140</v>
      </c>
    </row>
    <row r="268" spans="2:51" s="12" customFormat="1" ht="11.25">
      <c r="B268" s="198"/>
      <c r="C268" s="199"/>
      <c r="D268" s="194" t="s">
        <v>153</v>
      </c>
      <c r="E268" s="200" t="s">
        <v>1</v>
      </c>
      <c r="F268" s="201" t="s">
        <v>1252</v>
      </c>
      <c r="G268" s="199"/>
      <c r="H268" s="200" t="s">
        <v>1</v>
      </c>
      <c r="I268" s="202"/>
      <c r="J268" s="199"/>
      <c r="K268" s="199"/>
      <c r="L268" s="203"/>
      <c r="M268" s="204"/>
      <c r="N268" s="205"/>
      <c r="O268" s="205"/>
      <c r="P268" s="205"/>
      <c r="Q268" s="205"/>
      <c r="R268" s="205"/>
      <c r="S268" s="205"/>
      <c r="T268" s="206"/>
      <c r="AT268" s="207" t="s">
        <v>153</v>
      </c>
      <c r="AU268" s="207" t="s">
        <v>77</v>
      </c>
      <c r="AV268" s="12" t="s">
        <v>75</v>
      </c>
      <c r="AW268" s="12" t="s">
        <v>32</v>
      </c>
      <c r="AX268" s="12" t="s">
        <v>69</v>
      </c>
      <c r="AY268" s="207" t="s">
        <v>140</v>
      </c>
    </row>
    <row r="269" spans="2:51" s="13" customFormat="1" ht="11.25">
      <c r="B269" s="208"/>
      <c r="C269" s="209"/>
      <c r="D269" s="194" t="s">
        <v>153</v>
      </c>
      <c r="E269" s="210" t="s">
        <v>1</v>
      </c>
      <c r="F269" s="211" t="s">
        <v>1313</v>
      </c>
      <c r="G269" s="209"/>
      <c r="H269" s="212">
        <v>9.6</v>
      </c>
      <c r="I269" s="213"/>
      <c r="J269" s="209"/>
      <c r="K269" s="209"/>
      <c r="L269" s="214"/>
      <c r="M269" s="215"/>
      <c r="N269" s="216"/>
      <c r="O269" s="216"/>
      <c r="P269" s="216"/>
      <c r="Q269" s="216"/>
      <c r="R269" s="216"/>
      <c r="S269" s="216"/>
      <c r="T269" s="217"/>
      <c r="AT269" s="218" t="s">
        <v>153</v>
      </c>
      <c r="AU269" s="218" t="s">
        <v>77</v>
      </c>
      <c r="AV269" s="13" t="s">
        <v>77</v>
      </c>
      <c r="AW269" s="13" t="s">
        <v>32</v>
      </c>
      <c r="AX269" s="13" t="s">
        <v>69</v>
      </c>
      <c r="AY269" s="218" t="s">
        <v>140</v>
      </c>
    </row>
    <row r="270" spans="2:51" s="13" customFormat="1" ht="11.25">
      <c r="B270" s="208"/>
      <c r="C270" s="209"/>
      <c r="D270" s="194" t="s">
        <v>153</v>
      </c>
      <c r="E270" s="210" t="s">
        <v>1</v>
      </c>
      <c r="F270" s="211" t="s">
        <v>1314</v>
      </c>
      <c r="G270" s="209"/>
      <c r="H270" s="212">
        <v>9.6</v>
      </c>
      <c r="I270" s="213"/>
      <c r="J270" s="209"/>
      <c r="K270" s="209"/>
      <c r="L270" s="214"/>
      <c r="M270" s="215"/>
      <c r="N270" s="216"/>
      <c r="O270" s="216"/>
      <c r="P270" s="216"/>
      <c r="Q270" s="216"/>
      <c r="R270" s="216"/>
      <c r="S270" s="216"/>
      <c r="T270" s="217"/>
      <c r="AT270" s="218" t="s">
        <v>153</v>
      </c>
      <c r="AU270" s="218" t="s">
        <v>77</v>
      </c>
      <c r="AV270" s="13" t="s">
        <v>77</v>
      </c>
      <c r="AW270" s="13" t="s">
        <v>32</v>
      </c>
      <c r="AX270" s="13" t="s">
        <v>69</v>
      </c>
      <c r="AY270" s="218" t="s">
        <v>140</v>
      </c>
    </row>
    <row r="271" spans="2:51" s="13" customFormat="1" ht="11.25">
      <c r="B271" s="208"/>
      <c r="C271" s="209"/>
      <c r="D271" s="194" t="s">
        <v>153</v>
      </c>
      <c r="E271" s="210" t="s">
        <v>1</v>
      </c>
      <c r="F271" s="211" t="s">
        <v>1315</v>
      </c>
      <c r="G271" s="209"/>
      <c r="H271" s="212">
        <v>9.1999999999999993</v>
      </c>
      <c r="I271" s="213"/>
      <c r="J271" s="209"/>
      <c r="K271" s="209"/>
      <c r="L271" s="214"/>
      <c r="M271" s="215"/>
      <c r="N271" s="216"/>
      <c r="O271" s="216"/>
      <c r="P271" s="216"/>
      <c r="Q271" s="216"/>
      <c r="R271" s="216"/>
      <c r="S271" s="216"/>
      <c r="T271" s="217"/>
      <c r="AT271" s="218" t="s">
        <v>153</v>
      </c>
      <c r="AU271" s="218" t="s">
        <v>77</v>
      </c>
      <c r="AV271" s="13" t="s">
        <v>77</v>
      </c>
      <c r="AW271" s="13" t="s">
        <v>32</v>
      </c>
      <c r="AX271" s="13" t="s">
        <v>69</v>
      </c>
      <c r="AY271" s="218" t="s">
        <v>140</v>
      </c>
    </row>
    <row r="272" spans="2:51" s="13" customFormat="1" ht="11.25">
      <c r="B272" s="208"/>
      <c r="C272" s="209"/>
      <c r="D272" s="194" t="s">
        <v>153</v>
      </c>
      <c r="E272" s="210" t="s">
        <v>1</v>
      </c>
      <c r="F272" s="211" t="s">
        <v>1316</v>
      </c>
      <c r="G272" s="209"/>
      <c r="H272" s="212">
        <v>8.52</v>
      </c>
      <c r="I272" s="213"/>
      <c r="J272" s="209"/>
      <c r="K272" s="209"/>
      <c r="L272" s="214"/>
      <c r="M272" s="215"/>
      <c r="N272" s="216"/>
      <c r="O272" s="216"/>
      <c r="P272" s="216"/>
      <c r="Q272" s="216"/>
      <c r="R272" s="216"/>
      <c r="S272" s="216"/>
      <c r="T272" s="217"/>
      <c r="AT272" s="218" t="s">
        <v>153</v>
      </c>
      <c r="AU272" s="218" t="s">
        <v>77</v>
      </c>
      <c r="AV272" s="13" t="s">
        <v>77</v>
      </c>
      <c r="AW272" s="13" t="s">
        <v>32</v>
      </c>
      <c r="AX272" s="13" t="s">
        <v>69</v>
      </c>
      <c r="AY272" s="218" t="s">
        <v>140</v>
      </c>
    </row>
    <row r="273" spans="2:65" s="13" customFormat="1" ht="11.25">
      <c r="B273" s="208"/>
      <c r="C273" s="209"/>
      <c r="D273" s="194" t="s">
        <v>153</v>
      </c>
      <c r="E273" s="210" t="s">
        <v>1</v>
      </c>
      <c r="F273" s="211" t="s">
        <v>1317</v>
      </c>
      <c r="G273" s="209"/>
      <c r="H273" s="212">
        <v>7.8</v>
      </c>
      <c r="I273" s="213"/>
      <c r="J273" s="209"/>
      <c r="K273" s="209"/>
      <c r="L273" s="214"/>
      <c r="M273" s="215"/>
      <c r="N273" s="216"/>
      <c r="O273" s="216"/>
      <c r="P273" s="216"/>
      <c r="Q273" s="216"/>
      <c r="R273" s="216"/>
      <c r="S273" s="216"/>
      <c r="T273" s="217"/>
      <c r="AT273" s="218" t="s">
        <v>153</v>
      </c>
      <c r="AU273" s="218" t="s">
        <v>77</v>
      </c>
      <c r="AV273" s="13" t="s">
        <v>77</v>
      </c>
      <c r="AW273" s="13" t="s">
        <v>32</v>
      </c>
      <c r="AX273" s="13" t="s">
        <v>69</v>
      </c>
      <c r="AY273" s="218" t="s">
        <v>140</v>
      </c>
    </row>
    <row r="274" spans="2:65" s="15" customFormat="1" ht="11.25">
      <c r="B274" s="230"/>
      <c r="C274" s="231"/>
      <c r="D274" s="194" t="s">
        <v>153</v>
      </c>
      <c r="E274" s="232" t="s">
        <v>1</v>
      </c>
      <c r="F274" s="233" t="s">
        <v>269</v>
      </c>
      <c r="G274" s="231"/>
      <c r="H274" s="234">
        <v>1171.3200000000002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153</v>
      </c>
      <c r="AU274" s="240" t="s">
        <v>77</v>
      </c>
      <c r="AV274" s="15" t="s">
        <v>160</v>
      </c>
      <c r="AW274" s="15" t="s">
        <v>32</v>
      </c>
      <c r="AX274" s="15" t="s">
        <v>69</v>
      </c>
      <c r="AY274" s="240" t="s">
        <v>140</v>
      </c>
    </row>
    <row r="275" spans="2:65" s="13" customFormat="1" ht="11.25">
      <c r="B275" s="208"/>
      <c r="C275" s="209"/>
      <c r="D275" s="194" t="s">
        <v>153</v>
      </c>
      <c r="E275" s="210" t="s">
        <v>1</v>
      </c>
      <c r="F275" s="211" t="s">
        <v>1318</v>
      </c>
      <c r="G275" s="209"/>
      <c r="H275" s="212">
        <v>585.66</v>
      </c>
      <c r="I275" s="213"/>
      <c r="J275" s="209"/>
      <c r="K275" s="209"/>
      <c r="L275" s="214"/>
      <c r="M275" s="215"/>
      <c r="N275" s="216"/>
      <c r="O275" s="216"/>
      <c r="P275" s="216"/>
      <c r="Q275" s="216"/>
      <c r="R275" s="216"/>
      <c r="S275" s="216"/>
      <c r="T275" s="217"/>
      <c r="AT275" s="218" t="s">
        <v>153</v>
      </c>
      <c r="AU275" s="218" t="s">
        <v>77</v>
      </c>
      <c r="AV275" s="13" t="s">
        <v>77</v>
      </c>
      <c r="AW275" s="13" t="s">
        <v>32</v>
      </c>
      <c r="AX275" s="13" t="s">
        <v>75</v>
      </c>
      <c r="AY275" s="218" t="s">
        <v>140</v>
      </c>
    </row>
    <row r="276" spans="2:65" s="1" customFormat="1" ht="16.5" customHeight="1">
      <c r="B276" s="34"/>
      <c r="C276" s="182" t="s">
        <v>300</v>
      </c>
      <c r="D276" s="182" t="s">
        <v>142</v>
      </c>
      <c r="E276" s="183" t="s">
        <v>296</v>
      </c>
      <c r="F276" s="184" t="s">
        <v>297</v>
      </c>
      <c r="G276" s="185" t="s">
        <v>244</v>
      </c>
      <c r="H276" s="186">
        <v>585.66</v>
      </c>
      <c r="I276" s="187"/>
      <c r="J276" s="188">
        <f>ROUND(I276*H276,2)</f>
        <v>0</v>
      </c>
      <c r="K276" s="184" t="s">
        <v>146</v>
      </c>
      <c r="L276" s="38"/>
      <c r="M276" s="189" t="s">
        <v>1</v>
      </c>
      <c r="N276" s="190" t="s">
        <v>40</v>
      </c>
      <c r="O276" s="60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AR276" s="17" t="s">
        <v>147</v>
      </c>
      <c r="AT276" s="17" t="s">
        <v>142</v>
      </c>
      <c r="AU276" s="17" t="s">
        <v>77</v>
      </c>
      <c r="AY276" s="17" t="s">
        <v>140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7" t="s">
        <v>75</v>
      </c>
      <c r="BK276" s="193">
        <f>ROUND(I276*H276,2)</f>
        <v>0</v>
      </c>
      <c r="BL276" s="17" t="s">
        <v>147</v>
      </c>
      <c r="BM276" s="17" t="s">
        <v>298</v>
      </c>
    </row>
    <row r="277" spans="2:65" s="1" customFormat="1" ht="19.5">
      <c r="B277" s="34"/>
      <c r="C277" s="35"/>
      <c r="D277" s="194" t="s">
        <v>149</v>
      </c>
      <c r="E277" s="35"/>
      <c r="F277" s="195" t="s">
        <v>299</v>
      </c>
      <c r="G277" s="35"/>
      <c r="H277" s="35"/>
      <c r="I277" s="112"/>
      <c r="J277" s="35"/>
      <c r="K277" s="35"/>
      <c r="L277" s="38"/>
      <c r="M277" s="196"/>
      <c r="N277" s="60"/>
      <c r="O277" s="60"/>
      <c r="P277" s="60"/>
      <c r="Q277" s="60"/>
      <c r="R277" s="60"/>
      <c r="S277" s="60"/>
      <c r="T277" s="61"/>
      <c r="AT277" s="17" t="s">
        <v>149</v>
      </c>
      <c r="AU277" s="17" t="s">
        <v>77</v>
      </c>
    </row>
    <row r="278" spans="2:65" s="1" customFormat="1" ht="29.25">
      <c r="B278" s="34"/>
      <c r="C278" s="35"/>
      <c r="D278" s="194" t="s">
        <v>151</v>
      </c>
      <c r="E278" s="35"/>
      <c r="F278" s="197" t="s">
        <v>1285</v>
      </c>
      <c r="G278" s="35"/>
      <c r="H278" s="35"/>
      <c r="I278" s="112"/>
      <c r="J278" s="35"/>
      <c r="K278" s="35"/>
      <c r="L278" s="38"/>
      <c r="M278" s="196"/>
      <c r="N278" s="60"/>
      <c r="O278" s="60"/>
      <c r="P278" s="60"/>
      <c r="Q278" s="60"/>
      <c r="R278" s="60"/>
      <c r="S278" s="60"/>
      <c r="T278" s="61"/>
      <c r="AT278" s="17" t="s">
        <v>151</v>
      </c>
      <c r="AU278" s="17" t="s">
        <v>77</v>
      </c>
    </row>
    <row r="279" spans="2:65" s="1" customFormat="1" ht="16.5" customHeight="1">
      <c r="B279" s="34"/>
      <c r="C279" s="182" t="s">
        <v>306</v>
      </c>
      <c r="D279" s="182" t="s">
        <v>142</v>
      </c>
      <c r="E279" s="183" t="s">
        <v>301</v>
      </c>
      <c r="F279" s="184" t="s">
        <v>302</v>
      </c>
      <c r="G279" s="185" t="s">
        <v>244</v>
      </c>
      <c r="H279" s="186">
        <v>292.83</v>
      </c>
      <c r="I279" s="187"/>
      <c r="J279" s="188">
        <f>ROUND(I279*H279,2)</f>
        <v>0</v>
      </c>
      <c r="K279" s="184" t="s">
        <v>146</v>
      </c>
      <c r="L279" s="38"/>
      <c r="M279" s="189" t="s">
        <v>1</v>
      </c>
      <c r="N279" s="190" t="s">
        <v>40</v>
      </c>
      <c r="O279" s="60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AR279" s="17" t="s">
        <v>147</v>
      </c>
      <c r="AT279" s="17" t="s">
        <v>142</v>
      </c>
      <c r="AU279" s="17" t="s">
        <v>77</v>
      </c>
      <c r="AY279" s="17" t="s">
        <v>140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7" t="s">
        <v>75</v>
      </c>
      <c r="BK279" s="193">
        <f>ROUND(I279*H279,2)</f>
        <v>0</v>
      </c>
      <c r="BL279" s="17" t="s">
        <v>147</v>
      </c>
      <c r="BM279" s="17" t="s">
        <v>303</v>
      </c>
    </row>
    <row r="280" spans="2:65" s="1" customFormat="1" ht="19.5">
      <c r="B280" s="34"/>
      <c r="C280" s="35"/>
      <c r="D280" s="194" t="s">
        <v>149</v>
      </c>
      <c r="E280" s="35"/>
      <c r="F280" s="195" t="s">
        <v>304</v>
      </c>
      <c r="G280" s="35"/>
      <c r="H280" s="35"/>
      <c r="I280" s="112"/>
      <c r="J280" s="35"/>
      <c r="K280" s="35"/>
      <c r="L280" s="38"/>
      <c r="M280" s="196"/>
      <c r="N280" s="60"/>
      <c r="O280" s="60"/>
      <c r="P280" s="60"/>
      <c r="Q280" s="60"/>
      <c r="R280" s="60"/>
      <c r="S280" s="60"/>
      <c r="T280" s="61"/>
      <c r="AT280" s="17" t="s">
        <v>149</v>
      </c>
      <c r="AU280" s="17" t="s">
        <v>77</v>
      </c>
    </row>
    <row r="281" spans="2:65" s="13" customFormat="1" ht="11.25">
      <c r="B281" s="208"/>
      <c r="C281" s="209"/>
      <c r="D281" s="194" t="s">
        <v>153</v>
      </c>
      <c r="E281" s="210" t="s">
        <v>1</v>
      </c>
      <c r="F281" s="211" t="s">
        <v>1319</v>
      </c>
      <c r="G281" s="209"/>
      <c r="H281" s="212">
        <v>292.83</v>
      </c>
      <c r="I281" s="213"/>
      <c r="J281" s="209"/>
      <c r="K281" s="209"/>
      <c r="L281" s="214"/>
      <c r="M281" s="215"/>
      <c r="N281" s="216"/>
      <c r="O281" s="216"/>
      <c r="P281" s="216"/>
      <c r="Q281" s="216"/>
      <c r="R281" s="216"/>
      <c r="S281" s="216"/>
      <c r="T281" s="217"/>
      <c r="AT281" s="218" t="s">
        <v>153</v>
      </c>
      <c r="AU281" s="218" t="s">
        <v>77</v>
      </c>
      <c r="AV281" s="13" t="s">
        <v>77</v>
      </c>
      <c r="AW281" s="13" t="s">
        <v>32</v>
      </c>
      <c r="AX281" s="13" t="s">
        <v>75</v>
      </c>
      <c r="AY281" s="218" t="s">
        <v>140</v>
      </c>
    </row>
    <row r="282" spans="2:65" s="1" customFormat="1" ht="16.5" customHeight="1">
      <c r="B282" s="34"/>
      <c r="C282" s="182" t="s">
        <v>313</v>
      </c>
      <c r="D282" s="182" t="s">
        <v>142</v>
      </c>
      <c r="E282" s="183" t="s">
        <v>1320</v>
      </c>
      <c r="F282" s="184" t="s">
        <v>1321</v>
      </c>
      <c r="G282" s="185" t="s">
        <v>200</v>
      </c>
      <c r="H282" s="186">
        <v>32.5</v>
      </c>
      <c r="I282" s="187"/>
      <c r="J282" s="188">
        <f>ROUND(I282*H282,2)</f>
        <v>0</v>
      </c>
      <c r="K282" s="184" t="s">
        <v>1</v>
      </c>
      <c r="L282" s="38"/>
      <c r="M282" s="189" t="s">
        <v>1</v>
      </c>
      <c r="N282" s="190" t="s">
        <v>40</v>
      </c>
      <c r="O282" s="60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AR282" s="17" t="s">
        <v>147</v>
      </c>
      <c r="AT282" s="17" t="s">
        <v>142</v>
      </c>
      <c r="AU282" s="17" t="s">
        <v>77</v>
      </c>
      <c r="AY282" s="17" t="s">
        <v>140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7" t="s">
        <v>75</v>
      </c>
      <c r="BK282" s="193">
        <f>ROUND(I282*H282,2)</f>
        <v>0</v>
      </c>
      <c r="BL282" s="17" t="s">
        <v>147</v>
      </c>
      <c r="BM282" s="17" t="s">
        <v>1322</v>
      </c>
    </row>
    <row r="283" spans="2:65" s="1" customFormat="1" ht="11.25">
      <c r="B283" s="34"/>
      <c r="C283" s="35"/>
      <c r="D283" s="194" t="s">
        <v>149</v>
      </c>
      <c r="E283" s="35"/>
      <c r="F283" s="195" t="s">
        <v>1323</v>
      </c>
      <c r="G283" s="35"/>
      <c r="H283" s="35"/>
      <c r="I283" s="112"/>
      <c r="J283" s="35"/>
      <c r="K283" s="35"/>
      <c r="L283" s="38"/>
      <c r="M283" s="196"/>
      <c r="N283" s="60"/>
      <c r="O283" s="60"/>
      <c r="P283" s="60"/>
      <c r="Q283" s="60"/>
      <c r="R283" s="60"/>
      <c r="S283" s="60"/>
      <c r="T283" s="61"/>
      <c r="AT283" s="17" t="s">
        <v>149</v>
      </c>
      <c r="AU283" s="17" t="s">
        <v>77</v>
      </c>
    </row>
    <row r="284" spans="2:65" s="1" customFormat="1" ht="19.5">
      <c r="B284" s="34"/>
      <c r="C284" s="35"/>
      <c r="D284" s="194" t="s">
        <v>151</v>
      </c>
      <c r="E284" s="35"/>
      <c r="F284" s="197" t="s">
        <v>1225</v>
      </c>
      <c r="G284" s="35"/>
      <c r="H284" s="35"/>
      <c r="I284" s="112"/>
      <c r="J284" s="35"/>
      <c r="K284" s="35"/>
      <c r="L284" s="38"/>
      <c r="M284" s="196"/>
      <c r="N284" s="60"/>
      <c r="O284" s="60"/>
      <c r="P284" s="60"/>
      <c r="Q284" s="60"/>
      <c r="R284" s="60"/>
      <c r="S284" s="60"/>
      <c r="T284" s="61"/>
      <c r="AT284" s="17" t="s">
        <v>151</v>
      </c>
      <c r="AU284" s="17" t="s">
        <v>77</v>
      </c>
    </row>
    <row r="285" spans="2:65" s="12" customFormat="1" ht="11.25">
      <c r="B285" s="198"/>
      <c r="C285" s="199"/>
      <c r="D285" s="194" t="s">
        <v>153</v>
      </c>
      <c r="E285" s="200" t="s">
        <v>1</v>
      </c>
      <c r="F285" s="201" t="s">
        <v>1230</v>
      </c>
      <c r="G285" s="199"/>
      <c r="H285" s="200" t="s">
        <v>1</v>
      </c>
      <c r="I285" s="202"/>
      <c r="J285" s="199"/>
      <c r="K285" s="199"/>
      <c r="L285" s="203"/>
      <c r="M285" s="204"/>
      <c r="N285" s="205"/>
      <c r="O285" s="205"/>
      <c r="P285" s="205"/>
      <c r="Q285" s="205"/>
      <c r="R285" s="205"/>
      <c r="S285" s="205"/>
      <c r="T285" s="206"/>
      <c r="AT285" s="207" t="s">
        <v>153</v>
      </c>
      <c r="AU285" s="207" t="s">
        <v>77</v>
      </c>
      <c r="AV285" s="12" t="s">
        <v>75</v>
      </c>
      <c r="AW285" s="12" t="s">
        <v>32</v>
      </c>
      <c r="AX285" s="12" t="s">
        <v>69</v>
      </c>
      <c r="AY285" s="207" t="s">
        <v>140</v>
      </c>
    </row>
    <row r="286" spans="2:65" s="13" customFormat="1" ht="11.25">
      <c r="B286" s="208"/>
      <c r="C286" s="209"/>
      <c r="D286" s="194" t="s">
        <v>153</v>
      </c>
      <c r="E286" s="210" t="s">
        <v>1</v>
      </c>
      <c r="F286" s="211" t="s">
        <v>210</v>
      </c>
      <c r="G286" s="209"/>
      <c r="H286" s="212">
        <v>10</v>
      </c>
      <c r="I286" s="213"/>
      <c r="J286" s="209"/>
      <c r="K286" s="209"/>
      <c r="L286" s="214"/>
      <c r="M286" s="215"/>
      <c r="N286" s="216"/>
      <c r="O286" s="216"/>
      <c r="P286" s="216"/>
      <c r="Q286" s="216"/>
      <c r="R286" s="216"/>
      <c r="S286" s="216"/>
      <c r="T286" s="217"/>
      <c r="AT286" s="218" t="s">
        <v>153</v>
      </c>
      <c r="AU286" s="218" t="s">
        <v>77</v>
      </c>
      <c r="AV286" s="13" t="s">
        <v>77</v>
      </c>
      <c r="AW286" s="13" t="s">
        <v>32</v>
      </c>
      <c r="AX286" s="13" t="s">
        <v>69</v>
      </c>
      <c r="AY286" s="218" t="s">
        <v>140</v>
      </c>
    </row>
    <row r="287" spans="2:65" s="12" customFormat="1" ht="11.25">
      <c r="B287" s="198"/>
      <c r="C287" s="199"/>
      <c r="D287" s="194" t="s">
        <v>153</v>
      </c>
      <c r="E287" s="200" t="s">
        <v>1</v>
      </c>
      <c r="F287" s="201" t="s">
        <v>1241</v>
      </c>
      <c r="G287" s="199"/>
      <c r="H287" s="200" t="s">
        <v>1</v>
      </c>
      <c r="I287" s="202"/>
      <c r="J287" s="199"/>
      <c r="K287" s="199"/>
      <c r="L287" s="203"/>
      <c r="M287" s="204"/>
      <c r="N287" s="205"/>
      <c r="O287" s="205"/>
      <c r="P287" s="205"/>
      <c r="Q287" s="205"/>
      <c r="R287" s="205"/>
      <c r="S287" s="205"/>
      <c r="T287" s="206"/>
      <c r="AT287" s="207" t="s">
        <v>153</v>
      </c>
      <c r="AU287" s="207" t="s">
        <v>77</v>
      </c>
      <c r="AV287" s="12" t="s">
        <v>75</v>
      </c>
      <c r="AW287" s="12" t="s">
        <v>32</v>
      </c>
      <c r="AX287" s="12" t="s">
        <v>69</v>
      </c>
      <c r="AY287" s="207" t="s">
        <v>140</v>
      </c>
    </row>
    <row r="288" spans="2:65" s="13" customFormat="1" ht="11.25">
      <c r="B288" s="208"/>
      <c r="C288" s="209"/>
      <c r="D288" s="194" t="s">
        <v>153</v>
      </c>
      <c r="E288" s="210" t="s">
        <v>1</v>
      </c>
      <c r="F288" s="211" t="s">
        <v>943</v>
      </c>
      <c r="G288" s="209"/>
      <c r="H288" s="212">
        <v>8.5</v>
      </c>
      <c r="I288" s="213"/>
      <c r="J288" s="209"/>
      <c r="K288" s="209"/>
      <c r="L288" s="214"/>
      <c r="M288" s="215"/>
      <c r="N288" s="216"/>
      <c r="O288" s="216"/>
      <c r="P288" s="216"/>
      <c r="Q288" s="216"/>
      <c r="R288" s="216"/>
      <c r="S288" s="216"/>
      <c r="T288" s="217"/>
      <c r="AT288" s="218" t="s">
        <v>153</v>
      </c>
      <c r="AU288" s="218" t="s">
        <v>77</v>
      </c>
      <c r="AV288" s="13" t="s">
        <v>77</v>
      </c>
      <c r="AW288" s="13" t="s">
        <v>32</v>
      </c>
      <c r="AX288" s="13" t="s">
        <v>69</v>
      </c>
      <c r="AY288" s="218" t="s">
        <v>140</v>
      </c>
    </row>
    <row r="289" spans="2:65" s="12" customFormat="1" ht="11.25">
      <c r="B289" s="198"/>
      <c r="C289" s="199"/>
      <c r="D289" s="194" t="s">
        <v>153</v>
      </c>
      <c r="E289" s="200" t="s">
        <v>1</v>
      </c>
      <c r="F289" s="201" t="s">
        <v>1324</v>
      </c>
      <c r="G289" s="199"/>
      <c r="H289" s="200" t="s">
        <v>1</v>
      </c>
      <c r="I289" s="202"/>
      <c r="J289" s="199"/>
      <c r="K289" s="199"/>
      <c r="L289" s="203"/>
      <c r="M289" s="204"/>
      <c r="N289" s="205"/>
      <c r="O289" s="205"/>
      <c r="P289" s="205"/>
      <c r="Q289" s="205"/>
      <c r="R289" s="205"/>
      <c r="S289" s="205"/>
      <c r="T289" s="206"/>
      <c r="AT289" s="207" t="s">
        <v>153</v>
      </c>
      <c r="AU289" s="207" t="s">
        <v>77</v>
      </c>
      <c r="AV289" s="12" t="s">
        <v>75</v>
      </c>
      <c r="AW289" s="12" t="s">
        <v>32</v>
      </c>
      <c r="AX289" s="12" t="s">
        <v>69</v>
      </c>
      <c r="AY289" s="207" t="s">
        <v>140</v>
      </c>
    </row>
    <row r="290" spans="2:65" s="13" customFormat="1" ht="11.25">
      <c r="B290" s="208"/>
      <c r="C290" s="209"/>
      <c r="D290" s="194" t="s">
        <v>153</v>
      </c>
      <c r="E290" s="210" t="s">
        <v>1</v>
      </c>
      <c r="F290" s="211" t="s">
        <v>235</v>
      </c>
      <c r="G290" s="209"/>
      <c r="H290" s="212">
        <v>14</v>
      </c>
      <c r="I290" s="213"/>
      <c r="J290" s="209"/>
      <c r="K290" s="209"/>
      <c r="L290" s="214"/>
      <c r="M290" s="215"/>
      <c r="N290" s="216"/>
      <c r="O290" s="216"/>
      <c r="P290" s="216"/>
      <c r="Q290" s="216"/>
      <c r="R290" s="216"/>
      <c r="S290" s="216"/>
      <c r="T290" s="217"/>
      <c r="AT290" s="218" t="s">
        <v>153</v>
      </c>
      <c r="AU290" s="218" t="s">
        <v>77</v>
      </c>
      <c r="AV290" s="13" t="s">
        <v>77</v>
      </c>
      <c r="AW290" s="13" t="s">
        <v>32</v>
      </c>
      <c r="AX290" s="13" t="s">
        <v>69</v>
      </c>
      <c r="AY290" s="218" t="s">
        <v>140</v>
      </c>
    </row>
    <row r="291" spans="2:65" s="14" customFormat="1" ht="11.25">
      <c r="B291" s="219"/>
      <c r="C291" s="220"/>
      <c r="D291" s="194" t="s">
        <v>153</v>
      </c>
      <c r="E291" s="221" t="s">
        <v>1</v>
      </c>
      <c r="F291" s="222" t="s">
        <v>196</v>
      </c>
      <c r="G291" s="220"/>
      <c r="H291" s="223">
        <v>32.5</v>
      </c>
      <c r="I291" s="224"/>
      <c r="J291" s="220"/>
      <c r="K291" s="220"/>
      <c r="L291" s="225"/>
      <c r="M291" s="226"/>
      <c r="N291" s="227"/>
      <c r="O291" s="227"/>
      <c r="P291" s="227"/>
      <c r="Q291" s="227"/>
      <c r="R291" s="227"/>
      <c r="S291" s="227"/>
      <c r="T291" s="228"/>
      <c r="AT291" s="229" t="s">
        <v>153</v>
      </c>
      <c r="AU291" s="229" t="s">
        <v>77</v>
      </c>
      <c r="AV291" s="14" t="s">
        <v>147</v>
      </c>
      <c r="AW291" s="14" t="s">
        <v>32</v>
      </c>
      <c r="AX291" s="14" t="s">
        <v>75</v>
      </c>
      <c r="AY291" s="229" t="s">
        <v>140</v>
      </c>
    </row>
    <row r="292" spans="2:65" s="1" customFormat="1" ht="16.5" customHeight="1">
      <c r="B292" s="34"/>
      <c r="C292" s="241" t="s">
        <v>319</v>
      </c>
      <c r="D292" s="241" t="s">
        <v>400</v>
      </c>
      <c r="E292" s="242" t="s">
        <v>1325</v>
      </c>
      <c r="F292" s="243" t="s">
        <v>1326</v>
      </c>
      <c r="G292" s="244" t="s">
        <v>200</v>
      </c>
      <c r="H292" s="245">
        <v>34.125</v>
      </c>
      <c r="I292" s="246"/>
      <c r="J292" s="247">
        <f>ROUND(I292*H292,2)</f>
        <v>0</v>
      </c>
      <c r="K292" s="243" t="s">
        <v>1</v>
      </c>
      <c r="L292" s="248"/>
      <c r="M292" s="249" t="s">
        <v>1</v>
      </c>
      <c r="N292" s="250" t="s">
        <v>40</v>
      </c>
      <c r="O292" s="60"/>
      <c r="P292" s="191">
        <f>O292*H292</f>
        <v>0</v>
      </c>
      <c r="Q292" s="191">
        <v>2.7E-2</v>
      </c>
      <c r="R292" s="191">
        <f>Q292*H292</f>
        <v>0.92137499999999994</v>
      </c>
      <c r="S292" s="191">
        <v>0</v>
      </c>
      <c r="T292" s="192">
        <f>S292*H292</f>
        <v>0</v>
      </c>
      <c r="AR292" s="17" t="s">
        <v>197</v>
      </c>
      <c r="AT292" s="17" t="s">
        <v>400</v>
      </c>
      <c r="AU292" s="17" t="s">
        <v>77</v>
      </c>
      <c r="AY292" s="17" t="s">
        <v>140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7" t="s">
        <v>75</v>
      </c>
      <c r="BK292" s="193">
        <f>ROUND(I292*H292,2)</f>
        <v>0</v>
      </c>
      <c r="BL292" s="17" t="s">
        <v>147</v>
      </c>
      <c r="BM292" s="17" t="s">
        <v>1327</v>
      </c>
    </row>
    <row r="293" spans="2:65" s="1" customFormat="1" ht="11.25">
      <c r="B293" s="34"/>
      <c r="C293" s="35"/>
      <c r="D293" s="194" t="s">
        <v>149</v>
      </c>
      <c r="E293" s="35"/>
      <c r="F293" s="195" t="s">
        <v>1328</v>
      </c>
      <c r="G293" s="35"/>
      <c r="H293" s="35"/>
      <c r="I293" s="112"/>
      <c r="J293" s="35"/>
      <c r="K293" s="35"/>
      <c r="L293" s="38"/>
      <c r="M293" s="196"/>
      <c r="N293" s="60"/>
      <c r="O293" s="60"/>
      <c r="P293" s="60"/>
      <c r="Q293" s="60"/>
      <c r="R293" s="60"/>
      <c r="S293" s="60"/>
      <c r="T293" s="61"/>
      <c r="AT293" s="17" t="s">
        <v>149</v>
      </c>
      <c r="AU293" s="17" t="s">
        <v>77</v>
      </c>
    </row>
    <row r="294" spans="2:65" s="13" customFormat="1" ht="11.25">
      <c r="B294" s="208"/>
      <c r="C294" s="209"/>
      <c r="D294" s="194" t="s">
        <v>153</v>
      </c>
      <c r="E294" s="209"/>
      <c r="F294" s="211" t="s">
        <v>1329</v>
      </c>
      <c r="G294" s="209"/>
      <c r="H294" s="212">
        <v>34.125</v>
      </c>
      <c r="I294" s="213"/>
      <c r="J294" s="209"/>
      <c r="K294" s="209"/>
      <c r="L294" s="214"/>
      <c r="M294" s="215"/>
      <c r="N294" s="216"/>
      <c r="O294" s="216"/>
      <c r="P294" s="216"/>
      <c r="Q294" s="216"/>
      <c r="R294" s="216"/>
      <c r="S294" s="216"/>
      <c r="T294" s="217"/>
      <c r="AT294" s="218" t="s">
        <v>153</v>
      </c>
      <c r="AU294" s="218" t="s">
        <v>77</v>
      </c>
      <c r="AV294" s="13" t="s">
        <v>77</v>
      </c>
      <c r="AW294" s="13" t="s">
        <v>4</v>
      </c>
      <c r="AX294" s="13" t="s">
        <v>75</v>
      </c>
      <c r="AY294" s="218" t="s">
        <v>140</v>
      </c>
    </row>
    <row r="295" spans="2:65" s="1" customFormat="1" ht="16.5" customHeight="1">
      <c r="B295" s="34"/>
      <c r="C295" s="182" t="s">
        <v>325</v>
      </c>
      <c r="D295" s="182" t="s">
        <v>142</v>
      </c>
      <c r="E295" s="183" t="s">
        <v>1330</v>
      </c>
      <c r="F295" s="184" t="s">
        <v>1331</v>
      </c>
      <c r="G295" s="185" t="s">
        <v>200</v>
      </c>
      <c r="H295" s="186">
        <v>15.5</v>
      </c>
      <c r="I295" s="187"/>
      <c r="J295" s="188">
        <f>ROUND(I295*H295,2)</f>
        <v>0</v>
      </c>
      <c r="K295" s="184" t="s">
        <v>1</v>
      </c>
      <c r="L295" s="38"/>
      <c r="M295" s="189" t="s">
        <v>1</v>
      </c>
      <c r="N295" s="190" t="s">
        <v>40</v>
      </c>
      <c r="O295" s="60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AR295" s="17" t="s">
        <v>147</v>
      </c>
      <c r="AT295" s="17" t="s">
        <v>142</v>
      </c>
      <c r="AU295" s="17" t="s">
        <v>77</v>
      </c>
      <c r="AY295" s="17" t="s">
        <v>140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7" t="s">
        <v>75</v>
      </c>
      <c r="BK295" s="193">
        <f>ROUND(I295*H295,2)</f>
        <v>0</v>
      </c>
      <c r="BL295" s="17" t="s">
        <v>147</v>
      </c>
      <c r="BM295" s="17" t="s">
        <v>1332</v>
      </c>
    </row>
    <row r="296" spans="2:65" s="1" customFormat="1" ht="11.25">
      <c r="B296" s="34"/>
      <c r="C296" s="35"/>
      <c r="D296" s="194" t="s">
        <v>149</v>
      </c>
      <c r="E296" s="35"/>
      <c r="F296" s="195" t="s">
        <v>1333</v>
      </c>
      <c r="G296" s="35"/>
      <c r="H296" s="35"/>
      <c r="I296" s="112"/>
      <c r="J296" s="35"/>
      <c r="K296" s="35"/>
      <c r="L296" s="38"/>
      <c r="M296" s="196"/>
      <c r="N296" s="60"/>
      <c r="O296" s="60"/>
      <c r="P296" s="60"/>
      <c r="Q296" s="60"/>
      <c r="R296" s="60"/>
      <c r="S296" s="60"/>
      <c r="T296" s="61"/>
      <c r="AT296" s="17" t="s">
        <v>149</v>
      </c>
      <c r="AU296" s="17" t="s">
        <v>77</v>
      </c>
    </row>
    <row r="297" spans="2:65" s="1" customFormat="1" ht="19.5">
      <c r="B297" s="34"/>
      <c r="C297" s="35"/>
      <c r="D297" s="194" t="s">
        <v>151</v>
      </c>
      <c r="E297" s="35"/>
      <c r="F297" s="197" t="s">
        <v>1225</v>
      </c>
      <c r="G297" s="35"/>
      <c r="H297" s="35"/>
      <c r="I297" s="112"/>
      <c r="J297" s="35"/>
      <c r="K297" s="35"/>
      <c r="L297" s="38"/>
      <c r="M297" s="196"/>
      <c r="N297" s="60"/>
      <c r="O297" s="60"/>
      <c r="P297" s="60"/>
      <c r="Q297" s="60"/>
      <c r="R297" s="60"/>
      <c r="S297" s="60"/>
      <c r="T297" s="61"/>
      <c r="AT297" s="17" t="s">
        <v>151</v>
      </c>
      <c r="AU297" s="17" t="s">
        <v>77</v>
      </c>
    </row>
    <row r="298" spans="2:65" s="12" customFormat="1" ht="11.25">
      <c r="B298" s="198"/>
      <c r="C298" s="199"/>
      <c r="D298" s="194" t="s">
        <v>153</v>
      </c>
      <c r="E298" s="200" t="s">
        <v>1</v>
      </c>
      <c r="F298" s="201" t="s">
        <v>1334</v>
      </c>
      <c r="G298" s="199"/>
      <c r="H298" s="200" t="s">
        <v>1</v>
      </c>
      <c r="I298" s="202"/>
      <c r="J298" s="199"/>
      <c r="K298" s="199"/>
      <c r="L298" s="203"/>
      <c r="M298" s="204"/>
      <c r="N298" s="205"/>
      <c r="O298" s="205"/>
      <c r="P298" s="205"/>
      <c r="Q298" s="205"/>
      <c r="R298" s="205"/>
      <c r="S298" s="205"/>
      <c r="T298" s="206"/>
      <c r="AT298" s="207" t="s">
        <v>153</v>
      </c>
      <c r="AU298" s="207" t="s">
        <v>77</v>
      </c>
      <c r="AV298" s="12" t="s">
        <v>75</v>
      </c>
      <c r="AW298" s="12" t="s">
        <v>32</v>
      </c>
      <c r="AX298" s="12" t="s">
        <v>69</v>
      </c>
      <c r="AY298" s="207" t="s">
        <v>140</v>
      </c>
    </row>
    <row r="299" spans="2:65" s="13" customFormat="1" ht="11.25">
      <c r="B299" s="208"/>
      <c r="C299" s="209"/>
      <c r="D299" s="194" t="s">
        <v>153</v>
      </c>
      <c r="E299" s="210" t="s">
        <v>1</v>
      </c>
      <c r="F299" s="211" t="s">
        <v>1335</v>
      </c>
      <c r="G299" s="209"/>
      <c r="H299" s="212">
        <v>15.5</v>
      </c>
      <c r="I299" s="213"/>
      <c r="J299" s="209"/>
      <c r="K299" s="209"/>
      <c r="L299" s="214"/>
      <c r="M299" s="215"/>
      <c r="N299" s="216"/>
      <c r="O299" s="216"/>
      <c r="P299" s="216"/>
      <c r="Q299" s="216"/>
      <c r="R299" s="216"/>
      <c r="S299" s="216"/>
      <c r="T299" s="217"/>
      <c r="AT299" s="218" t="s">
        <v>153</v>
      </c>
      <c r="AU299" s="218" t="s">
        <v>77</v>
      </c>
      <c r="AV299" s="13" t="s">
        <v>77</v>
      </c>
      <c r="AW299" s="13" t="s">
        <v>32</v>
      </c>
      <c r="AX299" s="13" t="s">
        <v>75</v>
      </c>
      <c r="AY299" s="218" t="s">
        <v>140</v>
      </c>
    </row>
    <row r="300" spans="2:65" s="1" customFormat="1" ht="16.5" customHeight="1">
      <c r="B300" s="34"/>
      <c r="C300" s="241" t="s">
        <v>330</v>
      </c>
      <c r="D300" s="241" t="s">
        <v>400</v>
      </c>
      <c r="E300" s="242" t="s">
        <v>1336</v>
      </c>
      <c r="F300" s="243" t="s">
        <v>1337</v>
      </c>
      <c r="G300" s="244" t="s">
        <v>200</v>
      </c>
      <c r="H300" s="245">
        <v>16.274999999999999</v>
      </c>
      <c r="I300" s="246"/>
      <c r="J300" s="247">
        <f>ROUND(I300*H300,2)</f>
        <v>0</v>
      </c>
      <c r="K300" s="243" t="s">
        <v>1</v>
      </c>
      <c r="L300" s="248"/>
      <c r="M300" s="249" t="s">
        <v>1</v>
      </c>
      <c r="N300" s="250" t="s">
        <v>40</v>
      </c>
      <c r="O300" s="60"/>
      <c r="P300" s="191">
        <f>O300*H300</f>
        <v>0</v>
      </c>
      <c r="Q300" s="191">
        <v>4.0899999999999999E-2</v>
      </c>
      <c r="R300" s="191">
        <f>Q300*H300</f>
        <v>0.66564749999999995</v>
      </c>
      <c r="S300" s="191">
        <v>0</v>
      </c>
      <c r="T300" s="192">
        <f>S300*H300</f>
        <v>0</v>
      </c>
      <c r="AR300" s="17" t="s">
        <v>197</v>
      </c>
      <c r="AT300" s="17" t="s">
        <v>400</v>
      </c>
      <c r="AU300" s="17" t="s">
        <v>77</v>
      </c>
      <c r="AY300" s="17" t="s">
        <v>140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7" t="s">
        <v>75</v>
      </c>
      <c r="BK300" s="193">
        <f>ROUND(I300*H300,2)</f>
        <v>0</v>
      </c>
      <c r="BL300" s="17" t="s">
        <v>147</v>
      </c>
      <c r="BM300" s="17" t="s">
        <v>1338</v>
      </c>
    </row>
    <row r="301" spans="2:65" s="1" customFormat="1" ht="11.25">
      <c r="B301" s="34"/>
      <c r="C301" s="35"/>
      <c r="D301" s="194" t="s">
        <v>149</v>
      </c>
      <c r="E301" s="35"/>
      <c r="F301" s="195" t="s">
        <v>1337</v>
      </c>
      <c r="G301" s="35"/>
      <c r="H301" s="35"/>
      <c r="I301" s="112"/>
      <c r="J301" s="35"/>
      <c r="K301" s="35"/>
      <c r="L301" s="38"/>
      <c r="M301" s="196"/>
      <c r="N301" s="60"/>
      <c r="O301" s="60"/>
      <c r="P301" s="60"/>
      <c r="Q301" s="60"/>
      <c r="R301" s="60"/>
      <c r="S301" s="60"/>
      <c r="T301" s="61"/>
      <c r="AT301" s="17" t="s">
        <v>149</v>
      </c>
      <c r="AU301" s="17" t="s">
        <v>77</v>
      </c>
    </row>
    <row r="302" spans="2:65" s="13" customFormat="1" ht="11.25">
      <c r="B302" s="208"/>
      <c r="C302" s="209"/>
      <c r="D302" s="194" t="s">
        <v>153</v>
      </c>
      <c r="E302" s="209"/>
      <c r="F302" s="211" t="s">
        <v>1339</v>
      </c>
      <c r="G302" s="209"/>
      <c r="H302" s="212">
        <v>16.274999999999999</v>
      </c>
      <c r="I302" s="213"/>
      <c r="J302" s="209"/>
      <c r="K302" s="209"/>
      <c r="L302" s="214"/>
      <c r="M302" s="215"/>
      <c r="N302" s="216"/>
      <c r="O302" s="216"/>
      <c r="P302" s="216"/>
      <c r="Q302" s="216"/>
      <c r="R302" s="216"/>
      <c r="S302" s="216"/>
      <c r="T302" s="217"/>
      <c r="AT302" s="218" t="s">
        <v>153</v>
      </c>
      <c r="AU302" s="218" t="s">
        <v>77</v>
      </c>
      <c r="AV302" s="13" t="s">
        <v>77</v>
      </c>
      <c r="AW302" s="13" t="s">
        <v>4</v>
      </c>
      <c r="AX302" s="13" t="s">
        <v>75</v>
      </c>
      <c r="AY302" s="218" t="s">
        <v>140</v>
      </c>
    </row>
    <row r="303" spans="2:65" s="1" customFormat="1" ht="16.5" customHeight="1">
      <c r="B303" s="34"/>
      <c r="C303" s="182" t="s">
        <v>335</v>
      </c>
      <c r="D303" s="182" t="s">
        <v>142</v>
      </c>
      <c r="E303" s="183" t="s">
        <v>1340</v>
      </c>
      <c r="F303" s="184" t="s">
        <v>1341</v>
      </c>
      <c r="G303" s="185" t="s">
        <v>200</v>
      </c>
      <c r="H303" s="186">
        <v>11</v>
      </c>
      <c r="I303" s="187"/>
      <c r="J303" s="188">
        <f>ROUND(I303*H303,2)</f>
        <v>0</v>
      </c>
      <c r="K303" s="184" t="s">
        <v>1</v>
      </c>
      <c r="L303" s="38"/>
      <c r="M303" s="189" t="s">
        <v>1</v>
      </c>
      <c r="N303" s="190" t="s">
        <v>40</v>
      </c>
      <c r="O303" s="60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AR303" s="17" t="s">
        <v>147</v>
      </c>
      <c r="AT303" s="17" t="s">
        <v>142</v>
      </c>
      <c r="AU303" s="17" t="s">
        <v>77</v>
      </c>
      <c r="AY303" s="17" t="s">
        <v>140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7" t="s">
        <v>75</v>
      </c>
      <c r="BK303" s="193">
        <f>ROUND(I303*H303,2)</f>
        <v>0</v>
      </c>
      <c r="BL303" s="17" t="s">
        <v>147</v>
      </c>
      <c r="BM303" s="17" t="s">
        <v>1342</v>
      </c>
    </row>
    <row r="304" spans="2:65" s="1" customFormat="1" ht="11.25">
      <c r="B304" s="34"/>
      <c r="C304" s="35"/>
      <c r="D304" s="194" t="s">
        <v>149</v>
      </c>
      <c r="E304" s="35"/>
      <c r="F304" s="195" t="s">
        <v>1343</v>
      </c>
      <c r="G304" s="35"/>
      <c r="H304" s="35"/>
      <c r="I304" s="112"/>
      <c r="J304" s="35"/>
      <c r="K304" s="35"/>
      <c r="L304" s="38"/>
      <c r="M304" s="196"/>
      <c r="N304" s="60"/>
      <c r="O304" s="60"/>
      <c r="P304" s="60"/>
      <c r="Q304" s="60"/>
      <c r="R304" s="60"/>
      <c r="S304" s="60"/>
      <c r="T304" s="61"/>
      <c r="AT304" s="17" t="s">
        <v>149</v>
      </c>
      <c r="AU304" s="17" t="s">
        <v>77</v>
      </c>
    </row>
    <row r="305" spans="2:65" s="1" customFormat="1" ht="19.5">
      <c r="B305" s="34"/>
      <c r="C305" s="35"/>
      <c r="D305" s="194" t="s">
        <v>151</v>
      </c>
      <c r="E305" s="35"/>
      <c r="F305" s="197" t="s">
        <v>1225</v>
      </c>
      <c r="G305" s="35"/>
      <c r="H305" s="35"/>
      <c r="I305" s="112"/>
      <c r="J305" s="35"/>
      <c r="K305" s="35"/>
      <c r="L305" s="38"/>
      <c r="M305" s="196"/>
      <c r="N305" s="60"/>
      <c r="O305" s="60"/>
      <c r="P305" s="60"/>
      <c r="Q305" s="60"/>
      <c r="R305" s="60"/>
      <c r="S305" s="60"/>
      <c r="T305" s="61"/>
      <c r="AT305" s="17" t="s">
        <v>151</v>
      </c>
      <c r="AU305" s="17" t="s">
        <v>77</v>
      </c>
    </row>
    <row r="306" spans="2:65" s="12" customFormat="1" ht="11.25">
      <c r="B306" s="198"/>
      <c r="C306" s="199"/>
      <c r="D306" s="194" t="s">
        <v>153</v>
      </c>
      <c r="E306" s="200" t="s">
        <v>1</v>
      </c>
      <c r="F306" s="201" t="s">
        <v>1259</v>
      </c>
      <c r="G306" s="199"/>
      <c r="H306" s="200" t="s">
        <v>1</v>
      </c>
      <c r="I306" s="202"/>
      <c r="J306" s="199"/>
      <c r="K306" s="199"/>
      <c r="L306" s="203"/>
      <c r="M306" s="204"/>
      <c r="N306" s="205"/>
      <c r="O306" s="205"/>
      <c r="P306" s="205"/>
      <c r="Q306" s="205"/>
      <c r="R306" s="205"/>
      <c r="S306" s="205"/>
      <c r="T306" s="206"/>
      <c r="AT306" s="207" t="s">
        <v>153</v>
      </c>
      <c r="AU306" s="207" t="s">
        <v>77</v>
      </c>
      <c r="AV306" s="12" t="s">
        <v>75</v>
      </c>
      <c r="AW306" s="12" t="s">
        <v>32</v>
      </c>
      <c r="AX306" s="12" t="s">
        <v>69</v>
      </c>
      <c r="AY306" s="207" t="s">
        <v>140</v>
      </c>
    </row>
    <row r="307" spans="2:65" s="13" customFormat="1" ht="11.25">
      <c r="B307" s="208"/>
      <c r="C307" s="209"/>
      <c r="D307" s="194" t="s">
        <v>153</v>
      </c>
      <c r="E307" s="210" t="s">
        <v>1</v>
      </c>
      <c r="F307" s="211" t="s">
        <v>217</v>
      </c>
      <c r="G307" s="209"/>
      <c r="H307" s="212">
        <v>11</v>
      </c>
      <c r="I307" s="213"/>
      <c r="J307" s="209"/>
      <c r="K307" s="209"/>
      <c r="L307" s="214"/>
      <c r="M307" s="215"/>
      <c r="N307" s="216"/>
      <c r="O307" s="216"/>
      <c r="P307" s="216"/>
      <c r="Q307" s="216"/>
      <c r="R307" s="216"/>
      <c r="S307" s="216"/>
      <c r="T307" s="217"/>
      <c r="AT307" s="218" t="s">
        <v>153</v>
      </c>
      <c r="AU307" s="218" t="s">
        <v>77</v>
      </c>
      <c r="AV307" s="13" t="s">
        <v>77</v>
      </c>
      <c r="AW307" s="13" t="s">
        <v>32</v>
      </c>
      <c r="AX307" s="13" t="s">
        <v>75</v>
      </c>
      <c r="AY307" s="218" t="s">
        <v>140</v>
      </c>
    </row>
    <row r="308" spans="2:65" s="1" customFormat="1" ht="16.5" customHeight="1">
      <c r="B308" s="34"/>
      <c r="C308" s="241" t="s">
        <v>344</v>
      </c>
      <c r="D308" s="241" t="s">
        <v>400</v>
      </c>
      <c r="E308" s="242" t="s">
        <v>1344</v>
      </c>
      <c r="F308" s="243" t="s">
        <v>1345</v>
      </c>
      <c r="G308" s="244" t="s">
        <v>200</v>
      </c>
      <c r="H308" s="245">
        <v>11.55</v>
      </c>
      <c r="I308" s="246"/>
      <c r="J308" s="247">
        <f>ROUND(I308*H308,2)</f>
        <v>0</v>
      </c>
      <c r="K308" s="243" t="s">
        <v>1</v>
      </c>
      <c r="L308" s="248"/>
      <c r="M308" s="249" t="s">
        <v>1</v>
      </c>
      <c r="N308" s="250" t="s">
        <v>40</v>
      </c>
      <c r="O308" s="60"/>
      <c r="P308" s="191">
        <f>O308*H308</f>
        <v>0</v>
      </c>
      <c r="Q308" s="191">
        <v>5.5599999999999997E-2</v>
      </c>
      <c r="R308" s="191">
        <f>Q308*H308</f>
        <v>0.64217999999999997</v>
      </c>
      <c r="S308" s="191">
        <v>0</v>
      </c>
      <c r="T308" s="192">
        <f>S308*H308</f>
        <v>0</v>
      </c>
      <c r="AR308" s="17" t="s">
        <v>197</v>
      </c>
      <c r="AT308" s="17" t="s">
        <v>400</v>
      </c>
      <c r="AU308" s="17" t="s">
        <v>77</v>
      </c>
      <c r="AY308" s="17" t="s">
        <v>140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7" t="s">
        <v>75</v>
      </c>
      <c r="BK308" s="193">
        <f>ROUND(I308*H308,2)</f>
        <v>0</v>
      </c>
      <c r="BL308" s="17" t="s">
        <v>147</v>
      </c>
      <c r="BM308" s="17" t="s">
        <v>1346</v>
      </c>
    </row>
    <row r="309" spans="2:65" s="1" customFormat="1" ht="11.25">
      <c r="B309" s="34"/>
      <c r="C309" s="35"/>
      <c r="D309" s="194" t="s">
        <v>149</v>
      </c>
      <c r="E309" s="35"/>
      <c r="F309" s="195" t="s">
        <v>1345</v>
      </c>
      <c r="G309" s="35"/>
      <c r="H309" s="35"/>
      <c r="I309" s="112"/>
      <c r="J309" s="35"/>
      <c r="K309" s="35"/>
      <c r="L309" s="38"/>
      <c r="M309" s="196"/>
      <c r="N309" s="60"/>
      <c r="O309" s="60"/>
      <c r="P309" s="60"/>
      <c r="Q309" s="60"/>
      <c r="R309" s="60"/>
      <c r="S309" s="60"/>
      <c r="T309" s="61"/>
      <c r="AT309" s="17" t="s">
        <v>149</v>
      </c>
      <c r="AU309" s="17" t="s">
        <v>77</v>
      </c>
    </row>
    <row r="310" spans="2:65" s="13" customFormat="1" ht="11.25">
      <c r="B310" s="208"/>
      <c r="C310" s="209"/>
      <c r="D310" s="194" t="s">
        <v>153</v>
      </c>
      <c r="E310" s="209"/>
      <c r="F310" s="211" t="s">
        <v>1347</v>
      </c>
      <c r="G310" s="209"/>
      <c r="H310" s="212">
        <v>11.55</v>
      </c>
      <c r="I310" s="213"/>
      <c r="J310" s="209"/>
      <c r="K310" s="209"/>
      <c r="L310" s="214"/>
      <c r="M310" s="215"/>
      <c r="N310" s="216"/>
      <c r="O310" s="216"/>
      <c r="P310" s="216"/>
      <c r="Q310" s="216"/>
      <c r="R310" s="216"/>
      <c r="S310" s="216"/>
      <c r="T310" s="217"/>
      <c r="AT310" s="218" t="s">
        <v>153</v>
      </c>
      <c r="AU310" s="218" t="s">
        <v>77</v>
      </c>
      <c r="AV310" s="13" t="s">
        <v>77</v>
      </c>
      <c r="AW310" s="13" t="s">
        <v>4</v>
      </c>
      <c r="AX310" s="13" t="s">
        <v>75</v>
      </c>
      <c r="AY310" s="218" t="s">
        <v>140</v>
      </c>
    </row>
    <row r="311" spans="2:65" s="1" customFormat="1" ht="16.5" customHeight="1">
      <c r="B311" s="34"/>
      <c r="C311" s="182" t="s">
        <v>355</v>
      </c>
      <c r="D311" s="182" t="s">
        <v>142</v>
      </c>
      <c r="E311" s="183" t="s">
        <v>1088</v>
      </c>
      <c r="F311" s="184" t="s">
        <v>1089</v>
      </c>
      <c r="G311" s="185" t="s">
        <v>145</v>
      </c>
      <c r="H311" s="186">
        <v>162.76400000000001</v>
      </c>
      <c r="I311" s="187"/>
      <c r="J311" s="188">
        <f>ROUND(I311*H311,2)</f>
        <v>0</v>
      </c>
      <c r="K311" s="184" t="s">
        <v>146</v>
      </c>
      <c r="L311" s="38"/>
      <c r="M311" s="189" t="s">
        <v>1</v>
      </c>
      <c r="N311" s="190" t="s">
        <v>40</v>
      </c>
      <c r="O311" s="60"/>
      <c r="P311" s="191">
        <f>O311*H311</f>
        <v>0</v>
      </c>
      <c r="Q311" s="191">
        <v>4.4400000000000004E-3</v>
      </c>
      <c r="R311" s="191">
        <f>Q311*H311</f>
        <v>0.72267216000000012</v>
      </c>
      <c r="S311" s="191">
        <v>0</v>
      </c>
      <c r="T311" s="192">
        <f>S311*H311</f>
        <v>0</v>
      </c>
      <c r="AR311" s="17" t="s">
        <v>147</v>
      </c>
      <c r="AT311" s="17" t="s">
        <v>142</v>
      </c>
      <c r="AU311" s="17" t="s">
        <v>77</v>
      </c>
      <c r="AY311" s="17" t="s">
        <v>140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7" t="s">
        <v>75</v>
      </c>
      <c r="BK311" s="193">
        <f>ROUND(I311*H311,2)</f>
        <v>0</v>
      </c>
      <c r="BL311" s="17" t="s">
        <v>147</v>
      </c>
      <c r="BM311" s="17" t="s">
        <v>1348</v>
      </c>
    </row>
    <row r="312" spans="2:65" s="1" customFormat="1" ht="11.25">
      <c r="B312" s="34"/>
      <c r="C312" s="35"/>
      <c r="D312" s="194" t="s">
        <v>149</v>
      </c>
      <c r="E312" s="35"/>
      <c r="F312" s="195" t="s">
        <v>1091</v>
      </c>
      <c r="G312" s="35"/>
      <c r="H312" s="35"/>
      <c r="I312" s="112"/>
      <c r="J312" s="35"/>
      <c r="K312" s="35"/>
      <c r="L312" s="38"/>
      <c r="M312" s="196"/>
      <c r="N312" s="60"/>
      <c r="O312" s="60"/>
      <c r="P312" s="60"/>
      <c r="Q312" s="60"/>
      <c r="R312" s="60"/>
      <c r="S312" s="60"/>
      <c r="T312" s="61"/>
      <c r="AT312" s="17" t="s">
        <v>149</v>
      </c>
      <c r="AU312" s="17" t="s">
        <v>77</v>
      </c>
    </row>
    <row r="313" spans="2:65" s="1" customFormat="1" ht="19.5">
      <c r="B313" s="34"/>
      <c r="C313" s="35"/>
      <c r="D313" s="194" t="s">
        <v>151</v>
      </c>
      <c r="E313" s="35"/>
      <c r="F313" s="197" t="s">
        <v>1225</v>
      </c>
      <c r="G313" s="35"/>
      <c r="H313" s="35"/>
      <c r="I313" s="112"/>
      <c r="J313" s="35"/>
      <c r="K313" s="35"/>
      <c r="L313" s="38"/>
      <c r="M313" s="196"/>
      <c r="N313" s="60"/>
      <c r="O313" s="60"/>
      <c r="P313" s="60"/>
      <c r="Q313" s="60"/>
      <c r="R313" s="60"/>
      <c r="S313" s="60"/>
      <c r="T313" s="61"/>
      <c r="AT313" s="17" t="s">
        <v>151</v>
      </c>
      <c r="AU313" s="17" t="s">
        <v>77</v>
      </c>
    </row>
    <row r="314" spans="2:65" s="12" customFormat="1" ht="11.25">
      <c r="B314" s="198"/>
      <c r="C314" s="199"/>
      <c r="D314" s="194" t="s">
        <v>153</v>
      </c>
      <c r="E314" s="200" t="s">
        <v>1</v>
      </c>
      <c r="F314" s="201" t="s">
        <v>1055</v>
      </c>
      <c r="G314" s="199"/>
      <c r="H314" s="200" t="s">
        <v>1</v>
      </c>
      <c r="I314" s="202"/>
      <c r="J314" s="199"/>
      <c r="K314" s="199"/>
      <c r="L314" s="203"/>
      <c r="M314" s="204"/>
      <c r="N314" s="205"/>
      <c r="O314" s="205"/>
      <c r="P314" s="205"/>
      <c r="Q314" s="205"/>
      <c r="R314" s="205"/>
      <c r="S314" s="205"/>
      <c r="T314" s="206"/>
      <c r="AT314" s="207" t="s">
        <v>153</v>
      </c>
      <c r="AU314" s="207" t="s">
        <v>77</v>
      </c>
      <c r="AV314" s="12" t="s">
        <v>75</v>
      </c>
      <c r="AW314" s="12" t="s">
        <v>32</v>
      </c>
      <c r="AX314" s="12" t="s">
        <v>69</v>
      </c>
      <c r="AY314" s="207" t="s">
        <v>140</v>
      </c>
    </row>
    <row r="315" spans="2:65" s="13" customFormat="1" ht="11.25">
      <c r="B315" s="208"/>
      <c r="C315" s="209"/>
      <c r="D315" s="194" t="s">
        <v>153</v>
      </c>
      <c r="E315" s="210" t="s">
        <v>1</v>
      </c>
      <c r="F315" s="211" t="s">
        <v>1349</v>
      </c>
      <c r="G315" s="209"/>
      <c r="H315" s="212">
        <v>37.26</v>
      </c>
      <c r="I315" s="213"/>
      <c r="J315" s="209"/>
      <c r="K315" s="209"/>
      <c r="L315" s="214"/>
      <c r="M315" s="215"/>
      <c r="N315" s="216"/>
      <c r="O315" s="216"/>
      <c r="P315" s="216"/>
      <c r="Q315" s="216"/>
      <c r="R315" s="216"/>
      <c r="S315" s="216"/>
      <c r="T315" s="217"/>
      <c r="AT315" s="218" t="s">
        <v>153</v>
      </c>
      <c r="AU315" s="218" t="s">
        <v>77</v>
      </c>
      <c r="AV315" s="13" t="s">
        <v>77</v>
      </c>
      <c r="AW315" s="13" t="s">
        <v>32</v>
      </c>
      <c r="AX315" s="13" t="s">
        <v>69</v>
      </c>
      <c r="AY315" s="218" t="s">
        <v>140</v>
      </c>
    </row>
    <row r="316" spans="2:65" s="13" customFormat="1" ht="11.25">
      <c r="B316" s="208"/>
      <c r="C316" s="209"/>
      <c r="D316" s="194" t="s">
        <v>153</v>
      </c>
      <c r="E316" s="210" t="s">
        <v>1</v>
      </c>
      <c r="F316" s="211" t="s">
        <v>1350</v>
      </c>
      <c r="G316" s="209"/>
      <c r="H316" s="212">
        <v>30.783999999999999</v>
      </c>
      <c r="I316" s="213"/>
      <c r="J316" s="209"/>
      <c r="K316" s="209"/>
      <c r="L316" s="214"/>
      <c r="M316" s="215"/>
      <c r="N316" s="216"/>
      <c r="O316" s="216"/>
      <c r="P316" s="216"/>
      <c r="Q316" s="216"/>
      <c r="R316" s="216"/>
      <c r="S316" s="216"/>
      <c r="T316" s="217"/>
      <c r="AT316" s="218" t="s">
        <v>153</v>
      </c>
      <c r="AU316" s="218" t="s">
        <v>77</v>
      </c>
      <c r="AV316" s="13" t="s">
        <v>77</v>
      </c>
      <c r="AW316" s="13" t="s">
        <v>32</v>
      </c>
      <c r="AX316" s="13" t="s">
        <v>69</v>
      </c>
      <c r="AY316" s="218" t="s">
        <v>140</v>
      </c>
    </row>
    <row r="317" spans="2:65" s="13" customFormat="1" ht="11.25">
      <c r="B317" s="208"/>
      <c r="C317" s="209"/>
      <c r="D317" s="194" t="s">
        <v>153</v>
      </c>
      <c r="E317" s="210" t="s">
        <v>1</v>
      </c>
      <c r="F317" s="211" t="s">
        <v>1351</v>
      </c>
      <c r="G317" s="209"/>
      <c r="H317" s="212">
        <v>31.968</v>
      </c>
      <c r="I317" s="213"/>
      <c r="J317" s="209"/>
      <c r="K317" s="209"/>
      <c r="L317" s="214"/>
      <c r="M317" s="215"/>
      <c r="N317" s="216"/>
      <c r="O317" s="216"/>
      <c r="P317" s="216"/>
      <c r="Q317" s="216"/>
      <c r="R317" s="216"/>
      <c r="S317" s="216"/>
      <c r="T317" s="217"/>
      <c r="AT317" s="218" t="s">
        <v>153</v>
      </c>
      <c r="AU317" s="218" t="s">
        <v>77</v>
      </c>
      <c r="AV317" s="13" t="s">
        <v>77</v>
      </c>
      <c r="AW317" s="13" t="s">
        <v>32</v>
      </c>
      <c r="AX317" s="13" t="s">
        <v>69</v>
      </c>
      <c r="AY317" s="218" t="s">
        <v>140</v>
      </c>
    </row>
    <row r="318" spans="2:65" s="13" customFormat="1" ht="11.25">
      <c r="B318" s="208"/>
      <c r="C318" s="209"/>
      <c r="D318" s="194" t="s">
        <v>153</v>
      </c>
      <c r="E318" s="210" t="s">
        <v>1</v>
      </c>
      <c r="F318" s="211" t="s">
        <v>1352</v>
      </c>
      <c r="G318" s="209"/>
      <c r="H318" s="212">
        <v>31.968</v>
      </c>
      <c r="I318" s="213"/>
      <c r="J318" s="209"/>
      <c r="K318" s="209"/>
      <c r="L318" s="214"/>
      <c r="M318" s="215"/>
      <c r="N318" s="216"/>
      <c r="O318" s="216"/>
      <c r="P318" s="216"/>
      <c r="Q318" s="216"/>
      <c r="R318" s="216"/>
      <c r="S318" s="216"/>
      <c r="T318" s="217"/>
      <c r="AT318" s="218" t="s">
        <v>153</v>
      </c>
      <c r="AU318" s="218" t="s">
        <v>77</v>
      </c>
      <c r="AV318" s="13" t="s">
        <v>77</v>
      </c>
      <c r="AW318" s="13" t="s">
        <v>32</v>
      </c>
      <c r="AX318" s="13" t="s">
        <v>69</v>
      </c>
      <c r="AY318" s="218" t="s">
        <v>140</v>
      </c>
    </row>
    <row r="319" spans="2:65" s="13" customFormat="1" ht="11.25">
      <c r="B319" s="208"/>
      <c r="C319" s="209"/>
      <c r="D319" s="194" t="s">
        <v>153</v>
      </c>
      <c r="E319" s="210" t="s">
        <v>1</v>
      </c>
      <c r="F319" s="211" t="s">
        <v>1353</v>
      </c>
      <c r="G319" s="209"/>
      <c r="H319" s="212">
        <v>30.783999999999999</v>
      </c>
      <c r="I319" s="213"/>
      <c r="J319" s="209"/>
      <c r="K319" s="209"/>
      <c r="L319" s="214"/>
      <c r="M319" s="215"/>
      <c r="N319" s="216"/>
      <c r="O319" s="216"/>
      <c r="P319" s="216"/>
      <c r="Q319" s="216"/>
      <c r="R319" s="216"/>
      <c r="S319" s="216"/>
      <c r="T319" s="217"/>
      <c r="AT319" s="218" t="s">
        <v>153</v>
      </c>
      <c r="AU319" s="218" t="s">
        <v>77</v>
      </c>
      <c r="AV319" s="13" t="s">
        <v>77</v>
      </c>
      <c r="AW319" s="13" t="s">
        <v>32</v>
      </c>
      <c r="AX319" s="13" t="s">
        <v>69</v>
      </c>
      <c r="AY319" s="218" t="s">
        <v>140</v>
      </c>
    </row>
    <row r="320" spans="2:65" s="14" customFormat="1" ht="11.25">
      <c r="B320" s="219"/>
      <c r="C320" s="220"/>
      <c r="D320" s="194" t="s">
        <v>153</v>
      </c>
      <c r="E320" s="221" t="s">
        <v>1</v>
      </c>
      <c r="F320" s="222" t="s">
        <v>196</v>
      </c>
      <c r="G320" s="220"/>
      <c r="H320" s="223">
        <v>162.76399999999998</v>
      </c>
      <c r="I320" s="224"/>
      <c r="J320" s="220"/>
      <c r="K320" s="220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153</v>
      </c>
      <c r="AU320" s="229" t="s">
        <v>77</v>
      </c>
      <c r="AV320" s="14" t="s">
        <v>147</v>
      </c>
      <c r="AW320" s="14" t="s">
        <v>32</v>
      </c>
      <c r="AX320" s="14" t="s">
        <v>75</v>
      </c>
      <c r="AY320" s="229" t="s">
        <v>140</v>
      </c>
    </row>
    <row r="321" spans="2:65" s="1" customFormat="1" ht="16.5" customHeight="1">
      <c r="B321" s="34"/>
      <c r="C321" s="182" t="s">
        <v>359</v>
      </c>
      <c r="D321" s="182" t="s">
        <v>142</v>
      </c>
      <c r="E321" s="183" t="s">
        <v>1093</v>
      </c>
      <c r="F321" s="184" t="s">
        <v>1094</v>
      </c>
      <c r="G321" s="185" t="s">
        <v>145</v>
      </c>
      <c r="H321" s="186">
        <v>162.76400000000001</v>
      </c>
      <c r="I321" s="187"/>
      <c r="J321" s="188">
        <f>ROUND(I321*H321,2)</f>
        <v>0</v>
      </c>
      <c r="K321" s="184" t="s">
        <v>146</v>
      </c>
      <c r="L321" s="38"/>
      <c r="M321" s="189" t="s">
        <v>1</v>
      </c>
      <c r="N321" s="190" t="s">
        <v>40</v>
      </c>
      <c r="O321" s="60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AR321" s="17" t="s">
        <v>147</v>
      </c>
      <c r="AT321" s="17" t="s">
        <v>142</v>
      </c>
      <c r="AU321" s="17" t="s">
        <v>77</v>
      </c>
      <c r="AY321" s="17" t="s">
        <v>140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7" t="s">
        <v>75</v>
      </c>
      <c r="BK321" s="193">
        <f>ROUND(I321*H321,2)</f>
        <v>0</v>
      </c>
      <c r="BL321" s="17" t="s">
        <v>147</v>
      </c>
      <c r="BM321" s="17" t="s">
        <v>1354</v>
      </c>
    </row>
    <row r="322" spans="2:65" s="1" customFormat="1" ht="11.25">
      <c r="B322" s="34"/>
      <c r="C322" s="35"/>
      <c r="D322" s="194" t="s">
        <v>149</v>
      </c>
      <c r="E322" s="35"/>
      <c r="F322" s="195" t="s">
        <v>1096</v>
      </c>
      <c r="G322" s="35"/>
      <c r="H322" s="35"/>
      <c r="I322" s="112"/>
      <c r="J322" s="35"/>
      <c r="K322" s="35"/>
      <c r="L322" s="38"/>
      <c r="M322" s="196"/>
      <c r="N322" s="60"/>
      <c r="O322" s="60"/>
      <c r="P322" s="60"/>
      <c r="Q322" s="60"/>
      <c r="R322" s="60"/>
      <c r="S322" s="60"/>
      <c r="T322" s="61"/>
      <c r="AT322" s="17" t="s">
        <v>149</v>
      </c>
      <c r="AU322" s="17" t="s">
        <v>77</v>
      </c>
    </row>
    <row r="323" spans="2:65" s="1" customFormat="1" ht="16.5" customHeight="1">
      <c r="B323" s="34"/>
      <c r="C323" s="182" t="s">
        <v>369</v>
      </c>
      <c r="D323" s="182" t="s">
        <v>142</v>
      </c>
      <c r="E323" s="183" t="s">
        <v>314</v>
      </c>
      <c r="F323" s="184" t="s">
        <v>315</v>
      </c>
      <c r="G323" s="185" t="s">
        <v>145</v>
      </c>
      <c r="H323" s="186">
        <v>3623.94</v>
      </c>
      <c r="I323" s="187"/>
      <c r="J323" s="188">
        <f>ROUND(I323*H323,2)</f>
        <v>0</v>
      </c>
      <c r="K323" s="184" t="s">
        <v>146</v>
      </c>
      <c r="L323" s="38"/>
      <c r="M323" s="189" t="s">
        <v>1</v>
      </c>
      <c r="N323" s="190" t="s">
        <v>40</v>
      </c>
      <c r="O323" s="60"/>
      <c r="P323" s="191">
        <f>O323*H323</f>
        <v>0</v>
      </c>
      <c r="Q323" s="191">
        <v>5.9000000000000003E-4</v>
      </c>
      <c r="R323" s="191">
        <f>Q323*H323</f>
        <v>2.1381246000000003</v>
      </c>
      <c r="S323" s="191">
        <v>0</v>
      </c>
      <c r="T323" s="192">
        <f>S323*H323</f>
        <v>0</v>
      </c>
      <c r="AR323" s="17" t="s">
        <v>147</v>
      </c>
      <c r="AT323" s="17" t="s">
        <v>142</v>
      </c>
      <c r="AU323" s="17" t="s">
        <v>77</v>
      </c>
      <c r="AY323" s="17" t="s">
        <v>140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7" t="s">
        <v>75</v>
      </c>
      <c r="BK323" s="193">
        <f>ROUND(I323*H323,2)</f>
        <v>0</v>
      </c>
      <c r="BL323" s="17" t="s">
        <v>147</v>
      </c>
      <c r="BM323" s="17" t="s">
        <v>316</v>
      </c>
    </row>
    <row r="324" spans="2:65" s="1" customFormat="1" ht="11.25">
      <c r="B324" s="34"/>
      <c r="C324" s="35"/>
      <c r="D324" s="194" t="s">
        <v>149</v>
      </c>
      <c r="E324" s="35"/>
      <c r="F324" s="195" t="s">
        <v>317</v>
      </c>
      <c r="G324" s="35"/>
      <c r="H324" s="35"/>
      <c r="I324" s="112"/>
      <c r="J324" s="35"/>
      <c r="K324" s="35"/>
      <c r="L324" s="38"/>
      <c r="M324" s="196"/>
      <c r="N324" s="60"/>
      <c r="O324" s="60"/>
      <c r="P324" s="60"/>
      <c r="Q324" s="60"/>
      <c r="R324" s="60"/>
      <c r="S324" s="60"/>
      <c r="T324" s="61"/>
      <c r="AT324" s="17" t="s">
        <v>149</v>
      </c>
      <c r="AU324" s="17" t="s">
        <v>77</v>
      </c>
    </row>
    <row r="325" spans="2:65" s="1" customFormat="1" ht="19.5">
      <c r="B325" s="34"/>
      <c r="C325" s="35"/>
      <c r="D325" s="194" t="s">
        <v>151</v>
      </c>
      <c r="E325" s="35"/>
      <c r="F325" s="197" t="s">
        <v>1225</v>
      </c>
      <c r="G325" s="35"/>
      <c r="H325" s="35"/>
      <c r="I325" s="112"/>
      <c r="J325" s="35"/>
      <c r="K325" s="35"/>
      <c r="L325" s="38"/>
      <c r="M325" s="196"/>
      <c r="N325" s="60"/>
      <c r="O325" s="60"/>
      <c r="P325" s="60"/>
      <c r="Q325" s="60"/>
      <c r="R325" s="60"/>
      <c r="S325" s="60"/>
      <c r="T325" s="61"/>
      <c r="AT325" s="17" t="s">
        <v>151</v>
      </c>
      <c r="AU325" s="17" t="s">
        <v>77</v>
      </c>
    </row>
    <row r="326" spans="2:65" s="12" customFormat="1" ht="11.25">
      <c r="B326" s="198"/>
      <c r="C326" s="199"/>
      <c r="D326" s="194" t="s">
        <v>153</v>
      </c>
      <c r="E326" s="200" t="s">
        <v>1</v>
      </c>
      <c r="F326" s="201" t="s">
        <v>1355</v>
      </c>
      <c r="G326" s="199"/>
      <c r="H326" s="200" t="s">
        <v>1</v>
      </c>
      <c r="I326" s="202"/>
      <c r="J326" s="199"/>
      <c r="K326" s="199"/>
      <c r="L326" s="203"/>
      <c r="M326" s="204"/>
      <c r="N326" s="205"/>
      <c r="O326" s="205"/>
      <c r="P326" s="205"/>
      <c r="Q326" s="205"/>
      <c r="R326" s="205"/>
      <c r="S326" s="205"/>
      <c r="T326" s="206"/>
      <c r="AT326" s="207" t="s">
        <v>153</v>
      </c>
      <c r="AU326" s="207" t="s">
        <v>77</v>
      </c>
      <c r="AV326" s="12" t="s">
        <v>75</v>
      </c>
      <c r="AW326" s="12" t="s">
        <v>32</v>
      </c>
      <c r="AX326" s="12" t="s">
        <v>69</v>
      </c>
      <c r="AY326" s="207" t="s">
        <v>140</v>
      </c>
    </row>
    <row r="327" spans="2:65" s="13" customFormat="1" ht="11.25">
      <c r="B327" s="208"/>
      <c r="C327" s="209"/>
      <c r="D327" s="194" t="s">
        <v>153</v>
      </c>
      <c r="E327" s="210" t="s">
        <v>1</v>
      </c>
      <c r="F327" s="211" t="s">
        <v>1356</v>
      </c>
      <c r="G327" s="209"/>
      <c r="H327" s="212">
        <v>3397.1</v>
      </c>
      <c r="I327" s="213"/>
      <c r="J327" s="209"/>
      <c r="K327" s="209"/>
      <c r="L327" s="214"/>
      <c r="M327" s="215"/>
      <c r="N327" s="216"/>
      <c r="O327" s="216"/>
      <c r="P327" s="216"/>
      <c r="Q327" s="216"/>
      <c r="R327" s="216"/>
      <c r="S327" s="216"/>
      <c r="T327" s="217"/>
      <c r="AT327" s="218" t="s">
        <v>153</v>
      </c>
      <c r="AU327" s="218" t="s">
        <v>77</v>
      </c>
      <c r="AV327" s="13" t="s">
        <v>77</v>
      </c>
      <c r="AW327" s="13" t="s">
        <v>32</v>
      </c>
      <c r="AX327" s="13" t="s">
        <v>69</v>
      </c>
      <c r="AY327" s="218" t="s">
        <v>140</v>
      </c>
    </row>
    <row r="328" spans="2:65" s="12" customFormat="1" ht="11.25">
      <c r="B328" s="198"/>
      <c r="C328" s="199"/>
      <c r="D328" s="194" t="s">
        <v>153</v>
      </c>
      <c r="E328" s="200" t="s">
        <v>1</v>
      </c>
      <c r="F328" s="201" t="s">
        <v>1230</v>
      </c>
      <c r="G328" s="199"/>
      <c r="H328" s="200" t="s">
        <v>1</v>
      </c>
      <c r="I328" s="202"/>
      <c r="J328" s="199"/>
      <c r="K328" s="199"/>
      <c r="L328" s="203"/>
      <c r="M328" s="204"/>
      <c r="N328" s="205"/>
      <c r="O328" s="205"/>
      <c r="P328" s="205"/>
      <c r="Q328" s="205"/>
      <c r="R328" s="205"/>
      <c r="S328" s="205"/>
      <c r="T328" s="206"/>
      <c r="AT328" s="207" t="s">
        <v>153</v>
      </c>
      <c r="AU328" s="207" t="s">
        <v>77</v>
      </c>
      <c r="AV328" s="12" t="s">
        <v>75</v>
      </c>
      <c r="AW328" s="12" t="s">
        <v>32</v>
      </c>
      <c r="AX328" s="12" t="s">
        <v>69</v>
      </c>
      <c r="AY328" s="207" t="s">
        <v>140</v>
      </c>
    </row>
    <row r="329" spans="2:65" s="13" customFormat="1" ht="11.25">
      <c r="B329" s="208"/>
      <c r="C329" s="209"/>
      <c r="D329" s="194" t="s">
        <v>153</v>
      </c>
      <c r="E329" s="210" t="s">
        <v>1</v>
      </c>
      <c r="F329" s="211" t="s">
        <v>1357</v>
      </c>
      <c r="G329" s="209"/>
      <c r="H329" s="212">
        <v>7.92</v>
      </c>
      <c r="I329" s="213"/>
      <c r="J329" s="209"/>
      <c r="K329" s="209"/>
      <c r="L329" s="214"/>
      <c r="M329" s="215"/>
      <c r="N329" s="216"/>
      <c r="O329" s="216"/>
      <c r="P329" s="216"/>
      <c r="Q329" s="216"/>
      <c r="R329" s="216"/>
      <c r="S329" s="216"/>
      <c r="T329" s="217"/>
      <c r="AT329" s="218" t="s">
        <v>153</v>
      </c>
      <c r="AU329" s="218" t="s">
        <v>77</v>
      </c>
      <c r="AV329" s="13" t="s">
        <v>77</v>
      </c>
      <c r="AW329" s="13" t="s">
        <v>32</v>
      </c>
      <c r="AX329" s="13" t="s">
        <v>69</v>
      </c>
      <c r="AY329" s="218" t="s">
        <v>140</v>
      </c>
    </row>
    <row r="330" spans="2:65" s="12" customFormat="1" ht="11.25">
      <c r="B330" s="198"/>
      <c r="C330" s="199"/>
      <c r="D330" s="194" t="s">
        <v>153</v>
      </c>
      <c r="E330" s="200" t="s">
        <v>1</v>
      </c>
      <c r="F330" s="201" t="s">
        <v>1272</v>
      </c>
      <c r="G330" s="199"/>
      <c r="H330" s="200" t="s">
        <v>1</v>
      </c>
      <c r="I330" s="202"/>
      <c r="J330" s="199"/>
      <c r="K330" s="199"/>
      <c r="L330" s="203"/>
      <c r="M330" s="204"/>
      <c r="N330" s="205"/>
      <c r="O330" s="205"/>
      <c r="P330" s="205"/>
      <c r="Q330" s="205"/>
      <c r="R330" s="205"/>
      <c r="S330" s="205"/>
      <c r="T330" s="206"/>
      <c r="AT330" s="207" t="s">
        <v>153</v>
      </c>
      <c r="AU330" s="207" t="s">
        <v>77</v>
      </c>
      <c r="AV330" s="12" t="s">
        <v>75</v>
      </c>
      <c r="AW330" s="12" t="s">
        <v>32</v>
      </c>
      <c r="AX330" s="12" t="s">
        <v>69</v>
      </c>
      <c r="AY330" s="207" t="s">
        <v>140</v>
      </c>
    </row>
    <row r="331" spans="2:65" s="13" customFormat="1" ht="11.25">
      <c r="B331" s="208"/>
      <c r="C331" s="209"/>
      <c r="D331" s="194" t="s">
        <v>153</v>
      </c>
      <c r="E331" s="210" t="s">
        <v>1</v>
      </c>
      <c r="F331" s="211" t="s">
        <v>1358</v>
      </c>
      <c r="G331" s="209"/>
      <c r="H331" s="212">
        <v>5.88</v>
      </c>
      <c r="I331" s="213"/>
      <c r="J331" s="209"/>
      <c r="K331" s="209"/>
      <c r="L331" s="214"/>
      <c r="M331" s="215"/>
      <c r="N331" s="216"/>
      <c r="O331" s="216"/>
      <c r="P331" s="216"/>
      <c r="Q331" s="216"/>
      <c r="R331" s="216"/>
      <c r="S331" s="216"/>
      <c r="T331" s="217"/>
      <c r="AT331" s="218" t="s">
        <v>153</v>
      </c>
      <c r="AU331" s="218" t="s">
        <v>77</v>
      </c>
      <c r="AV331" s="13" t="s">
        <v>77</v>
      </c>
      <c r="AW331" s="13" t="s">
        <v>32</v>
      </c>
      <c r="AX331" s="13" t="s">
        <v>69</v>
      </c>
      <c r="AY331" s="218" t="s">
        <v>140</v>
      </c>
    </row>
    <row r="332" spans="2:65" s="12" customFormat="1" ht="11.25">
      <c r="B332" s="198"/>
      <c r="C332" s="199"/>
      <c r="D332" s="194" t="s">
        <v>153</v>
      </c>
      <c r="E332" s="200" t="s">
        <v>1</v>
      </c>
      <c r="F332" s="201" t="s">
        <v>1241</v>
      </c>
      <c r="G332" s="199"/>
      <c r="H332" s="200" t="s">
        <v>1</v>
      </c>
      <c r="I332" s="202"/>
      <c r="J332" s="199"/>
      <c r="K332" s="199"/>
      <c r="L332" s="203"/>
      <c r="M332" s="204"/>
      <c r="N332" s="205"/>
      <c r="O332" s="205"/>
      <c r="P332" s="205"/>
      <c r="Q332" s="205"/>
      <c r="R332" s="205"/>
      <c r="S332" s="205"/>
      <c r="T332" s="206"/>
      <c r="AT332" s="207" t="s">
        <v>153</v>
      </c>
      <c r="AU332" s="207" t="s">
        <v>77</v>
      </c>
      <c r="AV332" s="12" t="s">
        <v>75</v>
      </c>
      <c r="AW332" s="12" t="s">
        <v>32</v>
      </c>
      <c r="AX332" s="12" t="s">
        <v>69</v>
      </c>
      <c r="AY332" s="207" t="s">
        <v>140</v>
      </c>
    </row>
    <row r="333" spans="2:65" s="13" customFormat="1" ht="11.25">
      <c r="B333" s="208"/>
      <c r="C333" s="209"/>
      <c r="D333" s="194" t="s">
        <v>153</v>
      </c>
      <c r="E333" s="210" t="s">
        <v>1</v>
      </c>
      <c r="F333" s="211" t="s">
        <v>1359</v>
      </c>
      <c r="G333" s="209"/>
      <c r="H333" s="212">
        <v>46.8</v>
      </c>
      <c r="I333" s="213"/>
      <c r="J333" s="209"/>
      <c r="K333" s="209"/>
      <c r="L333" s="214"/>
      <c r="M333" s="215"/>
      <c r="N333" s="216"/>
      <c r="O333" s="216"/>
      <c r="P333" s="216"/>
      <c r="Q333" s="216"/>
      <c r="R333" s="216"/>
      <c r="S333" s="216"/>
      <c r="T333" s="217"/>
      <c r="AT333" s="218" t="s">
        <v>153</v>
      </c>
      <c r="AU333" s="218" t="s">
        <v>77</v>
      </c>
      <c r="AV333" s="13" t="s">
        <v>77</v>
      </c>
      <c r="AW333" s="13" t="s">
        <v>32</v>
      </c>
      <c r="AX333" s="13" t="s">
        <v>69</v>
      </c>
      <c r="AY333" s="218" t="s">
        <v>140</v>
      </c>
    </row>
    <row r="334" spans="2:65" s="12" customFormat="1" ht="11.25">
      <c r="B334" s="198"/>
      <c r="C334" s="199"/>
      <c r="D334" s="194" t="s">
        <v>153</v>
      </c>
      <c r="E334" s="200" t="s">
        <v>1</v>
      </c>
      <c r="F334" s="201" t="s">
        <v>1232</v>
      </c>
      <c r="G334" s="199"/>
      <c r="H334" s="200" t="s">
        <v>1</v>
      </c>
      <c r="I334" s="202"/>
      <c r="J334" s="199"/>
      <c r="K334" s="199"/>
      <c r="L334" s="203"/>
      <c r="M334" s="204"/>
      <c r="N334" s="205"/>
      <c r="O334" s="205"/>
      <c r="P334" s="205"/>
      <c r="Q334" s="205"/>
      <c r="R334" s="205"/>
      <c r="S334" s="205"/>
      <c r="T334" s="206"/>
      <c r="AT334" s="207" t="s">
        <v>153</v>
      </c>
      <c r="AU334" s="207" t="s">
        <v>77</v>
      </c>
      <c r="AV334" s="12" t="s">
        <v>75</v>
      </c>
      <c r="AW334" s="12" t="s">
        <v>32</v>
      </c>
      <c r="AX334" s="12" t="s">
        <v>69</v>
      </c>
      <c r="AY334" s="207" t="s">
        <v>140</v>
      </c>
    </row>
    <row r="335" spans="2:65" s="13" customFormat="1" ht="11.25">
      <c r="B335" s="208"/>
      <c r="C335" s="209"/>
      <c r="D335" s="194" t="s">
        <v>153</v>
      </c>
      <c r="E335" s="210" t="s">
        <v>1</v>
      </c>
      <c r="F335" s="211" t="s">
        <v>1360</v>
      </c>
      <c r="G335" s="209"/>
      <c r="H335" s="212">
        <v>60.72</v>
      </c>
      <c r="I335" s="213"/>
      <c r="J335" s="209"/>
      <c r="K335" s="209"/>
      <c r="L335" s="214"/>
      <c r="M335" s="215"/>
      <c r="N335" s="216"/>
      <c r="O335" s="216"/>
      <c r="P335" s="216"/>
      <c r="Q335" s="216"/>
      <c r="R335" s="216"/>
      <c r="S335" s="216"/>
      <c r="T335" s="217"/>
      <c r="AT335" s="218" t="s">
        <v>153</v>
      </c>
      <c r="AU335" s="218" t="s">
        <v>77</v>
      </c>
      <c r="AV335" s="13" t="s">
        <v>77</v>
      </c>
      <c r="AW335" s="13" t="s">
        <v>32</v>
      </c>
      <c r="AX335" s="13" t="s">
        <v>69</v>
      </c>
      <c r="AY335" s="218" t="s">
        <v>140</v>
      </c>
    </row>
    <row r="336" spans="2:65" s="12" customFormat="1" ht="11.25">
      <c r="B336" s="198"/>
      <c r="C336" s="199"/>
      <c r="D336" s="194" t="s">
        <v>153</v>
      </c>
      <c r="E336" s="200" t="s">
        <v>1</v>
      </c>
      <c r="F336" s="201" t="s">
        <v>1244</v>
      </c>
      <c r="G336" s="199"/>
      <c r="H336" s="200" t="s">
        <v>1</v>
      </c>
      <c r="I336" s="202"/>
      <c r="J336" s="199"/>
      <c r="K336" s="199"/>
      <c r="L336" s="203"/>
      <c r="M336" s="204"/>
      <c r="N336" s="205"/>
      <c r="O336" s="205"/>
      <c r="P336" s="205"/>
      <c r="Q336" s="205"/>
      <c r="R336" s="205"/>
      <c r="S336" s="205"/>
      <c r="T336" s="206"/>
      <c r="AT336" s="207" t="s">
        <v>153</v>
      </c>
      <c r="AU336" s="207" t="s">
        <v>77</v>
      </c>
      <c r="AV336" s="12" t="s">
        <v>75</v>
      </c>
      <c r="AW336" s="12" t="s">
        <v>32</v>
      </c>
      <c r="AX336" s="12" t="s">
        <v>69</v>
      </c>
      <c r="AY336" s="207" t="s">
        <v>140</v>
      </c>
    </row>
    <row r="337" spans="2:65" s="13" customFormat="1" ht="11.25">
      <c r="B337" s="208"/>
      <c r="C337" s="209"/>
      <c r="D337" s="194" t="s">
        <v>153</v>
      </c>
      <c r="E337" s="210" t="s">
        <v>1</v>
      </c>
      <c r="F337" s="211" t="s">
        <v>1361</v>
      </c>
      <c r="G337" s="209"/>
      <c r="H337" s="212">
        <v>23.1</v>
      </c>
      <c r="I337" s="213"/>
      <c r="J337" s="209"/>
      <c r="K337" s="209"/>
      <c r="L337" s="214"/>
      <c r="M337" s="215"/>
      <c r="N337" s="216"/>
      <c r="O337" s="216"/>
      <c r="P337" s="216"/>
      <c r="Q337" s="216"/>
      <c r="R337" s="216"/>
      <c r="S337" s="216"/>
      <c r="T337" s="217"/>
      <c r="AT337" s="218" t="s">
        <v>153</v>
      </c>
      <c r="AU337" s="218" t="s">
        <v>77</v>
      </c>
      <c r="AV337" s="13" t="s">
        <v>77</v>
      </c>
      <c r="AW337" s="13" t="s">
        <v>32</v>
      </c>
      <c r="AX337" s="13" t="s">
        <v>69</v>
      </c>
      <c r="AY337" s="218" t="s">
        <v>140</v>
      </c>
    </row>
    <row r="338" spans="2:65" s="12" customFormat="1" ht="11.25">
      <c r="B338" s="198"/>
      <c r="C338" s="199"/>
      <c r="D338" s="194" t="s">
        <v>153</v>
      </c>
      <c r="E338" s="200" t="s">
        <v>1</v>
      </c>
      <c r="F338" s="201" t="s">
        <v>1362</v>
      </c>
      <c r="G338" s="199"/>
      <c r="H338" s="200" t="s">
        <v>1</v>
      </c>
      <c r="I338" s="202"/>
      <c r="J338" s="199"/>
      <c r="K338" s="199"/>
      <c r="L338" s="203"/>
      <c r="M338" s="204"/>
      <c r="N338" s="205"/>
      <c r="O338" s="205"/>
      <c r="P338" s="205"/>
      <c r="Q338" s="205"/>
      <c r="R338" s="205"/>
      <c r="S338" s="205"/>
      <c r="T338" s="206"/>
      <c r="AT338" s="207" t="s">
        <v>153</v>
      </c>
      <c r="AU338" s="207" t="s">
        <v>77</v>
      </c>
      <c r="AV338" s="12" t="s">
        <v>75</v>
      </c>
      <c r="AW338" s="12" t="s">
        <v>32</v>
      </c>
      <c r="AX338" s="12" t="s">
        <v>69</v>
      </c>
      <c r="AY338" s="207" t="s">
        <v>140</v>
      </c>
    </row>
    <row r="339" spans="2:65" s="12" customFormat="1" ht="11.25">
      <c r="B339" s="198"/>
      <c r="C339" s="199"/>
      <c r="D339" s="194" t="s">
        <v>153</v>
      </c>
      <c r="E339" s="200" t="s">
        <v>1</v>
      </c>
      <c r="F339" s="201" t="s">
        <v>1252</v>
      </c>
      <c r="G339" s="199"/>
      <c r="H339" s="200" t="s">
        <v>1</v>
      </c>
      <c r="I339" s="202"/>
      <c r="J339" s="199"/>
      <c r="K339" s="199"/>
      <c r="L339" s="203"/>
      <c r="M339" s="204"/>
      <c r="N339" s="205"/>
      <c r="O339" s="205"/>
      <c r="P339" s="205"/>
      <c r="Q339" s="205"/>
      <c r="R339" s="205"/>
      <c r="S339" s="205"/>
      <c r="T339" s="206"/>
      <c r="AT339" s="207" t="s">
        <v>153</v>
      </c>
      <c r="AU339" s="207" t="s">
        <v>77</v>
      </c>
      <c r="AV339" s="12" t="s">
        <v>75</v>
      </c>
      <c r="AW339" s="12" t="s">
        <v>32</v>
      </c>
      <c r="AX339" s="12" t="s">
        <v>69</v>
      </c>
      <c r="AY339" s="207" t="s">
        <v>140</v>
      </c>
    </row>
    <row r="340" spans="2:65" s="13" customFormat="1" ht="11.25">
      <c r="B340" s="208"/>
      <c r="C340" s="209"/>
      <c r="D340" s="194" t="s">
        <v>153</v>
      </c>
      <c r="E340" s="210" t="s">
        <v>1</v>
      </c>
      <c r="F340" s="211" t="s">
        <v>1363</v>
      </c>
      <c r="G340" s="209"/>
      <c r="H340" s="212">
        <v>10</v>
      </c>
      <c r="I340" s="213"/>
      <c r="J340" s="209"/>
      <c r="K340" s="209"/>
      <c r="L340" s="214"/>
      <c r="M340" s="215"/>
      <c r="N340" s="216"/>
      <c r="O340" s="216"/>
      <c r="P340" s="216"/>
      <c r="Q340" s="216"/>
      <c r="R340" s="216"/>
      <c r="S340" s="216"/>
      <c r="T340" s="217"/>
      <c r="AT340" s="218" t="s">
        <v>153</v>
      </c>
      <c r="AU340" s="218" t="s">
        <v>77</v>
      </c>
      <c r="AV340" s="13" t="s">
        <v>77</v>
      </c>
      <c r="AW340" s="13" t="s">
        <v>32</v>
      </c>
      <c r="AX340" s="13" t="s">
        <v>69</v>
      </c>
      <c r="AY340" s="218" t="s">
        <v>140</v>
      </c>
    </row>
    <row r="341" spans="2:65" s="13" customFormat="1" ht="11.25">
      <c r="B341" s="208"/>
      <c r="C341" s="209"/>
      <c r="D341" s="194" t="s">
        <v>153</v>
      </c>
      <c r="E341" s="210" t="s">
        <v>1</v>
      </c>
      <c r="F341" s="211" t="s">
        <v>1364</v>
      </c>
      <c r="G341" s="209"/>
      <c r="H341" s="212">
        <v>9.6</v>
      </c>
      <c r="I341" s="213"/>
      <c r="J341" s="209"/>
      <c r="K341" s="209"/>
      <c r="L341" s="214"/>
      <c r="M341" s="215"/>
      <c r="N341" s="216"/>
      <c r="O341" s="216"/>
      <c r="P341" s="216"/>
      <c r="Q341" s="216"/>
      <c r="R341" s="216"/>
      <c r="S341" s="216"/>
      <c r="T341" s="217"/>
      <c r="AT341" s="218" t="s">
        <v>153</v>
      </c>
      <c r="AU341" s="218" t="s">
        <v>77</v>
      </c>
      <c r="AV341" s="13" t="s">
        <v>77</v>
      </c>
      <c r="AW341" s="13" t="s">
        <v>32</v>
      </c>
      <c r="AX341" s="13" t="s">
        <v>69</v>
      </c>
      <c r="AY341" s="218" t="s">
        <v>140</v>
      </c>
    </row>
    <row r="342" spans="2:65" s="13" customFormat="1" ht="11.25">
      <c r="B342" s="208"/>
      <c r="C342" s="209"/>
      <c r="D342" s="194" t="s">
        <v>153</v>
      </c>
      <c r="E342" s="210" t="s">
        <v>1</v>
      </c>
      <c r="F342" s="211" t="s">
        <v>1365</v>
      </c>
      <c r="G342" s="209"/>
      <c r="H342" s="212">
        <v>10</v>
      </c>
      <c r="I342" s="213"/>
      <c r="J342" s="209"/>
      <c r="K342" s="209"/>
      <c r="L342" s="214"/>
      <c r="M342" s="215"/>
      <c r="N342" s="216"/>
      <c r="O342" s="216"/>
      <c r="P342" s="216"/>
      <c r="Q342" s="216"/>
      <c r="R342" s="216"/>
      <c r="S342" s="216"/>
      <c r="T342" s="217"/>
      <c r="AT342" s="218" t="s">
        <v>153</v>
      </c>
      <c r="AU342" s="218" t="s">
        <v>77</v>
      </c>
      <c r="AV342" s="13" t="s">
        <v>77</v>
      </c>
      <c r="AW342" s="13" t="s">
        <v>32</v>
      </c>
      <c r="AX342" s="13" t="s">
        <v>69</v>
      </c>
      <c r="AY342" s="218" t="s">
        <v>140</v>
      </c>
    </row>
    <row r="343" spans="2:65" s="13" customFormat="1" ht="11.25">
      <c r="B343" s="208"/>
      <c r="C343" s="209"/>
      <c r="D343" s="194" t="s">
        <v>153</v>
      </c>
      <c r="E343" s="210" t="s">
        <v>1</v>
      </c>
      <c r="F343" s="211" t="s">
        <v>1366</v>
      </c>
      <c r="G343" s="209"/>
      <c r="H343" s="212">
        <v>10</v>
      </c>
      <c r="I343" s="213"/>
      <c r="J343" s="209"/>
      <c r="K343" s="209"/>
      <c r="L343" s="214"/>
      <c r="M343" s="215"/>
      <c r="N343" s="216"/>
      <c r="O343" s="216"/>
      <c r="P343" s="216"/>
      <c r="Q343" s="216"/>
      <c r="R343" s="216"/>
      <c r="S343" s="216"/>
      <c r="T343" s="217"/>
      <c r="AT343" s="218" t="s">
        <v>153</v>
      </c>
      <c r="AU343" s="218" t="s">
        <v>77</v>
      </c>
      <c r="AV343" s="13" t="s">
        <v>77</v>
      </c>
      <c r="AW343" s="13" t="s">
        <v>32</v>
      </c>
      <c r="AX343" s="13" t="s">
        <v>69</v>
      </c>
      <c r="AY343" s="218" t="s">
        <v>140</v>
      </c>
    </row>
    <row r="344" spans="2:65" s="13" customFormat="1" ht="11.25">
      <c r="B344" s="208"/>
      <c r="C344" s="209"/>
      <c r="D344" s="194" t="s">
        <v>153</v>
      </c>
      <c r="E344" s="210" t="s">
        <v>1</v>
      </c>
      <c r="F344" s="211" t="s">
        <v>1367</v>
      </c>
      <c r="G344" s="209"/>
      <c r="H344" s="212">
        <v>9.6</v>
      </c>
      <c r="I344" s="213"/>
      <c r="J344" s="209"/>
      <c r="K344" s="209"/>
      <c r="L344" s="214"/>
      <c r="M344" s="215"/>
      <c r="N344" s="216"/>
      <c r="O344" s="216"/>
      <c r="P344" s="216"/>
      <c r="Q344" s="216"/>
      <c r="R344" s="216"/>
      <c r="S344" s="216"/>
      <c r="T344" s="217"/>
      <c r="AT344" s="218" t="s">
        <v>153</v>
      </c>
      <c r="AU344" s="218" t="s">
        <v>77</v>
      </c>
      <c r="AV344" s="13" t="s">
        <v>77</v>
      </c>
      <c r="AW344" s="13" t="s">
        <v>32</v>
      </c>
      <c r="AX344" s="13" t="s">
        <v>69</v>
      </c>
      <c r="AY344" s="218" t="s">
        <v>140</v>
      </c>
    </row>
    <row r="345" spans="2:65" s="12" customFormat="1" ht="11.25">
      <c r="B345" s="198"/>
      <c r="C345" s="199"/>
      <c r="D345" s="194" t="s">
        <v>153</v>
      </c>
      <c r="E345" s="200" t="s">
        <v>1</v>
      </c>
      <c r="F345" s="201" t="s">
        <v>1057</v>
      </c>
      <c r="G345" s="199"/>
      <c r="H345" s="200" t="s">
        <v>1</v>
      </c>
      <c r="I345" s="202"/>
      <c r="J345" s="199"/>
      <c r="K345" s="199"/>
      <c r="L345" s="203"/>
      <c r="M345" s="204"/>
      <c r="N345" s="205"/>
      <c r="O345" s="205"/>
      <c r="P345" s="205"/>
      <c r="Q345" s="205"/>
      <c r="R345" s="205"/>
      <c r="S345" s="205"/>
      <c r="T345" s="206"/>
      <c r="AT345" s="207" t="s">
        <v>153</v>
      </c>
      <c r="AU345" s="207" t="s">
        <v>77</v>
      </c>
      <c r="AV345" s="12" t="s">
        <v>75</v>
      </c>
      <c r="AW345" s="12" t="s">
        <v>32</v>
      </c>
      <c r="AX345" s="12" t="s">
        <v>69</v>
      </c>
      <c r="AY345" s="207" t="s">
        <v>140</v>
      </c>
    </row>
    <row r="346" spans="2:65" s="13" customFormat="1" ht="11.25">
      <c r="B346" s="208"/>
      <c r="C346" s="209"/>
      <c r="D346" s="194" t="s">
        <v>153</v>
      </c>
      <c r="E346" s="210" t="s">
        <v>1</v>
      </c>
      <c r="F346" s="211" t="s">
        <v>1368</v>
      </c>
      <c r="G346" s="209"/>
      <c r="H346" s="212">
        <v>23.1</v>
      </c>
      <c r="I346" s="213"/>
      <c r="J346" s="209"/>
      <c r="K346" s="209"/>
      <c r="L346" s="214"/>
      <c r="M346" s="215"/>
      <c r="N346" s="216"/>
      <c r="O346" s="216"/>
      <c r="P346" s="216"/>
      <c r="Q346" s="216"/>
      <c r="R346" s="216"/>
      <c r="S346" s="216"/>
      <c r="T346" s="217"/>
      <c r="AT346" s="218" t="s">
        <v>153</v>
      </c>
      <c r="AU346" s="218" t="s">
        <v>77</v>
      </c>
      <c r="AV346" s="13" t="s">
        <v>77</v>
      </c>
      <c r="AW346" s="13" t="s">
        <v>32</v>
      </c>
      <c r="AX346" s="13" t="s">
        <v>69</v>
      </c>
      <c r="AY346" s="218" t="s">
        <v>140</v>
      </c>
    </row>
    <row r="347" spans="2:65" s="13" customFormat="1" ht="11.25">
      <c r="B347" s="208"/>
      <c r="C347" s="209"/>
      <c r="D347" s="194" t="s">
        <v>153</v>
      </c>
      <c r="E347" s="210" t="s">
        <v>1</v>
      </c>
      <c r="F347" s="211" t="s">
        <v>1369</v>
      </c>
      <c r="G347" s="209"/>
      <c r="H347" s="212">
        <v>10.119999999999999</v>
      </c>
      <c r="I347" s="213"/>
      <c r="J347" s="209"/>
      <c r="K347" s="209"/>
      <c r="L347" s="214"/>
      <c r="M347" s="215"/>
      <c r="N347" s="216"/>
      <c r="O347" s="216"/>
      <c r="P347" s="216"/>
      <c r="Q347" s="216"/>
      <c r="R347" s="216"/>
      <c r="S347" s="216"/>
      <c r="T347" s="217"/>
      <c r="AT347" s="218" t="s">
        <v>153</v>
      </c>
      <c r="AU347" s="218" t="s">
        <v>77</v>
      </c>
      <c r="AV347" s="13" t="s">
        <v>77</v>
      </c>
      <c r="AW347" s="13" t="s">
        <v>32</v>
      </c>
      <c r="AX347" s="13" t="s">
        <v>69</v>
      </c>
      <c r="AY347" s="218" t="s">
        <v>140</v>
      </c>
    </row>
    <row r="348" spans="2:65" s="14" customFormat="1" ht="11.25">
      <c r="B348" s="219"/>
      <c r="C348" s="220"/>
      <c r="D348" s="194" t="s">
        <v>153</v>
      </c>
      <c r="E348" s="221" t="s">
        <v>1</v>
      </c>
      <c r="F348" s="222" t="s">
        <v>196</v>
      </c>
      <c r="G348" s="220"/>
      <c r="H348" s="223">
        <v>3623.9399999999996</v>
      </c>
      <c r="I348" s="224"/>
      <c r="J348" s="220"/>
      <c r="K348" s="220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153</v>
      </c>
      <c r="AU348" s="229" t="s">
        <v>77</v>
      </c>
      <c r="AV348" s="14" t="s">
        <v>147</v>
      </c>
      <c r="AW348" s="14" t="s">
        <v>32</v>
      </c>
      <c r="AX348" s="14" t="s">
        <v>75</v>
      </c>
      <c r="AY348" s="229" t="s">
        <v>140</v>
      </c>
    </row>
    <row r="349" spans="2:65" s="1" customFormat="1" ht="16.5" customHeight="1">
      <c r="B349" s="34"/>
      <c r="C349" s="182" t="s">
        <v>380</v>
      </c>
      <c r="D349" s="182" t="s">
        <v>142</v>
      </c>
      <c r="E349" s="183" t="s">
        <v>326</v>
      </c>
      <c r="F349" s="184" t="s">
        <v>327</v>
      </c>
      <c r="G349" s="185" t="s">
        <v>145</v>
      </c>
      <c r="H349" s="186">
        <v>3623.94</v>
      </c>
      <c r="I349" s="187"/>
      <c r="J349" s="188">
        <f>ROUND(I349*H349,2)</f>
        <v>0</v>
      </c>
      <c r="K349" s="184" t="s">
        <v>146</v>
      </c>
      <c r="L349" s="38"/>
      <c r="M349" s="189" t="s">
        <v>1</v>
      </c>
      <c r="N349" s="190" t="s">
        <v>40</v>
      </c>
      <c r="O349" s="60"/>
      <c r="P349" s="191">
        <f>O349*H349</f>
        <v>0</v>
      </c>
      <c r="Q349" s="191">
        <v>0</v>
      </c>
      <c r="R349" s="191">
        <f>Q349*H349</f>
        <v>0</v>
      </c>
      <c r="S349" s="191">
        <v>0</v>
      </c>
      <c r="T349" s="192">
        <f>S349*H349</f>
        <v>0</v>
      </c>
      <c r="AR349" s="17" t="s">
        <v>147</v>
      </c>
      <c r="AT349" s="17" t="s">
        <v>142</v>
      </c>
      <c r="AU349" s="17" t="s">
        <v>77</v>
      </c>
      <c r="AY349" s="17" t="s">
        <v>140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7" t="s">
        <v>75</v>
      </c>
      <c r="BK349" s="193">
        <f>ROUND(I349*H349,2)</f>
        <v>0</v>
      </c>
      <c r="BL349" s="17" t="s">
        <v>147</v>
      </c>
      <c r="BM349" s="17" t="s">
        <v>328</v>
      </c>
    </row>
    <row r="350" spans="2:65" s="1" customFormat="1" ht="11.25">
      <c r="B350" s="34"/>
      <c r="C350" s="35"/>
      <c r="D350" s="194" t="s">
        <v>149</v>
      </c>
      <c r="E350" s="35"/>
      <c r="F350" s="195" t="s">
        <v>329</v>
      </c>
      <c r="G350" s="35"/>
      <c r="H350" s="35"/>
      <c r="I350" s="112"/>
      <c r="J350" s="35"/>
      <c r="K350" s="35"/>
      <c r="L350" s="38"/>
      <c r="M350" s="196"/>
      <c r="N350" s="60"/>
      <c r="O350" s="60"/>
      <c r="P350" s="60"/>
      <c r="Q350" s="60"/>
      <c r="R350" s="60"/>
      <c r="S350" s="60"/>
      <c r="T350" s="61"/>
      <c r="AT350" s="17" t="s">
        <v>149</v>
      </c>
      <c r="AU350" s="17" t="s">
        <v>77</v>
      </c>
    </row>
    <row r="351" spans="2:65" s="1" customFormat="1" ht="16.5" customHeight="1">
      <c r="B351" s="34"/>
      <c r="C351" s="182" t="s">
        <v>399</v>
      </c>
      <c r="D351" s="182" t="s">
        <v>142</v>
      </c>
      <c r="E351" s="183" t="s">
        <v>1104</v>
      </c>
      <c r="F351" s="184" t="s">
        <v>1105</v>
      </c>
      <c r="G351" s="185" t="s">
        <v>145</v>
      </c>
      <c r="H351" s="186">
        <v>162.76400000000001</v>
      </c>
      <c r="I351" s="187"/>
      <c r="J351" s="188">
        <f>ROUND(I351*H351,2)</f>
        <v>0</v>
      </c>
      <c r="K351" s="184" t="s">
        <v>1</v>
      </c>
      <c r="L351" s="38"/>
      <c r="M351" s="189" t="s">
        <v>1</v>
      </c>
      <c r="N351" s="190" t="s">
        <v>40</v>
      </c>
      <c r="O351" s="60"/>
      <c r="P351" s="191">
        <f>O351*H351</f>
        <v>0</v>
      </c>
      <c r="Q351" s="191">
        <v>4.96E-3</v>
      </c>
      <c r="R351" s="191">
        <f>Q351*H351</f>
        <v>0.80730944000000004</v>
      </c>
      <c r="S351" s="191">
        <v>0</v>
      </c>
      <c r="T351" s="192">
        <f>S351*H351</f>
        <v>0</v>
      </c>
      <c r="AR351" s="17" t="s">
        <v>147</v>
      </c>
      <c r="AT351" s="17" t="s">
        <v>142</v>
      </c>
      <c r="AU351" s="17" t="s">
        <v>77</v>
      </c>
      <c r="AY351" s="17" t="s">
        <v>140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7" t="s">
        <v>75</v>
      </c>
      <c r="BK351" s="193">
        <f>ROUND(I351*H351,2)</f>
        <v>0</v>
      </c>
      <c r="BL351" s="17" t="s">
        <v>147</v>
      </c>
      <c r="BM351" s="17" t="s">
        <v>1370</v>
      </c>
    </row>
    <row r="352" spans="2:65" s="1" customFormat="1" ht="11.25">
      <c r="B352" s="34"/>
      <c r="C352" s="35"/>
      <c r="D352" s="194" t="s">
        <v>149</v>
      </c>
      <c r="E352" s="35"/>
      <c r="F352" s="195" t="s">
        <v>1105</v>
      </c>
      <c r="G352" s="35"/>
      <c r="H352" s="35"/>
      <c r="I352" s="112"/>
      <c r="J352" s="35"/>
      <c r="K352" s="35"/>
      <c r="L352" s="38"/>
      <c r="M352" s="196"/>
      <c r="N352" s="60"/>
      <c r="O352" s="60"/>
      <c r="P352" s="60"/>
      <c r="Q352" s="60"/>
      <c r="R352" s="60"/>
      <c r="S352" s="60"/>
      <c r="T352" s="61"/>
      <c r="AT352" s="17" t="s">
        <v>149</v>
      </c>
      <c r="AU352" s="17" t="s">
        <v>77</v>
      </c>
    </row>
    <row r="353" spans="2:65" s="12" customFormat="1" ht="11.25">
      <c r="B353" s="198"/>
      <c r="C353" s="199"/>
      <c r="D353" s="194" t="s">
        <v>153</v>
      </c>
      <c r="E353" s="200" t="s">
        <v>1</v>
      </c>
      <c r="F353" s="201" t="s">
        <v>1107</v>
      </c>
      <c r="G353" s="199"/>
      <c r="H353" s="200" t="s">
        <v>1</v>
      </c>
      <c r="I353" s="202"/>
      <c r="J353" s="199"/>
      <c r="K353" s="199"/>
      <c r="L353" s="203"/>
      <c r="M353" s="204"/>
      <c r="N353" s="205"/>
      <c r="O353" s="205"/>
      <c r="P353" s="205"/>
      <c r="Q353" s="205"/>
      <c r="R353" s="205"/>
      <c r="S353" s="205"/>
      <c r="T353" s="206"/>
      <c r="AT353" s="207" t="s">
        <v>153</v>
      </c>
      <c r="AU353" s="207" t="s">
        <v>77</v>
      </c>
      <c r="AV353" s="12" t="s">
        <v>75</v>
      </c>
      <c r="AW353" s="12" t="s">
        <v>32</v>
      </c>
      <c r="AX353" s="12" t="s">
        <v>69</v>
      </c>
      <c r="AY353" s="207" t="s">
        <v>140</v>
      </c>
    </row>
    <row r="354" spans="2:65" s="13" customFormat="1" ht="11.25">
      <c r="B354" s="208"/>
      <c r="C354" s="209"/>
      <c r="D354" s="194" t="s">
        <v>153</v>
      </c>
      <c r="E354" s="210" t="s">
        <v>1</v>
      </c>
      <c r="F354" s="211" t="s">
        <v>1371</v>
      </c>
      <c r="G354" s="209"/>
      <c r="H354" s="212">
        <v>162.76400000000001</v>
      </c>
      <c r="I354" s="213"/>
      <c r="J354" s="209"/>
      <c r="K354" s="209"/>
      <c r="L354" s="214"/>
      <c r="M354" s="215"/>
      <c r="N354" s="216"/>
      <c r="O354" s="216"/>
      <c r="P354" s="216"/>
      <c r="Q354" s="216"/>
      <c r="R354" s="216"/>
      <c r="S354" s="216"/>
      <c r="T354" s="217"/>
      <c r="AT354" s="218" t="s">
        <v>153</v>
      </c>
      <c r="AU354" s="218" t="s">
        <v>77</v>
      </c>
      <c r="AV354" s="13" t="s">
        <v>77</v>
      </c>
      <c r="AW354" s="13" t="s">
        <v>32</v>
      </c>
      <c r="AX354" s="13" t="s">
        <v>75</v>
      </c>
      <c r="AY354" s="218" t="s">
        <v>140</v>
      </c>
    </row>
    <row r="355" spans="2:65" s="1" customFormat="1" ht="16.5" customHeight="1">
      <c r="B355" s="34"/>
      <c r="C355" s="182" t="s">
        <v>413</v>
      </c>
      <c r="D355" s="182" t="s">
        <v>142</v>
      </c>
      <c r="E355" s="183" t="s">
        <v>1109</v>
      </c>
      <c r="F355" s="184" t="s">
        <v>1110</v>
      </c>
      <c r="G355" s="185" t="s">
        <v>145</v>
      </c>
      <c r="H355" s="186">
        <v>162.76400000000001</v>
      </c>
      <c r="I355" s="187"/>
      <c r="J355" s="188">
        <f>ROUND(I355*H355,2)</f>
        <v>0</v>
      </c>
      <c r="K355" s="184" t="s">
        <v>1</v>
      </c>
      <c r="L355" s="38"/>
      <c r="M355" s="189" t="s">
        <v>1</v>
      </c>
      <c r="N355" s="190" t="s">
        <v>40</v>
      </c>
      <c r="O355" s="60"/>
      <c r="P355" s="191">
        <f>O355*H355</f>
        <v>0</v>
      </c>
      <c r="Q355" s="191">
        <v>0</v>
      </c>
      <c r="R355" s="191">
        <f>Q355*H355</f>
        <v>0</v>
      </c>
      <c r="S355" s="191">
        <v>0</v>
      </c>
      <c r="T355" s="192">
        <f>S355*H355</f>
        <v>0</v>
      </c>
      <c r="AR355" s="17" t="s">
        <v>147</v>
      </c>
      <c r="AT355" s="17" t="s">
        <v>142</v>
      </c>
      <c r="AU355" s="17" t="s">
        <v>77</v>
      </c>
      <c r="AY355" s="17" t="s">
        <v>140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7" t="s">
        <v>75</v>
      </c>
      <c r="BK355" s="193">
        <f>ROUND(I355*H355,2)</f>
        <v>0</v>
      </c>
      <c r="BL355" s="17" t="s">
        <v>147</v>
      </c>
      <c r="BM355" s="17" t="s">
        <v>1372</v>
      </c>
    </row>
    <row r="356" spans="2:65" s="1" customFormat="1" ht="11.25">
      <c r="B356" s="34"/>
      <c r="C356" s="35"/>
      <c r="D356" s="194" t="s">
        <v>149</v>
      </c>
      <c r="E356" s="35"/>
      <c r="F356" s="195" t="s">
        <v>1110</v>
      </c>
      <c r="G356" s="35"/>
      <c r="H356" s="35"/>
      <c r="I356" s="112"/>
      <c r="J356" s="35"/>
      <c r="K356" s="35"/>
      <c r="L356" s="38"/>
      <c r="M356" s="196"/>
      <c r="N356" s="60"/>
      <c r="O356" s="60"/>
      <c r="P356" s="60"/>
      <c r="Q356" s="60"/>
      <c r="R356" s="60"/>
      <c r="S356" s="60"/>
      <c r="T356" s="61"/>
      <c r="AT356" s="17" t="s">
        <v>149</v>
      </c>
      <c r="AU356" s="17" t="s">
        <v>77</v>
      </c>
    </row>
    <row r="357" spans="2:65" s="1" customFormat="1" ht="16.5" customHeight="1">
      <c r="B357" s="34"/>
      <c r="C357" s="182" t="s">
        <v>418</v>
      </c>
      <c r="D357" s="182" t="s">
        <v>142</v>
      </c>
      <c r="E357" s="183" t="s">
        <v>336</v>
      </c>
      <c r="F357" s="184" t="s">
        <v>337</v>
      </c>
      <c r="G357" s="185" t="s">
        <v>244</v>
      </c>
      <c r="H357" s="186">
        <v>736.51199999999994</v>
      </c>
      <c r="I357" s="187"/>
      <c r="J357" s="188">
        <f>ROUND(I357*H357,2)</f>
        <v>0</v>
      </c>
      <c r="K357" s="184" t="s">
        <v>146</v>
      </c>
      <c r="L357" s="38"/>
      <c r="M357" s="189" t="s">
        <v>1</v>
      </c>
      <c r="N357" s="190" t="s">
        <v>40</v>
      </c>
      <c r="O357" s="60"/>
      <c r="P357" s="191">
        <f>O357*H357</f>
        <v>0</v>
      </c>
      <c r="Q357" s="191">
        <v>0</v>
      </c>
      <c r="R357" s="191">
        <f>Q357*H357</f>
        <v>0</v>
      </c>
      <c r="S357" s="191">
        <v>0</v>
      </c>
      <c r="T357" s="192">
        <f>S357*H357</f>
        <v>0</v>
      </c>
      <c r="AR357" s="17" t="s">
        <v>147</v>
      </c>
      <c r="AT357" s="17" t="s">
        <v>142</v>
      </c>
      <c r="AU357" s="17" t="s">
        <v>77</v>
      </c>
      <c r="AY357" s="17" t="s">
        <v>140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7" t="s">
        <v>75</v>
      </c>
      <c r="BK357" s="193">
        <f>ROUND(I357*H357,2)</f>
        <v>0</v>
      </c>
      <c r="BL357" s="17" t="s">
        <v>147</v>
      </c>
      <c r="BM357" s="17" t="s">
        <v>338</v>
      </c>
    </row>
    <row r="358" spans="2:65" s="1" customFormat="1" ht="19.5">
      <c r="B358" s="34"/>
      <c r="C358" s="35"/>
      <c r="D358" s="194" t="s">
        <v>149</v>
      </c>
      <c r="E358" s="35"/>
      <c r="F358" s="195" t="s">
        <v>339</v>
      </c>
      <c r="G358" s="35"/>
      <c r="H358" s="35"/>
      <c r="I358" s="112"/>
      <c r="J358" s="35"/>
      <c r="K358" s="35"/>
      <c r="L358" s="38"/>
      <c r="M358" s="196"/>
      <c r="N358" s="60"/>
      <c r="O358" s="60"/>
      <c r="P358" s="60"/>
      <c r="Q358" s="60"/>
      <c r="R358" s="60"/>
      <c r="S358" s="60"/>
      <c r="T358" s="61"/>
      <c r="AT358" s="17" t="s">
        <v>149</v>
      </c>
      <c r="AU358" s="17" t="s">
        <v>77</v>
      </c>
    </row>
    <row r="359" spans="2:65" s="12" customFormat="1" ht="11.25">
      <c r="B359" s="198"/>
      <c r="C359" s="199"/>
      <c r="D359" s="194" t="s">
        <v>153</v>
      </c>
      <c r="E359" s="200" t="s">
        <v>1</v>
      </c>
      <c r="F359" s="201" t="s">
        <v>1112</v>
      </c>
      <c r="G359" s="199"/>
      <c r="H359" s="200" t="s">
        <v>1</v>
      </c>
      <c r="I359" s="202"/>
      <c r="J359" s="199"/>
      <c r="K359" s="199"/>
      <c r="L359" s="203"/>
      <c r="M359" s="204"/>
      <c r="N359" s="205"/>
      <c r="O359" s="205"/>
      <c r="P359" s="205"/>
      <c r="Q359" s="205"/>
      <c r="R359" s="205"/>
      <c r="S359" s="205"/>
      <c r="T359" s="206"/>
      <c r="AT359" s="207" t="s">
        <v>153</v>
      </c>
      <c r="AU359" s="207" t="s">
        <v>77</v>
      </c>
      <c r="AV359" s="12" t="s">
        <v>75</v>
      </c>
      <c r="AW359" s="12" t="s">
        <v>32</v>
      </c>
      <c r="AX359" s="12" t="s">
        <v>69</v>
      </c>
      <c r="AY359" s="207" t="s">
        <v>140</v>
      </c>
    </row>
    <row r="360" spans="2:65" s="13" customFormat="1" ht="11.25">
      <c r="B360" s="208"/>
      <c r="C360" s="209"/>
      <c r="D360" s="194" t="s">
        <v>153</v>
      </c>
      <c r="E360" s="210" t="s">
        <v>1</v>
      </c>
      <c r="F360" s="211" t="s">
        <v>1373</v>
      </c>
      <c r="G360" s="209"/>
      <c r="H360" s="212">
        <v>644.226</v>
      </c>
      <c r="I360" s="213"/>
      <c r="J360" s="209"/>
      <c r="K360" s="209"/>
      <c r="L360" s="214"/>
      <c r="M360" s="215"/>
      <c r="N360" s="216"/>
      <c r="O360" s="216"/>
      <c r="P360" s="216"/>
      <c r="Q360" s="216"/>
      <c r="R360" s="216"/>
      <c r="S360" s="216"/>
      <c r="T360" s="217"/>
      <c r="AT360" s="218" t="s">
        <v>153</v>
      </c>
      <c r="AU360" s="218" t="s">
        <v>77</v>
      </c>
      <c r="AV360" s="13" t="s">
        <v>77</v>
      </c>
      <c r="AW360" s="13" t="s">
        <v>32</v>
      </c>
      <c r="AX360" s="13" t="s">
        <v>69</v>
      </c>
      <c r="AY360" s="218" t="s">
        <v>140</v>
      </c>
    </row>
    <row r="361" spans="2:65" s="12" customFormat="1" ht="11.25">
      <c r="B361" s="198"/>
      <c r="C361" s="199"/>
      <c r="D361" s="194" t="s">
        <v>153</v>
      </c>
      <c r="E361" s="200" t="s">
        <v>1</v>
      </c>
      <c r="F361" s="201" t="s">
        <v>1114</v>
      </c>
      <c r="G361" s="199"/>
      <c r="H361" s="200" t="s">
        <v>1</v>
      </c>
      <c r="I361" s="202"/>
      <c r="J361" s="199"/>
      <c r="K361" s="199"/>
      <c r="L361" s="203"/>
      <c r="M361" s="204"/>
      <c r="N361" s="205"/>
      <c r="O361" s="205"/>
      <c r="P361" s="205"/>
      <c r="Q361" s="205"/>
      <c r="R361" s="205"/>
      <c r="S361" s="205"/>
      <c r="T361" s="206"/>
      <c r="AT361" s="207" t="s">
        <v>153</v>
      </c>
      <c r="AU361" s="207" t="s">
        <v>77</v>
      </c>
      <c r="AV361" s="12" t="s">
        <v>75</v>
      </c>
      <c r="AW361" s="12" t="s">
        <v>32</v>
      </c>
      <c r="AX361" s="12" t="s">
        <v>69</v>
      </c>
      <c r="AY361" s="207" t="s">
        <v>140</v>
      </c>
    </row>
    <row r="362" spans="2:65" s="13" customFormat="1" ht="11.25">
      <c r="B362" s="208"/>
      <c r="C362" s="209"/>
      <c r="D362" s="194" t="s">
        <v>153</v>
      </c>
      <c r="E362" s="210" t="s">
        <v>1</v>
      </c>
      <c r="F362" s="211" t="s">
        <v>1374</v>
      </c>
      <c r="G362" s="209"/>
      <c r="H362" s="212">
        <v>92.286000000000001</v>
      </c>
      <c r="I362" s="213"/>
      <c r="J362" s="209"/>
      <c r="K362" s="209"/>
      <c r="L362" s="214"/>
      <c r="M362" s="215"/>
      <c r="N362" s="216"/>
      <c r="O362" s="216"/>
      <c r="P362" s="216"/>
      <c r="Q362" s="216"/>
      <c r="R362" s="216"/>
      <c r="S362" s="216"/>
      <c r="T362" s="217"/>
      <c r="AT362" s="218" t="s">
        <v>153</v>
      </c>
      <c r="AU362" s="218" t="s">
        <v>77</v>
      </c>
      <c r="AV362" s="13" t="s">
        <v>77</v>
      </c>
      <c r="AW362" s="13" t="s">
        <v>32</v>
      </c>
      <c r="AX362" s="13" t="s">
        <v>69</v>
      </c>
      <c r="AY362" s="218" t="s">
        <v>140</v>
      </c>
    </row>
    <row r="363" spans="2:65" s="14" customFormat="1" ht="11.25">
      <c r="B363" s="219"/>
      <c r="C363" s="220"/>
      <c r="D363" s="194" t="s">
        <v>153</v>
      </c>
      <c r="E363" s="221" t="s">
        <v>1</v>
      </c>
      <c r="F363" s="222" t="s">
        <v>196</v>
      </c>
      <c r="G363" s="220"/>
      <c r="H363" s="223">
        <v>736.51199999999994</v>
      </c>
      <c r="I363" s="224"/>
      <c r="J363" s="220"/>
      <c r="K363" s="220"/>
      <c r="L363" s="225"/>
      <c r="M363" s="226"/>
      <c r="N363" s="227"/>
      <c r="O363" s="227"/>
      <c r="P363" s="227"/>
      <c r="Q363" s="227"/>
      <c r="R363" s="227"/>
      <c r="S363" s="227"/>
      <c r="T363" s="228"/>
      <c r="AT363" s="229" t="s">
        <v>153</v>
      </c>
      <c r="AU363" s="229" t="s">
        <v>77</v>
      </c>
      <c r="AV363" s="14" t="s">
        <v>147</v>
      </c>
      <c r="AW363" s="14" t="s">
        <v>32</v>
      </c>
      <c r="AX363" s="14" t="s">
        <v>75</v>
      </c>
      <c r="AY363" s="229" t="s">
        <v>140</v>
      </c>
    </row>
    <row r="364" spans="2:65" s="1" customFormat="1" ht="16.5" customHeight="1">
      <c r="B364" s="34"/>
      <c r="C364" s="182" t="s">
        <v>427</v>
      </c>
      <c r="D364" s="182" t="s">
        <v>142</v>
      </c>
      <c r="E364" s="183" t="s">
        <v>345</v>
      </c>
      <c r="F364" s="184" t="s">
        <v>346</v>
      </c>
      <c r="G364" s="185" t="s">
        <v>244</v>
      </c>
      <c r="H364" s="186">
        <v>1348.8520000000001</v>
      </c>
      <c r="I364" s="187"/>
      <c r="J364" s="188">
        <f>ROUND(I364*H364,2)</f>
        <v>0</v>
      </c>
      <c r="K364" s="184" t="s">
        <v>146</v>
      </c>
      <c r="L364" s="38"/>
      <c r="M364" s="189" t="s">
        <v>1</v>
      </c>
      <c r="N364" s="190" t="s">
        <v>40</v>
      </c>
      <c r="O364" s="60"/>
      <c r="P364" s="191">
        <f>O364*H364</f>
        <v>0</v>
      </c>
      <c r="Q364" s="191">
        <v>0</v>
      </c>
      <c r="R364" s="191">
        <f>Q364*H364</f>
        <v>0</v>
      </c>
      <c r="S364" s="191">
        <v>0</v>
      </c>
      <c r="T364" s="192">
        <f>S364*H364</f>
        <v>0</v>
      </c>
      <c r="AR364" s="17" t="s">
        <v>147</v>
      </c>
      <c r="AT364" s="17" t="s">
        <v>142</v>
      </c>
      <c r="AU364" s="17" t="s">
        <v>77</v>
      </c>
      <c r="AY364" s="17" t="s">
        <v>140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7" t="s">
        <v>75</v>
      </c>
      <c r="BK364" s="193">
        <f>ROUND(I364*H364,2)</f>
        <v>0</v>
      </c>
      <c r="BL364" s="17" t="s">
        <v>147</v>
      </c>
      <c r="BM364" s="17" t="s">
        <v>347</v>
      </c>
    </row>
    <row r="365" spans="2:65" s="1" customFormat="1" ht="19.5">
      <c r="B365" s="34"/>
      <c r="C365" s="35"/>
      <c r="D365" s="194" t="s">
        <v>149</v>
      </c>
      <c r="E365" s="35"/>
      <c r="F365" s="195" t="s">
        <v>348</v>
      </c>
      <c r="G365" s="35"/>
      <c r="H365" s="35"/>
      <c r="I365" s="112"/>
      <c r="J365" s="35"/>
      <c r="K365" s="35"/>
      <c r="L365" s="38"/>
      <c r="M365" s="196"/>
      <c r="N365" s="60"/>
      <c r="O365" s="60"/>
      <c r="P365" s="60"/>
      <c r="Q365" s="60"/>
      <c r="R365" s="60"/>
      <c r="S365" s="60"/>
      <c r="T365" s="61"/>
      <c r="AT365" s="17" t="s">
        <v>149</v>
      </c>
      <c r="AU365" s="17" t="s">
        <v>77</v>
      </c>
    </row>
    <row r="366" spans="2:65" s="12" customFormat="1" ht="11.25">
      <c r="B366" s="198"/>
      <c r="C366" s="199"/>
      <c r="D366" s="194" t="s">
        <v>153</v>
      </c>
      <c r="E366" s="200" t="s">
        <v>1</v>
      </c>
      <c r="F366" s="201" t="s">
        <v>349</v>
      </c>
      <c r="G366" s="199"/>
      <c r="H366" s="200" t="s">
        <v>1</v>
      </c>
      <c r="I366" s="202"/>
      <c r="J366" s="199"/>
      <c r="K366" s="199"/>
      <c r="L366" s="203"/>
      <c r="M366" s="204"/>
      <c r="N366" s="205"/>
      <c r="O366" s="205"/>
      <c r="P366" s="205"/>
      <c r="Q366" s="205"/>
      <c r="R366" s="205"/>
      <c r="S366" s="205"/>
      <c r="T366" s="206"/>
      <c r="AT366" s="207" t="s">
        <v>153</v>
      </c>
      <c r="AU366" s="207" t="s">
        <v>77</v>
      </c>
      <c r="AV366" s="12" t="s">
        <v>75</v>
      </c>
      <c r="AW366" s="12" t="s">
        <v>32</v>
      </c>
      <c r="AX366" s="12" t="s">
        <v>69</v>
      </c>
      <c r="AY366" s="207" t="s">
        <v>140</v>
      </c>
    </row>
    <row r="367" spans="2:65" s="13" customFormat="1" ht="11.25">
      <c r="B367" s="208"/>
      <c r="C367" s="209"/>
      <c r="D367" s="194" t="s">
        <v>153</v>
      </c>
      <c r="E367" s="210" t="s">
        <v>1</v>
      </c>
      <c r="F367" s="211" t="s">
        <v>1375</v>
      </c>
      <c r="G367" s="209"/>
      <c r="H367" s="212">
        <v>9.74</v>
      </c>
      <c r="I367" s="213"/>
      <c r="J367" s="209"/>
      <c r="K367" s="209"/>
      <c r="L367" s="214"/>
      <c r="M367" s="215"/>
      <c r="N367" s="216"/>
      <c r="O367" s="216"/>
      <c r="P367" s="216"/>
      <c r="Q367" s="216"/>
      <c r="R367" s="216"/>
      <c r="S367" s="216"/>
      <c r="T367" s="217"/>
      <c r="AT367" s="218" t="s">
        <v>153</v>
      </c>
      <c r="AU367" s="218" t="s">
        <v>77</v>
      </c>
      <c r="AV367" s="13" t="s">
        <v>77</v>
      </c>
      <c r="AW367" s="13" t="s">
        <v>32</v>
      </c>
      <c r="AX367" s="13" t="s">
        <v>69</v>
      </c>
      <c r="AY367" s="218" t="s">
        <v>140</v>
      </c>
    </row>
    <row r="368" spans="2:65" s="12" customFormat="1" ht="11.25">
      <c r="B368" s="198"/>
      <c r="C368" s="199"/>
      <c r="D368" s="194" t="s">
        <v>153</v>
      </c>
      <c r="E368" s="200" t="s">
        <v>1</v>
      </c>
      <c r="F368" s="201" t="s">
        <v>351</v>
      </c>
      <c r="G368" s="199"/>
      <c r="H368" s="200" t="s">
        <v>1</v>
      </c>
      <c r="I368" s="202"/>
      <c r="J368" s="199"/>
      <c r="K368" s="199"/>
      <c r="L368" s="203"/>
      <c r="M368" s="204"/>
      <c r="N368" s="205"/>
      <c r="O368" s="205"/>
      <c r="P368" s="205"/>
      <c r="Q368" s="205"/>
      <c r="R368" s="205"/>
      <c r="S368" s="205"/>
      <c r="T368" s="206"/>
      <c r="AT368" s="207" t="s">
        <v>153</v>
      </c>
      <c r="AU368" s="207" t="s">
        <v>77</v>
      </c>
      <c r="AV368" s="12" t="s">
        <v>75</v>
      </c>
      <c r="AW368" s="12" t="s">
        <v>32</v>
      </c>
      <c r="AX368" s="12" t="s">
        <v>69</v>
      </c>
      <c r="AY368" s="207" t="s">
        <v>140</v>
      </c>
    </row>
    <row r="369" spans="2:65" s="13" customFormat="1" ht="11.25">
      <c r="B369" s="208"/>
      <c r="C369" s="209"/>
      <c r="D369" s="194" t="s">
        <v>153</v>
      </c>
      <c r="E369" s="210" t="s">
        <v>1</v>
      </c>
      <c r="F369" s="211" t="s">
        <v>1376</v>
      </c>
      <c r="G369" s="209"/>
      <c r="H369" s="212">
        <v>1171.32</v>
      </c>
      <c r="I369" s="213"/>
      <c r="J369" s="209"/>
      <c r="K369" s="209"/>
      <c r="L369" s="214"/>
      <c r="M369" s="215"/>
      <c r="N369" s="216"/>
      <c r="O369" s="216"/>
      <c r="P369" s="216"/>
      <c r="Q369" s="216"/>
      <c r="R369" s="216"/>
      <c r="S369" s="216"/>
      <c r="T369" s="217"/>
      <c r="AT369" s="218" t="s">
        <v>153</v>
      </c>
      <c r="AU369" s="218" t="s">
        <v>77</v>
      </c>
      <c r="AV369" s="13" t="s">
        <v>77</v>
      </c>
      <c r="AW369" s="13" t="s">
        <v>32</v>
      </c>
      <c r="AX369" s="13" t="s">
        <v>69</v>
      </c>
      <c r="AY369" s="218" t="s">
        <v>140</v>
      </c>
    </row>
    <row r="370" spans="2:65" s="12" customFormat="1" ht="11.25">
      <c r="B370" s="198"/>
      <c r="C370" s="199"/>
      <c r="D370" s="194" t="s">
        <v>153</v>
      </c>
      <c r="E370" s="200" t="s">
        <v>1</v>
      </c>
      <c r="F370" s="201" t="s">
        <v>353</v>
      </c>
      <c r="G370" s="199"/>
      <c r="H370" s="200" t="s">
        <v>1</v>
      </c>
      <c r="I370" s="202"/>
      <c r="J370" s="199"/>
      <c r="K370" s="199"/>
      <c r="L370" s="203"/>
      <c r="M370" s="204"/>
      <c r="N370" s="205"/>
      <c r="O370" s="205"/>
      <c r="P370" s="205"/>
      <c r="Q370" s="205"/>
      <c r="R370" s="205"/>
      <c r="S370" s="205"/>
      <c r="T370" s="206"/>
      <c r="AT370" s="207" t="s">
        <v>153</v>
      </c>
      <c r="AU370" s="207" t="s">
        <v>77</v>
      </c>
      <c r="AV370" s="12" t="s">
        <v>75</v>
      </c>
      <c r="AW370" s="12" t="s">
        <v>32</v>
      </c>
      <c r="AX370" s="12" t="s">
        <v>69</v>
      </c>
      <c r="AY370" s="207" t="s">
        <v>140</v>
      </c>
    </row>
    <row r="371" spans="2:65" s="13" customFormat="1" ht="11.25">
      <c r="B371" s="208"/>
      <c r="C371" s="209"/>
      <c r="D371" s="194" t="s">
        <v>153</v>
      </c>
      <c r="E371" s="210" t="s">
        <v>1</v>
      </c>
      <c r="F371" s="211" t="s">
        <v>1377</v>
      </c>
      <c r="G371" s="209"/>
      <c r="H371" s="212">
        <v>167.792</v>
      </c>
      <c r="I371" s="213"/>
      <c r="J371" s="209"/>
      <c r="K371" s="209"/>
      <c r="L371" s="214"/>
      <c r="M371" s="215"/>
      <c r="N371" s="216"/>
      <c r="O371" s="216"/>
      <c r="P371" s="216"/>
      <c r="Q371" s="216"/>
      <c r="R371" s="216"/>
      <c r="S371" s="216"/>
      <c r="T371" s="217"/>
      <c r="AT371" s="218" t="s">
        <v>153</v>
      </c>
      <c r="AU371" s="218" t="s">
        <v>77</v>
      </c>
      <c r="AV371" s="13" t="s">
        <v>77</v>
      </c>
      <c r="AW371" s="13" t="s">
        <v>32</v>
      </c>
      <c r="AX371" s="13" t="s">
        <v>69</v>
      </c>
      <c r="AY371" s="218" t="s">
        <v>140</v>
      </c>
    </row>
    <row r="372" spans="2:65" s="14" customFormat="1" ht="11.25">
      <c r="B372" s="219"/>
      <c r="C372" s="220"/>
      <c r="D372" s="194" t="s">
        <v>153</v>
      </c>
      <c r="E372" s="221" t="s">
        <v>1</v>
      </c>
      <c r="F372" s="222" t="s">
        <v>196</v>
      </c>
      <c r="G372" s="220"/>
      <c r="H372" s="223">
        <v>1348.8519999999999</v>
      </c>
      <c r="I372" s="224"/>
      <c r="J372" s="220"/>
      <c r="K372" s="220"/>
      <c r="L372" s="225"/>
      <c r="M372" s="226"/>
      <c r="N372" s="227"/>
      <c r="O372" s="227"/>
      <c r="P372" s="227"/>
      <c r="Q372" s="227"/>
      <c r="R372" s="227"/>
      <c r="S372" s="227"/>
      <c r="T372" s="228"/>
      <c r="AT372" s="229" t="s">
        <v>153</v>
      </c>
      <c r="AU372" s="229" t="s">
        <v>77</v>
      </c>
      <c r="AV372" s="14" t="s">
        <v>147</v>
      </c>
      <c r="AW372" s="14" t="s">
        <v>32</v>
      </c>
      <c r="AX372" s="14" t="s">
        <v>75</v>
      </c>
      <c r="AY372" s="229" t="s">
        <v>140</v>
      </c>
    </row>
    <row r="373" spans="2:65" s="1" customFormat="1" ht="16.5" customHeight="1">
      <c r="B373" s="34"/>
      <c r="C373" s="182" t="s">
        <v>433</v>
      </c>
      <c r="D373" s="182" t="s">
        <v>142</v>
      </c>
      <c r="E373" s="183" t="s">
        <v>356</v>
      </c>
      <c r="F373" s="184" t="s">
        <v>357</v>
      </c>
      <c r="G373" s="185" t="s">
        <v>244</v>
      </c>
      <c r="H373" s="186">
        <v>119.63</v>
      </c>
      <c r="I373" s="187"/>
      <c r="J373" s="188">
        <f>ROUND(I373*H373,2)</f>
        <v>0</v>
      </c>
      <c r="K373" s="184" t="s">
        <v>1</v>
      </c>
      <c r="L373" s="38"/>
      <c r="M373" s="189" t="s">
        <v>1</v>
      </c>
      <c r="N373" s="190" t="s">
        <v>40</v>
      </c>
      <c r="O373" s="60"/>
      <c r="P373" s="191">
        <f>O373*H373</f>
        <v>0</v>
      </c>
      <c r="Q373" s="191">
        <v>0</v>
      </c>
      <c r="R373" s="191">
        <f>Q373*H373</f>
        <v>0</v>
      </c>
      <c r="S373" s="191">
        <v>0</v>
      </c>
      <c r="T373" s="192">
        <f>S373*H373</f>
        <v>0</v>
      </c>
      <c r="AR373" s="17" t="s">
        <v>147</v>
      </c>
      <c r="AT373" s="17" t="s">
        <v>142</v>
      </c>
      <c r="AU373" s="17" t="s">
        <v>77</v>
      </c>
      <c r="AY373" s="17" t="s">
        <v>140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7" t="s">
        <v>75</v>
      </c>
      <c r="BK373" s="193">
        <f>ROUND(I373*H373,2)</f>
        <v>0</v>
      </c>
      <c r="BL373" s="17" t="s">
        <v>147</v>
      </c>
      <c r="BM373" s="17" t="s">
        <v>358</v>
      </c>
    </row>
    <row r="374" spans="2:65" s="1" customFormat="1" ht="19.5">
      <c r="B374" s="34"/>
      <c r="C374" s="35"/>
      <c r="D374" s="194" t="s">
        <v>149</v>
      </c>
      <c r="E374" s="35"/>
      <c r="F374" s="195" t="s">
        <v>348</v>
      </c>
      <c r="G374" s="35"/>
      <c r="H374" s="35"/>
      <c r="I374" s="112"/>
      <c r="J374" s="35"/>
      <c r="K374" s="35"/>
      <c r="L374" s="38"/>
      <c r="M374" s="196"/>
      <c r="N374" s="60"/>
      <c r="O374" s="60"/>
      <c r="P374" s="60"/>
      <c r="Q374" s="60"/>
      <c r="R374" s="60"/>
      <c r="S374" s="60"/>
      <c r="T374" s="61"/>
      <c r="AT374" s="17" t="s">
        <v>149</v>
      </c>
      <c r="AU374" s="17" t="s">
        <v>77</v>
      </c>
    </row>
    <row r="375" spans="2:65" s="1" customFormat="1" ht="16.5" customHeight="1">
      <c r="B375" s="34"/>
      <c r="C375" s="182" t="s">
        <v>437</v>
      </c>
      <c r="D375" s="182" t="s">
        <v>142</v>
      </c>
      <c r="E375" s="183" t="s">
        <v>360</v>
      </c>
      <c r="F375" s="184" t="s">
        <v>361</v>
      </c>
      <c r="G375" s="185" t="s">
        <v>244</v>
      </c>
      <c r="H375" s="186">
        <v>119.63</v>
      </c>
      <c r="I375" s="187"/>
      <c r="J375" s="188">
        <f>ROUND(I375*H375,2)</f>
        <v>0</v>
      </c>
      <c r="K375" s="184" t="s">
        <v>146</v>
      </c>
      <c r="L375" s="38"/>
      <c r="M375" s="189" t="s">
        <v>1</v>
      </c>
      <c r="N375" s="190" t="s">
        <v>40</v>
      </c>
      <c r="O375" s="60"/>
      <c r="P375" s="191">
        <f>O375*H375</f>
        <v>0</v>
      </c>
      <c r="Q375" s="191">
        <v>0</v>
      </c>
      <c r="R375" s="191">
        <f>Q375*H375</f>
        <v>0</v>
      </c>
      <c r="S375" s="191">
        <v>0</v>
      </c>
      <c r="T375" s="192">
        <f>S375*H375</f>
        <v>0</v>
      </c>
      <c r="AR375" s="17" t="s">
        <v>147</v>
      </c>
      <c r="AT375" s="17" t="s">
        <v>142</v>
      </c>
      <c r="AU375" s="17" t="s">
        <v>77</v>
      </c>
      <c r="AY375" s="17" t="s">
        <v>140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7" t="s">
        <v>75</v>
      </c>
      <c r="BK375" s="193">
        <f>ROUND(I375*H375,2)</f>
        <v>0</v>
      </c>
      <c r="BL375" s="17" t="s">
        <v>147</v>
      </c>
      <c r="BM375" s="17" t="s">
        <v>362</v>
      </c>
    </row>
    <row r="376" spans="2:65" s="1" customFormat="1" ht="11.25">
      <c r="B376" s="34"/>
      <c r="C376" s="35"/>
      <c r="D376" s="194" t="s">
        <v>149</v>
      </c>
      <c r="E376" s="35"/>
      <c r="F376" s="195" t="s">
        <v>363</v>
      </c>
      <c r="G376" s="35"/>
      <c r="H376" s="35"/>
      <c r="I376" s="112"/>
      <c r="J376" s="35"/>
      <c r="K376" s="35"/>
      <c r="L376" s="38"/>
      <c r="M376" s="196"/>
      <c r="N376" s="60"/>
      <c r="O376" s="60"/>
      <c r="P376" s="60"/>
      <c r="Q376" s="60"/>
      <c r="R376" s="60"/>
      <c r="S376" s="60"/>
      <c r="T376" s="61"/>
      <c r="AT376" s="17" t="s">
        <v>149</v>
      </c>
      <c r="AU376" s="17" t="s">
        <v>77</v>
      </c>
    </row>
    <row r="377" spans="2:65" s="12" customFormat="1" ht="11.25">
      <c r="B377" s="198"/>
      <c r="C377" s="199"/>
      <c r="D377" s="194" t="s">
        <v>153</v>
      </c>
      <c r="E377" s="200" t="s">
        <v>1</v>
      </c>
      <c r="F377" s="201" t="s">
        <v>364</v>
      </c>
      <c r="G377" s="199"/>
      <c r="H377" s="200" t="s">
        <v>1</v>
      </c>
      <c r="I377" s="202"/>
      <c r="J377" s="199"/>
      <c r="K377" s="199"/>
      <c r="L377" s="203"/>
      <c r="M377" s="204"/>
      <c r="N377" s="205"/>
      <c r="O377" s="205"/>
      <c r="P377" s="205"/>
      <c r="Q377" s="205"/>
      <c r="R377" s="205"/>
      <c r="S377" s="205"/>
      <c r="T377" s="206"/>
      <c r="AT377" s="207" t="s">
        <v>153</v>
      </c>
      <c r="AU377" s="207" t="s">
        <v>77</v>
      </c>
      <c r="AV377" s="12" t="s">
        <v>75</v>
      </c>
      <c r="AW377" s="12" t="s">
        <v>32</v>
      </c>
      <c r="AX377" s="12" t="s">
        <v>69</v>
      </c>
      <c r="AY377" s="207" t="s">
        <v>140</v>
      </c>
    </row>
    <row r="378" spans="2:65" s="12" customFormat="1" ht="11.25">
      <c r="B378" s="198"/>
      <c r="C378" s="199"/>
      <c r="D378" s="194" t="s">
        <v>153</v>
      </c>
      <c r="E378" s="200" t="s">
        <v>1</v>
      </c>
      <c r="F378" s="201" t="s">
        <v>365</v>
      </c>
      <c r="G378" s="199"/>
      <c r="H378" s="200" t="s">
        <v>1</v>
      </c>
      <c r="I378" s="202"/>
      <c r="J378" s="199"/>
      <c r="K378" s="199"/>
      <c r="L378" s="203"/>
      <c r="M378" s="204"/>
      <c r="N378" s="205"/>
      <c r="O378" s="205"/>
      <c r="P378" s="205"/>
      <c r="Q378" s="205"/>
      <c r="R378" s="205"/>
      <c r="S378" s="205"/>
      <c r="T378" s="206"/>
      <c r="AT378" s="207" t="s">
        <v>153</v>
      </c>
      <c r="AU378" s="207" t="s">
        <v>77</v>
      </c>
      <c r="AV378" s="12" t="s">
        <v>75</v>
      </c>
      <c r="AW378" s="12" t="s">
        <v>32</v>
      </c>
      <c r="AX378" s="12" t="s">
        <v>69</v>
      </c>
      <c r="AY378" s="207" t="s">
        <v>140</v>
      </c>
    </row>
    <row r="379" spans="2:65" s="12" customFormat="1" ht="11.25">
      <c r="B379" s="198"/>
      <c r="C379" s="199"/>
      <c r="D379" s="194" t="s">
        <v>153</v>
      </c>
      <c r="E379" s="200" t="s">
        <v>1</v>
      </c>
      <c r="F379" s="201" t="s">
        <v>1259</v>
      </c>
      <c r="G379" s="199"/>
      <c r="H379" s="200" t="s">
        <v>1</v>
      </c>
      <c r="I379" s="202"/>
      <c r="J379" s="199"/>
      <c r="K379" s="199"/>
      <c r="L379" s="203"/>
      <c r="M379" s="204"/>
      <c r="N379" s="205"/>
      <c r="O379" s="205"/>
      <c r="P379" s="205"/>
      <c r="Q379" s="205"/>
      <c r="R379" s="205"/>
      <c r="S379" s="205"/>
      <c r="T379" s="206"/>
      <c r="AT379" s="207" t="s">
        <v>153</v>
      </c>
      <c r="AU379" s="207" t="s">
        <v>77</v>
      </c>
      <c r="AV379" s="12" t="s">
        <v>75</v>
      </c>
      <c r="AW379" s="12" t="s">
        <v>32</v>
      </c>
      <c r="AX379" s="12" t="s">
        <v>69</v>
      </c>
      <c r="AY379" s="207" t="s">
        <v>140</v>
      </c>
    </row>
    <row r="380" spans="2:65" s="13" customFormat="1" ht="11.25">
      <c r="B380" s="208"/>
      <c r="C380" s="209"/>
      <c r="D380" s="194" t="s">
        <v>153</v>
      </c>
      <c r="E380" s="210" t="s">
        <v>1</v>
      </c>
      <c r="F380" s="211" t="s">
        <v>1378</v>
      </c>
      <c r="G380" s="209"/>
      <c r="H380" s="212">
        <v>53.01</v>
      </c>
      <c r="I380" s="213"/>
      <c r="J380" s="209"/>
      <c r="K380" s="209"/>
      <c r="L380" s="214"/>
      <c r="M380" s="215"/>
      <c r="N380" s="216"/>
      <c r="O380" s="216"/>
      <c r="P380" s="216"/>
      <c r="Q380" s="216"/>
      <c r="R380" s="216"/>
      <c r="S380" s="216"/>
      <c r="T380" s="217"/>
      <c r="AT380" s="218" t="s">
        <v>153</v>
      </c>
      <c r="AU380" s="218" t="s">
        <v>77</v>
      </c>
      <c r="AV380" s="13" t="s">
        <v>77</v>
      </c>
      <c r="AW380" s="13" t="s">
        <v>32</v>
      </c>
      <c r="AX380" s="13" t="s">
        <v>69</v>
      </c>
      <c r="AY380" s="218" t="s">
        <v>140</v>
      </c>
    </row>
    <row r="381" spans="2:65" s="13" customFormat="1" ht="11.25">
      <c r="B381" s="208"/>
      <c r="C381" s="209"/>
      <c r="D381" s="194" t="s">
        <v>153</v>
      </c>
      <c r="E381" s="210" t="s">
        <v>1</v>
      </c>
      <c r="F381" s="211" t="s">
        <v>1379</v>
      </c>
      <c r="G381" s="209"/>
      <c r="H381" s="212">
        <v>3.72</v>
      </c>
      <c r="I381" s="213"/>
      <c r="J381" s="209"/>
      <c r="K381" s="209"/>
      <c r="L381" s="214"/>
      <c r="M381" s="215"/>
      <c r="N381" s="216"/>
      <c r="O381" s="216"/>
      <c r="P381" s="216"/>
      <c r="Q381" s="216"/>
      <c r="R381" s="216"/>
      <c r="S381" s="216"/>
      <c r="T381" s="217"/>
      <c r="AT381" s="218" t="s">
        <v>153</v>
      </c>
      <c r="AU381" s="218" t="s">
        <v>77</v>
      </c>
      <c r="AV381" s="13" t="s">
        <v>77</v>
      </c>
      <c r="AW381" s="13" t="s">
        <v>32</v>
      </c>
      <c r="AX381" s="13" t="s">
        <v>69</v>
      </c>
      <c r="AY381" s="218" t="s">
        <v>140</v>
      </c>
    </row>
    <row r="382" spans="2:65" s="12" customFormat="1" ht="11.25">
      <c r="B382" s="198"/>
      <c r="C382" s="199"/>
      <c r="D382" s="194" t="s">
        <v>153</v>
      </c>
      <c r="E382" s="200" t="s">
        <v>1</v>
      </c>
      <c r="F382" s="201" t="s">
        <v>1272</v>
      </c>
      <c r="G382" s="199"/>
      <c r="H382" s="200" t="s">
        <v>1</v>
      </c>
      <c r="I382" s="202"/>
      <c r="J382" s="199"/>
      <c r="K382" s="199"/>
      <c r="L382" s="203"/>
      <c r="M382" s="204"/>
      <c r="N382" s="205"/>
      <c r="O382" s="205"/>
      <c r="P382" s="205"/>
      <c r="Q382" s="205"/>
      <c r="R382" s="205"/>
      <c r="S382" s="205"/>
      <c r="T382" s="206"/>
      <c r="AT382" s="207" t="s">
        <v>153</v>
      </c>
      <c r="AU382" s="207" t="s">
        <v>77</v>
      </c>
      <c r="AV382" s="12" t="s">
        <v>75</v>
      </c>
      <c r="AW382" s="12" t="s">
        <v>32</v>
      </c>
      <c r="AX382" s="12" t="s">
        <v>69</v>
      </c>
      <c r="AY382" s="207" t="s">
        <v>140</v>
      </c>
    </row>
    <row r="383" spans="2:65" s="13" customFormat="1" ht="11.25">
      <c r="B383" s="208"/>
      <c r="C383" s="209"/>
      <c r="D383" s="194" t="s">
        <v>153</v>
      </c>
      <c r="E383" s="210" t="s">
        <v>1</v>
      </c>
      <c r="F383" s="211" t="s">
        <v>1380</v>
      </c>
      <c r="G383" s="209"/>
      <c r="H383" s="212">
        <v>2.4700000000000002</v>
      </c>
      <c r="I383" s="213"/>
      <c r="J383" s="209"/>
      <c r="K383" s="209"/>
      <c r="L383" s="214"/>
      <c r="M383" s="215"/>
      <c r="N383" s="216"/>
      <c r="O383" s="216"/>
      <c r="P383" s="216"/>
      <c r="Q383" s="216"/>
      <c r="R383" s="216"/>
      <c r="S383" s="216"/>
      <c r="T383" s="217"/>
      <c r="AT383" s="218" t="s">
        <v>153</v>
      </c>
      <c r="AU383" s="218" t="s">
        <v>77</v>
      </c>
      <c r="AV383" s="13" t="s">
        <v>77</v>
      </c>
      <c r="AW383" s="13" t="s">
        <v>32</v>
      </c>
      <c r="AX383" s="13" t="s">
        <v>69</v>
      </c>
      <c r="AY383" s="218" t="s">
        <v>140</v>
      </c>
    </row>
    <row r="384" spans="2:65" s="12" customFormat="1" ht="11.25">
      <c r="B384" s="198"/>
      <c r="C384" s="199"/>
      <c r="D384" s="194" t="s">
        <v>153</v>
      </c>
      <c r="E384" s="200" t="s">
        <v>1</v>
      </c>
      <c r="F384" s="201" t="s">
        <v>1232</v>
      </c>
      <c r="G384" s="199"/>
      <c r="H384" s="200" t="s">
        <v>1</v>
      </c>
      <c r="I384" s="202"/>
      <c r="J384" s="199"/>
      <c r="K384" s="199"/>
      <c r="L384" s="203"/>
      <c r="M384" s="204"/>
      <c r="N384" s="205"/>
      <c r="O384" s="205"/>
      <c r="P384" s="205"/>
      <c r="Q384" s="205"/>
      <c r="R384" s="205"/>
      <c r="S384" s="205"/>
      <c r="T384" s="206"/>
      <c r="AT384" s="207" t="s">
        <v>153</v>
      </c>
      <c r="AU384" s="207" t="s">
        <v>77</v>
      </c>
      <c r="AV384" s="12" t="s">
        <v>75</v>
      </c>
      <c r="AW384" s="12" t="s">
        <v>32</v>
      </c>
      <c r="AX384" s="12" t="s">
        <v>69</v>
      </c>
      <c r="AY384" s="207" t="s">
        <v>140</v>
      </c>
    </row>
    <row r="385" spans="2:65" s="13" customFormat="1" ht="11.25">
      <c r="B385" s="208"/>
      <c r="C385" s="209"/>
      <c r="D385" s="194" t="s">
        <v>153</v>
      </c>
      <c r="E385" s="210" t="s">
        <v>1</v>
      </c>
      <c r="F385" s="211" t="s">
        <v>1381</v>
      </c>
      <c r="G385" s="209"/>
      <c r="H385" s="212">
        <v>16.920000000000002</v>
      </c>
      <c r="I385" s="213"/>
      <c r="J385" s="209"/>
      <c r="K385" s="209"/>
      <c r="L385" s="214"/>
      <c r="M385" s="215"/>
      <c r="N385" s="216"/>
      <c r="O385" s="216"/>
      <c r="P385" s="216"/>
      <c r="Q385" s="216"/>
      <c r="R385" s="216"/>
      <c r="S385" s="216"/>
      <c r="T385" s="217"/>
      <c r="AT385" s="218" t="s">
        <v>153</v>
      </c>
      <c r="AU385" s="218" t="s">
        <v>77</v>
      </c>
      <c r="AV385" s="13" t="s">
        <v>77</v>
      </c>
      <c r="AW385" s="13" t="s">
        <v>32</v>
      </c>
      <c r="AX385" s="13" t="s">
        <v>69</v>
      </c>
      <c r="AY385" s="218" t="s">
        <v>140</v>
      </c>
    </row>
    <row r="386" spans="2:65" s="12" customFormat="1" ht="11.25">
      <c r="B386" s="198"/>
      <c r="C386" s="199"/>
      <c r="D386" s="194" t="s">
        <v>153</v>
      </c>
      <c r="E386" s="200" t="s">
        <v>1</v>
      </c>
      <c r="F386" s="201" t="s">
        <v>1252</v>
      </c>
      <c r="G386" s="199"/>
      <c r="H386" s="200" t="s">
        <v>1</v>
      </c>
      <c r="I386" s="202"/>
      <c r="J386" s="199"/>
      <c r="K386" s="199"/>
      <c r="L386" s="203"/>
      <c r="M386" s="204"/>
      <c r="N386" s="205"/>
      <c r="O386" s="205"/>
      <c r="P386" s="205"/>
      <c r="Q386" s="205"/>
      <c r="R386" s="205"/>
      <c r="S386" s="205"/>
      <c r="T386" s="206"/>
      <c r="AT386" s="207" t="s">
        <v>153</v>
      </c>
      <c r="AU386" s="207" t="s">
        <v>77</v>
      </c>
      <c r="AV386" s="12" t="s">
        <v>75</v>
      </c>
      <c r="AW386" s="12" t="s">
        <v>32</v>
      </c>
      <c r="AX386" s="12" t="s">
        <v>69</v>
      </c>
      <c r="AY386" s="207" t="s">
        <v>140</v>
      </c>
    </row>
    <row r="387" spans="2:65" s="13" customFormat="1" ht="11.25">
      <c r="B387" s="208"/>
      <c r="C387" s="209"/>
      <c r="D387" s="194" t="s">
        <v>153</v>
      </c>
      <c r="E387" s="210" t="s">
        <v>1</v>
      </c>
      <c r="F387" s="211" t="s">
        <v>1382</v>
      </c>
      <c r="G387" s="209"/>
      <c r="H387" s="212">
        <v>5.52</v>
      </c>
      <c r="I387" s="213"/>
      <c r="J387" s="209"/>
      <c r="K387" s="209"/>
      <c r="L387" s="214"/>
      <c r="M387" s="215"/>
      <c r="N387" s="216"/>
      <c r="O387" s="216"/>
      <c r="P387" s="216"/>
      <c r="Q387" s="216"/>
      <c r="R387" s="216"/>
      <c r="S387" s="216"/>
      <c r="T387" s="217"/>
      <c r="AT387" s="218" t="s">
        <v>153</v>
      </c>
      <c r="AU387" s="218" t="s">
        <v>77</v>
      </c>
      <c r="AV387" s="13" t="s">
        <v>77</v>
      </c>
      <c r="AW387" s="13" t="s">
        <v>32</v>
      </c>
      <c r="AX387" s="13" t="s">
        <v>69</v>
      </c>
      <c r="AY387" s="218" t="s">
        <v>140</v>
      </c>
    </row>
    <row r="388" spans="2:65" s="13" customFormat="1" ht="11.25">
      <c r="B388" s="208"/>
      <c r="C388" s="209"/>
      <c r="D388" s="194" t="s">
        <v>153</v>
      </c>
      <c r="E388" s="210" t="s">
        <v>1</v>
      </c>
      <c r="F388" s="211" t="s">
        <v>1383</v>
      </c>
      <c r="G388" s="209"/>
      <c r="H388" s="212">
        <v>9.6</v>
      </c>
      <c r="I388" s="213"/>
      <c r="J388" s="209"/>
      <c r="K388" s="209"/>
      <c r="L388" s="214"/>
      <c r="M388" s="215"/>
      <c r="N388" s="216"/>
      <c r="O388" s="216"/>
      <c r="P388" s="216"/>
      <c r="Q388" s="216"/>
      <c r="R388" s="216"/>
      <c r="S388" s="216"/>
      <c r="T388" s="217"/>
      <c r="AT388" s="218" t="s">
        <v>153</v>
      </c>
      <c r="AU388" s="218" t="s">
        <v>77</v>
      </c>
      <c r="AV388" s="13" t="s">
        <v>77</v>
      </c>
      <c r="AW388" s="13" t="s">
        <v>32</v>
      </c>
      <c r="AX388" s="13" t="s">
        <v>69</v>
      </c>
      <c r="AY388" s="218" t="s">
        <v>140</v>
      </c>
    </row>
    <row r="389" spans="2:65" s="13" customFormat="1" ht="11.25">
      <c r="B389" s="208"/>
      <c r="C389" s="209"/>
      <c r="D389" s="194" t="s">
        <v>153</v>
      </c>
      <c r="E389" s="210" t="s">
        <v>1</v>
      </c>
      <c r="F389" s="211" t="s">
        <v>1384</v>
      </c>
      <c r="G389" s="209"/>
      <c r="H389" s="212">
        <v>9.1999999999999993</v>
      </c>
      <c r="I389" s="213"/>
      <c r="J389" s="209"/>
      <c r="K389" s="209"/>
      <c r="L389" s="214"/>
      <c r="M389" s="215"/>
      <c r="N389" s="216"/>
      <c r="O389" s="216"/>
      <c r="P389" s="216"/>
      <c r="Q389" s="216"/>
      <c r="R389" s="216"/>
      <c r="S389" s="216"/>
      <c r="T389" s="217"/>
      <c r="AT389" s="218" t="s">
        <v>153</v>
      </c>
      <c r="AU389" s="218" t="s">
        <v>77</v>
      </c>
      <c r="AV389" s="13" t="s">
        <v>77</v>
      </c>
      <c r="AW389" s="13" t="s">
        <v>32</v>
      </c>
      <c r="AX389" s="13" t="s">
        <v>69</v>
      </c>
      <c r="AY389" s="218" t="s">
        <v>140</v>
      </c>
    </row>
    <row r="390" spans="2:65" s="12" customFormat="1" ht="11.25">
      <c r="B390" s="198"/>
      <c r="C390" s="199"/>
      <c r="D390" s="194" t="s">
        <v>153</v>
      </c>
      <c r="E390" s="200" t="s">
        <v>1</v>
      </c>
      <c r="F390" s="201" t="s">
        <v>1057</v>
      </c>
      <c r="G390" s="199"/>
      <c r="H390" s="200" t="s">
        <v>1</v>
      </c>
      <c r="I390" s="202"/>
      <c r="J390" s="199"/>
      <c r="K390" s="199"/>
      <c r="L390" s="203"/>
      <c r="M390" s="204"/>
      <c r="N390" s="205"/>
      <c r="O390" s="205"/>
      <c r="P390" s="205"/>
      <c r="Q390" s="205"/>
      <c r="R390" s="205"/>
      <c r="S390" s="205"/>
      <c r="T390" s="206"/>
      <c r="AT390" s="207" t="s">
        <v>153</v>
      </c>
      <c r="AU390" s="207" t="s">
        <v>77</v>
      </c>
      <c r="AV390" s="12" t="s">
        <v>75</v>
      </c>
      <c r="AW390" s="12" t="s">
        <v>32</v>
      </c>
      <c r="AX390" s="12" t="s">
        <v>69</v>
      </c>
      <c r="AY390" s="207" t="s">
        <v>140</v>
      </c>
    </row>
    <row r="391" spans="2:65" s="13" customFormat="1" ht="11.25">
      <c r="B391" s="208"/>
      <c r="C391" s="209"/>
      <c r="D391" s="194" t="s">
        <v>153</v>
      </c>
      <c r="E391" s="210" t="s">
        <v>1</v>
      </c>
      <c r="F391" s="211" t="s">
        <v>1291</v>
      </c>
      <c r="G391" s="209"/>
      <c r="H391" s="212">
        <v>9.4499999999999993</v>
      </c>
      <c r="I391" s="213"/>
      <c r="J391" s="209"/>
      <c r="K391" s="209"/>
      <c r="L391" s="214"/>
      <c r="M391" s="215"/>
      <c r="N391" s="216"/>
      <c r="O391" s="216"/>
      <c r="P391" s="216"/>
      <c r="Q391" s="216"/>
      <c r="R391" s="216"/>
      <c r="S391" s="216"/>
      <c r="T391" s="217"/>
      <c r="AT391" s="218" t="s">
        <v>153</v>
      </c>
      <c r="AU391" s="218" t="s">
        <v>77</v>
      </c>
      <c r="AV391" s="13" t="s">
        <v>77</v>
      </c>
      <c r="AW391" s="13" t="s">
        <v>32</v>
      </c>
      <c r="AX391" s="13" t="s">
        <v>69</v>
      </c>
      <c r="AY391" s="218" t="s">
        <v>140</v>
      </c>
    </row>
    <row r="392" spans="2:65" s="15" customFormat="1" ht="11.25">
      <c r="B392" s="230"/>
      <c r="C392" s="231"/>
      <c r="D392" s="194" t="s">
        <v>153</v>
      </c>
      <c r="E392" s="232" t="s">
        <v>1</v>
      </c>
      <c r="F392" s="233" t="s">
        <v>269</v>
      </c>
      <c r="G392" s="231"/>
      <c r="H392" s="234">
        <v>109.89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153</v>
      </c>
      <c r="AU392" s="240" t="s">
        <v>77</v>
      </c>
      <c r="AV392" s="15" t="s">
        <v>160</v>
      </c>
      <c r="AW392" s="15" t="s">
        <v>32</v>
      </c>
      <c r="AX392" s="15" t="s">
        <v>69</v>
      </c>
      <c r="AY392" s="240" t="s">
        <v>140</v>
      </c>
    </row>
    <row r="393" spans="2:65" s="12" customFormat="1" ht="11.25">
      <c r="B393" s="198"/>
      <c r="C393" s="199"/>
      <c r="D393" s="194" t="s">
        <v>153</v>
      </c>
      <c r="E393" s="200" t="s">
        <v>1</v>
      </c>
      <c r="F393" s="201" t="s">
        <v>349</v>
      </c>
      <c r="G393" s="199"/>
      <c r="H393" s="200" t="s">
        <v>1</v>
      </c>
      <c r="I393" s="202"/>
      <c r="J393" s="199"/>
      <c r="K393" s="199"/>
      <c r="L393" s="203"/>
      <c r="M393" s="204"/>
      <c r="N393" s="205"/>
      <c r="O393" s="205"/>
      <c r="P393" s="205"/>
      <c r="Q393" s="205"/>
      <c r="R393" s="205"/>
      <c r="S393" s="205"/>
      <c r="T393" s="206"/>
      <c r="AT393" s="207" t="s">
        <v>153</v>
      </c>
      <c r="AU393" s="207" t="s">
        <v>77</v>
      </c>
      <c r="AV393" s="12" t="s">
        <v>75</v>
      </c>
      <c r="AW393" s="12" t="s">
        <v>32</v>
      </c>
      <c r="AX393" s="12" t="s">
        <v>69</v>
      </c>
      <c r="AY393" s="207" t="s">
        <v>140</v>
      </c>
    </row>
    <row r="394" spans="2:65" s="13" customFormat="1" ht="11.25">
      <c r="B394" s="208"/>
      <c r="C394" s="209"/>
      <c r="D394" s="194" t="s">
        <v>153</v>
      </c>
      <c r="E394" s="210" t="s">
        <v>1</v>
      </c>
      <c r="F394" s="211" t="s">
        <v>1375</v>
      </c>
      <c r="G394" s="209"/>
      <c r="H394" s="212">
        <v>9.74</v>
      </c>
      <c r="I394" s="213"/>
      <c r="J394" s="209"/>
      <c r="K394" s="209"/>
      <c r="L394" s="214"/>
      <c r="M394" s="215"/>
      <c r="N394" s="216"/>
      <c r="O394" s="216"/>
      <c r="P394" s="216"/>
      <c r="Q394" s="216"/>
      <c r="R394" s="216"/>
      <c r="S394" s="216"/>
      <c r="T394" s="217"/>
      <c r="AT394" s="218" t="s">
        <v>153</v>
      </c>
      <c r="AU394" s="218" t="s">
        <v>77</v>
      </c>
      <c r="AV394" s="13" t="s">
        <v>77</v>
      </c>
      <c r="AW394" s="13" t="s">
        <v>32</v>
      </c>
      <c r="AX394" s="13" t="s">
        <v>69</v>
      </c>
      <c r="AY394" s="218" t="s">
        <v>140</v>
      </c>
    </row>
    <row r="395" spans="2:65" s="14" customFormat="1" ht="11.25">
      <c r="B395" s="219"/>
      <c r="C395" s="220"/>
      <c r="D395" s="194" t="s">
        <v>153</v>
      </c>
      <c r="E395" s="221" t="s">
        <v>1</v>
      </c>
      <c r="F395" s="222" t="s">
        <v>196</v>
      </c>
      <c r="G395" s="220"/>
      <c r="H395" s="223">
        <v>119.63</v>
      </c>
      <c r="I395" s="224"/>
      <c r="J395" s="220"/>
      <c r="K395" s="220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153</v>
      </c>
      <c r="AU395" s="229" t="s">
        <v>77</v>
      </c>
      <c r="AV395" s="14" t="s">
        <v>147</v>
      </c>
      <c r="AW395" s="14" t="s">
        <v>32</v>
      </c>
      <c r="AX395" s="14" t="s">
        <v>75</v>
      </c>
      <c r="AY395" s="229" t="s">
        <v>140</v>
      </c>
    </row>
    <row r="396" spans="2:65" s="1" customFormat="1" ht="16.5" customHeight="1">
      <c r="B396" s="34"/>
      <c r="C396" s="182" t="s">
        <v>445</v>
      </c>
      <c r="D396" s="182" t="s">
        <v>142</v>
      </c>
      <c r="E396" s="183" t="s">
        <v>370</v>
      </c>
      <c r="F396" s="184" t="s">
        <v>371</v>
      </c>
      <c r="G396" s="185" t="s">
        <v>372</v>
      </c>
      <c r="H396" s="186">
        <v>2212.6</v>
      </c>
      <c r="I396" s="187"/>
      <c r="J396" s="188">
        <f>ROUND(I396*H396,2)</f>
        <v>0</v>
      </c>
      <c r="K396" s="184" t="s">
        <v>146</v>
      </c>
      <c r="L396" s="38"/>
      <c r="M396" s="189" t="s">
        <v>1</v>
      </c>
      <c r="N396" s="190" t="s">
        <v>40</v>
      </c>
      <c r="O396" s="60"/>
      <c r="P396" s="191">
        <f>O396*H396</f>
        <v>0</v>
      </c>
      <c r="Q396" s="191">
        <v>0</v>
      </c>
      <c r="R396" s="191">
        <f>Q396*H396</f>
        <v>0</v>
      </c>
      <c r="S396" s="191">
        <v>0</v>
      </c>
      <c r="T396" s="192">
        <f>S396*H396</f>
        <v>0</v>
      </c>
      <c r="AR396" s="17" t="s">
        <v>147</v>
      </c>
      <c r="AT396" s="17" t="s">
        <v>142</v>
      </c>
      <c r="AU396" s="17" t="s">
        <v>77</v>
      </c>
      <c r="AY396" s="17" t="s">
        <v>140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7" t="s">
        <v>75</v>
      </c>
      <c r="BK396" s="193">
        <f>ROUND(I396*H396,2)</f>
        <v>0</v>
      </c>
      <c r="BL396" s="17" t="s">
        <v>147</v>
      </c>
      <c r="BM396" s="17" t="s">
        <v>373</v>
      </c>
    </row>
    <row r="397" spans="2:65" s="1" customFormat="1" ht="11.25">
      <c r="B397" s="34"/>
      <c r="C397" s="35"/>
      <c r="D397" s="194" t="s">
        <v>149</v>
      </c>
      <c r="E397" s="35"/>
      <c r="F397" s="195" t="s">
        <v>374</v>
      </c>
      <c r="G397" s="35"/>
      <c r="H397" s="35"/>
      <c r="I397" s="112"/>
      <c r="J397" s="35"/>
      <c r="K397" s="35"/>
      <c r="L397" s="38"/>
      <c r="M397" s="196"/>
      <c r="N397" s="60"/>
      <c r="O397" s="60"/>
      <c r="P397" s="60"/>
      <c r="Q397" s="60"/>
      <c r="R397" s="60"/>
      <c r="S397" s="60"/>
      <c r="T397" s="61"/>
      <c r="AT397" s="17" t="s">
        <v>149</v>
      </c>
      <c r="AU397" s="17" t="s">
        <v>77</v>
      </c>
    </row>
    <row r="398" spans="2:65" s="12" customFormat="1" ht="11.25">
      <c r="B398" s="198"/>
      <c r="C398" s="199"/>
      <c r="D398" s="194" t="s">
        <v>153</v>
      </c>
      <c r="E398" s="200" t="s">
        <v>1</v>
      </c>
      <c r="F398" s="201" t="s">
        <v>375</v>
      </c>
      <c r="G398" s="199"/>
      <c r="H398" s="200" t="s">
        <v>1</v>
      </c>
      <c r="I398" s="202"/>
      <c r="J398" s="199"/>
      <c r="K398" s="199"/>
      <c r="L398" s="203"/>
      <c r="M398" s="204"/>
      <c r="N398" s="205"/>
      <c r="O398" s="205"/>
      <c r="P398" s="205"/>
      <c r="Q398" s="205"/>
      <c r="R398" s="205"/>
      <c r="S398" s="205"/>
      <c r="T398" s="206"/>
      <c r="AT398" s="207" t="s">
        <v>153</v>
      </c>
      <c r="AU398" s="207" t="s">
        <v>77</v>
      </c>
      <c r="AV398" s="12" t="s">
        <v>75</v>
      </c>
      <c r="AW398" s="12" t="s">
        <v>32</v>
      </c>
      <c r="AX398" s="12" t="s">
        <v>69</v>
      </c>
      <c r="AY398" s="207" t="s">
        <v>140</v>
      </c>
    </row>
    <row r="399" spans="2:65" s="13" customFormat="1" ht="11.25">
      <c r="B399" s="208"/>
      <c r="C399" s="209"/>
      <c r="D399" s="194" t="s">
        <v>153</v>
      </c>
      <c r="E399" s="210" t="s">
        <v>1</v>
      </c>
      <c r="F399" s="211" t="s">
        <v>1385</v>
      </c>
      <c r="G399" s="209"/>
      <c r="H399" s="212">
        <v>1339.1120000000001</v>
      </c>
      <c r="I399" s="213"/>
      <c r="J399" s="209"/>
      <c r="K399" s="209"/>
      <c r="L399" s="214"/>
      <c r="M399" s="215"/>
      <c r="N399" s="216"/>
      <c r="O399" s="216"/>
      <c r="P399" s="216"/>
      <c r="Q399" s="216"/>
      <c r="R399" s="216"/>
      <c r="S399" s="216"/>
      <c r="T399" s="217"/>
      <c r="AT399" s="218" t="s">
        <v>153</v>
      </c>
      <c r="AU399" s="218" t="s">
        <v>77</v>
      </c>
      <c r="AV399" s="13" t="s">
        <v>77</v>
      </c>
      <c r="AW399" s="13" t="s">
        <v>32</v>
      </c>
      <c r="AX399" s="13" t="s">
        <v>69</v>
      </c>
      <c r="AY399" s="218" t="s">
        <v>140</v>
      </c>
    </row>
    <row r="400" spans="2:65" s="12" customFormat="1" ht="11.25">
      <c r="B400" s="198"/>
      <c r="C400" s="199"/>
      <c r="D400" s="194" t="s">
        <v>153</v>
      </c>
      <c r="E400" s="200" t="s">
        <v>1</v>
      </c>
      <c r="F400" s="201" t="s">
        <v>377</v>
      </c>
      <c r="G400" s="199"/>
      <c r="H400" s="200" t="s">
        <v>1</v>
      </c>
      <c r="I400" s="202"/>
      <c r="J400" s="199"/>
      <c r="K400" s="199"/>
      <c r="L400" s="203"/>
      <c r="M400" s="204"/>
      <c r="N400" s="205"/>
      <c r="O400" s="205"/>
      <c r="P400" s="205"/>
      <c r="Q400" s="205"/>
      <c r="R400" s="205"/>
      <c r="S400" s="205"/>
      <c r="T400" s="206"/>
      <c r="AT400" s="207" t="s">
        <v>153</v>
      </c>
      <c r="AU400" s="207" t="s">
        <v>77</v>
      </c>
      <c r="AV400" s="12" t="s">
        <v>75</v>
      </c>
      <c r="AW400" s="12" t="s">
        <v>32</v>
      </c>
      <c r="AX400" s="12" t="s">
        <v>69</v>
      </c>
      <c r="AY400" s="207" t="s">
        <v>140</v>
      </c>
    </row>
    <row r="401" spans="2:65" s="13" customFormat="1" ht="11.25">
      <c r="B401" s="208"/>
      <c r="C401" s="209"/>
      <c r="D401" s="194" t="s">
        <v>153</v>
      </c>
      <c r="E401" s="210" t="s">
        <v>1</v>
      </c>
      <c r="F401" s="211" t="s">
        <v>1386</v>
      </c>
      <c r="G401" s="209"/>
      <c r="H401" s="212">
        <v>-109.89</v>
      </c>
      <c r="I401" s="213"/>
      <c r="J401" s="209"/>
      <c r="K401" s="209"/>
      <c r="L401" s="214"/>
      <c r="M401" s="215"/>
      <c r="N401" s="216"/>
      <c r="O401" s="216"/>
      <c r="P401" s="216"/>
      <c r="Q401" s="216"/>
      <c r="R401" s="216"/>
      <c r="S401" s="216"/>
      <c r="T401" s="217"/>
      <c r="AT401" s="218" t="s">
        <v>153</v>
      </c>
      <c r="AU401" s="218" t="s">
        <v>77</v>
      </c>
      <c r="AV401" s="13" t="s">
        <v>77</v>
      </c>
      <c r="AW401" s="13" t="s">
        <v>32</v>
      </c>
      <c r="AX401" s="13" t="s">
        <v>69</v>
      </c>
      <c r="AY401" s="218" t="s">
        <v>140</v>
      </c>
    </row>
    <row r="402" spans="2:65" s="14" customFormat="1" ht="11.25">
      <c r="B402" s="219"/>
      <c r="C402" s="220"/>
      <c r="D402" s="194" t="s">
        <v>153</v>
      </c>
      <c r="E402" s="221" t="s">
        <v>1</v>
      </c>
      <c r="F402" s="222" t="s">
        <v>196</v>
      </c>
      <c r="G402" s="220"/>
      <c r="H402" s="223">
        <v>1229.222</v>
      </c>
      <c r="I402" s="224"/>
      <c r="J402" s="220"/>
      <c r="K402" s="220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153</v>
      </c>
      <c r="AU402" s="229" t="s">
        <v>77</v>
      </c>
      <c r="AV402" s="14" t="s">
        <v>147</v>
      </c>
      <c r="AW402" s="14" t="s">
        <v>32</v>
      </c>
      <c r="AX402" s="14" t="s">
        <v>75</v>
      </c>
      <c r="AY402" s="229" t="s">
        <v>140</v>
      </c>
    </row>
    <row r="403" spans="2:65" s="13" customFormat="1" ht="11.25">
      <c r="B403" s="208"/>
      <c r="C403" s="209"/>
      <c r="D403" s="194" t="s">
        <v>153</v>
      </c>
      <c r="E403" s="209"/>
      <c r="F403" s="211" t="s">
        <v>1387</v>
      </c>
      <c r="G403" s="209"/>
      <c r="H403" s="212">
        <v>2212.6</v>
      </c>
      <c r="I403" s="213"/>
      <c r="J403" s="209"/>
      <c r="K403" s="209"/>
      <c r="L403" s="214"/>
      <c r="M403" s="215"/>
      <c r="N403" s="216"/>
      <c r="O403" s="216"/>
      <c r="P403" s="216"/>
      <c r="Q403" s="216"/>
      <c r="R403" s="216"/>
      <c r="S403" s="216"/>
      <c r="T403" s="217"/>
      <c r="AT403" s="218" t="s">
        <v>153</v>
      </c>
      <c r="AU403" s="218" t="s">
        <v>77</v>
      </c>
      <c r="AV403" s="13" t="s">
        <v>77</v>
      </c>
      <c r="AW403" s="13" t="s">
        <v>4</v>
      </c>
      <c r="AX403" s="13" t="s">
        <v>75</v>
      </c>
      <c r="AY403" s="218" t="s">
        <v>140</v>
      </c>
    </row>
    <row r="404" spans="2:65" s="1" customFormat="1" ht="16.5" customHeight="1">
      <c r="B404" s="34"/>
      <c r="C404" s="182" t="s">
        <v>453</v>
      </c>
      <c r="D404" s="182" t="s">
        <v>142</v>
      </c>
      <c r="E404" s="183" t="s">
        <v>381</v>
      </c>
      <c r="F404" s="184" t="s">
        <v>382</v>
      </c>
      <c r="G404" s="185" t="s">
        <v>244</v>
      </c>
      <c r="H404" s="186">
        <v>1087.5640000000001</v>
      </c>
      <c r="I404" s="187"/>
      <c r="J404" s="188">
        <f>ROUND(I404*H404,2)</f>
        <v>0</v>
      </c>
      <c r="K404" s="184" t="s">
        <v>146</v>
      </c>
      <c r="L404" s="38"/>
      <c r="M404" s="189" t="s">
        <v>1</v>
      </c>
      <c r="N404" s="190" t="s">
        <v>40</v>
      </c>
      <c r="O404" s="60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AR404" s="17" t="s">
        <v>147</v>
      </c>
      <c r="AT404" s="17" t="s">
        <v>142</v>
      </c>
      <c r="AU404" s="17" t="s">
        <v>77</v>
      </c>
      <c r="AY404" s="17" t="s">
        <v>140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7" t="s">
        <v>75</v>
      </c>
      <c r="BK404" s="193">
        <f>ROUND(I404*H404,2)</f>
        <v>0</v>
      </c>
      <c r="BL404" s="17" t="s">
        <v>147</v>
      </c>
      <c r="BM404" s="17" t="s">
        <v>383</v>
      </c>
    </row>
    <row r="405" spans="2:65" s="1" customFormat="1" ht="19.5">
      <c r="B405" s="34"/>
      <c r="C405" s="35"/>
      <c r="D405" s="194" t="s">
        <v>149</v>
      </c>
      <c r="E405" s="35"/>
      <c r="F405" s="195" t="s">
        <v>384</v>
      </c>
      <c r="G405" s="35"/>
      <c r="H405" s="35"/>
      <c r="I405" s="112"/>
      <c r="J405" s="35"/>
      <c r="K405" s="35"/>
      <c r="L405" s="38"/>
      <c r="M405" s="196"/>
      <c r="N405" s="60"/>
      <c r="O405" s="60"/>
      <c r="P405" s="60"/>
      <c r="Q405" s="60"/>
      <c r="R405" s="60"/>
      <c r="S405" s="60"/>
      <c r="T405" s="61"/>
      <c r="AT405" s="17" t="s">
        <v>149</v>
      </c>
      <c r="AU405" s="17" t="s">
        <v>77</v>
      </c>
    </row>
    <row r="406" spans="2:65" s="12" customFormat="1" ht="11.25">
      <c r="B406" s="198"/>
      <c r="C406" s="199"/>
      <c r="D406" s="194" t="s">
        <v>153</v>
      </c>
      <c r="E406" s="200" t="s">
        <v>1</v>
      </c>
      <c r="F406" s="201" t="s">
        <v>375</v>
      </c>
      <c r="G406" s="199"/>
      <c r="H406" s="200" t="s">
        <v>1</v>
      </c>
      <c r="I406" s="202"/>
      <c r="J406" s="199"/>
      <c r="K406" s="199"/>
      <c r="L406" s="203"/>
      <c r="M406" s="204"/>
      <c r="N406" s="205"/>
      <c r="O406" s="205"/>
      <c r="P406" s="205"/>
      <c r="Q406" s="205"/>
      <c r="R406" s="205"/>
      <c r="S406" s="205"/>
      <c r="T406" s="206"/>
      <c r="AT406" s="207" t="s">
        <v>153</v>
      </c>
      <c r="AU406" s="207" t="s">
        <v>77</v>
      </c>
      <c r="AV406" s="12" t="s">
        <v>75</v>
      </c>
      <c r="AW406" s="12" t="s">
        <v>32</v>
      </c>
      <c r="AX406" s="12" t="s">
        <v>69</v>
      </c>
      <c r="AY406" s="207" t="s">
        <v>140</v>
      </c>
    </row>
    <row r="407" spans="2:65" s="13" customFormat="1" ht="11.25">
      <c r="B407" s="208"/>
      <c r="C407" s="209"/>
      <c r="D407" s="194" t="s">
        <v>153</v>
      </c>
      <c r="E407" s="210" t="s">
        <v>1</v>
      </c>
      <c r="F407" s="211" t="s">
        <v>1385</v>
      </c>
      <c r="G407" s="209"/>
      <c r="H407" s="212">
        <v>1339.1120000000001</v>
      </c>
      <c r="I407" s="213"/>
      <c r="J407" s="209"/>
      <c r="K407" s="209"/>
      <c r="L407" s="214"/>
      <c r="M407" s="215"/>
      <c r="N407" s="216"/>
      <c r="O407" s="216"/>
      <c r="P407" s="216"/>
      <c r="Q407" s="216"/>
      <c r="R407" s="216"/>
      <c r="S407" s="216"/>
      <c r="T407" s="217"/>
      <c r="AT407" s="218" t="s">
        <v>153</v>
      </c>
      <c r="AU407" s="218" t="s">
        <v>77</v>
      </c>
      <c r="AV407" s="13" t="s">
        <v>77</v>
      </c>
      <c r="AW407" s="13" t="s">
        <v>32</v>
      </c>
      <c r="AX407" s="13" t="s">
        <v>69</v>
      </c>
      <c r="AY407" s="218" t="s">
        <v>140</v>
      </c>
    </row>
    <row r="408" spans="2:65" s="12" customFormat="1" ht="11.25">
      <c r="B408" s="198"/>
      <c r="C408" s="199"/>
      <c r="D408" s="194" t="s">
        <v>153</v>
      </c>
      <c r="E408" s="200" t="s">
        <v>1</v>
      </c>
      <c r="F408" s="201" t="s">
        <v>385</v>
      </c>
      <c r="G408" s="199"/>
      <c r="H408" s="200" t="s">
        <v>1</v>
      </c>
      <c r="I408" s="202"/>
      <c r="J408" s="199"/>
      <c r="K408" s="199"/>
      <c r="L408" s="203"/>
      <c r="M408" s="204"/>
      <c r="N408" s="205"/>
      <c r="O408" s="205"/>
      <c r="P408" s="205"/>
      <c r="Q408" s="205"/>
      <c r="R408" s="205"/>
      <c r="S408" s="205"/>
      <c r="T408" s="206"/>
      <c r="AT408" s="207" t="s">
        <v>153</v>
      </c>
      <c r="AU408" s="207" t="s">
        <v>77</v>
      </c>
      <c r="AV408" s="12" t="s">
        <v>75</v>
      </c>
      <c r="AW408" s="12" t="s">
        <v>32</v>
      </c>
      <c r="AX408" s="12" t="s">
        <v>69</v>
      </c>
      <c r="AY408" s="207" t="s">
        <v>140</v>
      </c>
    </row>
    <row r="409" spans="2:65" s="13" customFormat="1" ht="11.25">
      <c r="B409" s="208"/>
      <c r="C409" s="209"/>
      <c r="D409" s="194" t="s">
        <v>153</v>
      </c>
      <c r="E409" s="210" t="s">
        <v>1</v>
      </c>
      <c r="F409" s="211" t="s">
        <v>1388</v>
      </c>
      <c r="G409" s="209"/>
      <c r="H409" s="212">
        <v>-142.023</v>
      </c>
      <c r="I409" s="213"/>
      <c r="J409" s="209"/>
      <c r="K409" s="209"/>
      <c r="L409" s="214"/>
      <c r="M409" s="215"/>
      <c r="N409" s="216"/>
      <c r="O409" s="216"/>
      <c r="P409" s="216"/>
      <c r="Q409" s="216"/>
      <c r="R409" s="216"/>
      <c r="S409" s="216"/>
      <c r="T409" s="217"/>
      <c r="AT409" s="218" t="s">
        <v>153</v>
      </c>
      <c r="AU409" s="218" t="s">
        <v>77</v>
      </c>
      <c r="AV409" s="13" t="s">
        <v>77</v>
      </c>
      <c r="AW409" s="13" t="s">
        <v>32</v>
      </c>
      <c r="AX409" s="13" t="s">
        <v>69</v>
      </c>
      <c r="AY409" s="218" t="s">
        <v>140</v>
      </c>
    </row>
    <row r="410" spans="2:65" s="12" customFormat="1" ht="11.25">
      <c r="B410" s="198"/>
      <c r="C410" s="199"/>
      <c r="D410" s="194" t="s">
        <v>153</v>
      </c>
      <c r="E410" s="200" t="s">
        <v>1</v>
      </c>
      <c r="F410" s="201" t="s">
        <v>387</v>
      </c>
      <c r="G410" s="199"/>
      <c r="H410" s="200" t="s">
        <v>1</v>
      </c>
      <c r="I410" s="202"/>
      <c r="J410" s="199"/>
      <c r="K410" s="199"/>
      <c r="L410" s="203"/>
      <c r="M410" s="204"/>
      <c r="N410" s="205"/>
      <c r="O410" s="205"/>
      <c r="P410" s="205"/>
      <c r="Q410" s="205"/>
      <c r="R410" s="205"/>
      <c r="S410" s="205"/>
      <c r="T410" s="206"/>
      <c r="AT410" s="207" t="s">
        <v>153</v>
      </c>
      <c r="AU410" s="207" t="s">
        <v>77</v>
      </c>
      <c r="AV410" s="12" t="s">
        <v>75</v>
      </c>
      <c r="AW410" s="12" t="s">
        <v>32</v>
      </c>
      <c r="AX410" s="12" t="s">
        <v>69</v>
      </c>
      <c r="AY410" s="207" t="s">
        <v>140</v>
      </c>
    </row>
    <row r="411" spans="2:65" s="13" customFormat="1" ht="11.25">
      <c r="B411" s="208"/>
      <c r="C411" s="209"/>
      <c r="D411" s="194" t="s">
        <v>153</v>
      </c>
      <c r="E411" s="210" t="s">
        <v>1</v>
      </c>
      <c r="F411" s="211" t="s">
        <v>1389</v>
      </c>
      <c r="G411" s="209"/>
      <c r="H411" s="212">
        <v>-488.58499999999998</v>
      </c>
      <c r="I411" s="213"/>
      <c r="J411" s="209"/>
      <c r="K411" s="209"/>
      <c r="L411" s="214"/>
      <c r="M411" s="215"/>
      <c r="N411" s="216"/>
      <c r="O411" s="216"/>
      <c r="P411" s="216"/>
      <c r="Q411" s="216"/>
      <c r="R411" s="216"/>
      <c r="S411" s="216"/>
      <c r="T411" s="217"/>
      <c r="AT411" s="218" t="s">
        <v>153</v>
      </c>
      <c r="AU411" s="218" t="s">
        <v>77</v>
      </c>
      <c r="AV411" s="13" t="s">
        <v>77</v>
      </c>
      <c r="AW411" s="13" t="s">
        <v>32</v>
      </c>
      <c r="AX411" s="13" t="s">
        <v>69</v>
      </c>
      <c r="AY411" s="218" t="s">
        <v>140</v>
      </c>
    </row>
    <row r="412" spans="2:65" s="12" customFormat="1" ht="11.25">
      <c r="B412" s="198"/>
      <c r="C412" s="199"/>
      <c r="D412" s="194" t="s">
        <v>153</v>
      </c>
      <c r="E412" s="200" t="s">
        <v>1</v>
      </c>
      <c r="F412" s="201" t="s">
        <v>1390</v>
      </c>
      <c r="G412" s="199"/>
      <c r="H412" s="200" t="s">
        <v>1</v>
      </c>
      <c r="I412" s="202"/>
      <c r="J412" s="199"/>
      <c r="K412" s="199"/>
      <c r="L412" s="203"/>
      <c r="M412" s="204"/>
      <c r="N412" s="205"/>
      <c r="O412" s="205"/>
      <c r="P412" s="205"/>
      <c r="Q412" s="205"/>
      <c r="R412" s="205"/>
      <c r="S412" s="205"/>
      <c r="T412" s="206"/>
      <c r="AT412" s="207" t="s">
        <v>153</v>
      </c>
      <c r="AU412" s="207" t="s">
        <v>77</v>
      </c>
      <c r="AV412" s="12" t="s">
        <v>75</v>
      </c>
      <c r="AW412" s="12" t="s">
        <v>32</v>
      </c>
      <c r="AX412" s="12" t="s">
        <v>69</v>
      </c>
      <c r="AY412" s="207" t="s">
        <v>140</v>
      </c>
    </row>
    <row r="413" spans="2:65" s="13" customFormat="1" ht="11.25">
      <c r="B413" s="208"/>
      <c r="C413" s="209"/>
      <c r="D413" s="194" t="s">
        <v>153</v>
      </c>
      <c r="E413" s="210" t="s">
        <v>1</v>
      </c>
      <c r="F413" s="211" t="s">
        <v>1391</v>
      </c>
      <c r="G413" s="209"/>
      <c r="H413" s="212">
        <v>-7.2</v>
      </c>
      <c r="I413" s="213"/>
      <c r="J413" s="209"/>
      <c r="K413" s="209"/>
      <c r="L413" s="214"/>
      <c r="M413" s="215"/>
      <c r="N413" s="216"/>
      <c r="O413" s="216"/>
      <c r="P413" s="216"/>
      <c r="Q413" s="216"/>
      <c r="R413" s="216"/>
      <c r="S413" s="216"/>
      <c r="T413" s="217"/>
      <c r="AT413" s="218" t="s">
        <v>153</v>
      </c>
      <c r="AU413" s="218" t="s">
        <v>77</v>
      </c>
      <c r="AV413" s="13" t="s">
        <v>77</v>
      </c>
      <c r="AW413" s="13" t="s">
        <v>32</v>
      </c>
      <c r="AX413" s="13" t="s">
        <v>69</v>
      </c>
      <c r="AY413" s="218" t="s">
        <v>140</v>
      </c>
    </row>
    <row r="414" spans="2:65" s="12" customFormat="1" ht="11.25">
      <c r="B414" s="198"/>
      <c r="C414" s="199"/>
      <c r="D414" s="194" t="s">
        <v>153</v>
      </c>
      <c r="E414" s="200" t="s">
        <v>1</v>
      </c>
      <c r="F414" s="201" t="s">
        <v>1392</v>
      </c>
      <c r="G414" s="199"/>
      <c r="H414" s="200" t="s">
        <v>1</v>
      </c>
      <c r="I414" s="202"/>
      <c r="J414" s="199"/>
      <c r="K414" s="199"/>
      <c r="L414" s="203"/>
      <c r="M414" s="204"/>
      <c r="N414" s="205"/>
      <c r="O414" s="205"/>
      <c r="P414" s="205"/>
      <c r="Q414" s="205"/>
      <c r="R414" s="205"/>
      <c r="S414" s="205"/>
      <c r="T414" s="206"/>
      <c r="AT414" s="207" t="s">
        <v>153</v>
      </c>
      <c r="AU414" s="207" t="s">
        <v>77</v>
      </c>
      <c r="AV414" s="12" t="s">
        <v>75</v>
      </c>
      <c r="AW414" s="12" t="s">
        <v>32</v>
      </c>
      <c r="AX414" s="12" t="s">
        <v>69</v>
      </c>
      <c r="AY414" s="207" t="s">
        <v>140</v>
      </c>
    </row>
    <row r="415" spans="2:65" s="13" customFormat="1" ht="11.25">
      <c r="B415" s="208"/>
      <c r="C415" s="209"/>
      <c r="D415" s="194" t="s">
        <v>153</v>
      </c>
      <c r="E415" s="210" t="s">
        <v>1</v>
      </c>
      <c r="F415" s="211" t="s">
        <v>1393</v>
      </c>
      <c r="G415" s="209"/>
      <c r="H415" s="212">
        <v>386.26</v>
      </c>
      <c r="I415" s="213"/>
      <c r="J415" s="209"/>
      <c r="K415" s="209"/>
      <c r="L415" s="214"/>
      <c r="M415" s="215"/>
      <c r="N415" s="216"/>
      <c r="O415" s="216"/>
      <c r="P415" s="216"/>
      <c r="Q415" s="216"/>
      <c r="R415" s="216"/>
      <c r="S415" s="216"/>
      <c r="T415" s="217"/>
      <c r="AT415" s="218" t="s">
        <v>153</v>
      </c>
      <c r="AU415" s="218" t="s">
        <v>77</v>
      </c>
      <c r="AV415" s="13" t="s">
        <v>77</v>
      </c>
      <c r="AW415" s="13" t="s">
        <v>32</v>
      </c>
      <c r="AX415" s="13" t="s">
        <v>69</v>
      </c>
      <c r="AY415" s="218" t="s">
        <v>140</v>
      </c>
    </row>
    <row r="416" spans="2:65" s="14" customFormat="1" ht="11.25">
      <c r="B416" s="219"/>
      <c r="C416" s="220"/>
      <c r="D416" s="194" t="s">
        <v>153</v>
      </c>
      <c r="E416" s="221" t="s">
        <v>1</v>
      </c>
      <c r="F416" s="222" t="s">
        <v>196</v>
      </c>
      <c r="G416" s="220"/>
      <c r="H416" s="223">
        <v>1087.5640000000001</v>
      </c>
      <c r="I416" s="224"/>
      <c r="J416" s="220"/>
      <c r="K416" s="220"/>
      <c r="L416" s="225"/>
      <c r="M416" s="226"/>
      <c r="N416" s="227"/>
      <c r="O416" s="227"/>
      <c r="P416" s="227"/>
      <c r="Q416" s="227"/>
      <c r="R416" s="227"/>
      <c r="S416" s="227"/>
      <c r="T416" s="228"/>
      <c r="AT416" s="229" t="s">
        <v>153</v>
      </c>
      <c r="AU416" s="229" t="s">
        <v>77</v>
      </c>
      <c r="AV416" s="14" t="s">
        <v>147</v>
      </c>
      <c r="AW416" s="14" t="s">
        <v>32</v>
      </c>
      <c r="AX416" s="14" t="s">
        <v>75</v>
      </c>
      <c r="AY416" s="229" t="s">
        <v>140</v>
      </c>
    </row>
    <row r="417" spans="2:65" s="1" customFormat="1" ht="16.5" customHeight="1">
      <c r="B417" s="34"/>
      <c r="C417" s="241" t="s">
        <v>462</v>
      </c>
      <c r="D417" s="241" t="s">
        <v>400</v>
      </c>
      <c r="E417" s="242" t="s">
        <v>401</v>
      </c>
      <c r="F417" s="243" t="s">
        <v>402</v>
      </c>
      <c r="G417" s="244" t="s">
        <v>372</v>
      </c>
      <c r="H417" s="245">
        <v>1955.348</v>
      </c>
      <c r="I417" s="246"/>
      <c r="J417" s="247">
        <f>ROUND(I417*H417,2)</f>
        <v>0</v>
      </c>
      <c r="K417" s="243" t="s">
        <v>146</v>
      </c>
      <c r="L417" s="248"/>
      <c r="M417" s="249" t="s">
        <v>1</v>
      </c>
      <c r="N417" s="250" t="s">
        <v>40</v>
      </c>
      <c r="O417" s="60"/>
      <c r="P417" s="191">
        <f>O417*H417</f>
        <v>0</v>
      </c>
      <c r="Q417" s="191">
        <v>0.2</v>
      </c>
      <c r="R417" s="191">
        <f>Q417*H417</f>
        <v>391.06960000000004</v>
      </c>
      <c r="S417" s="191">
        <v>0</v>
      </c>
      <c r="T417" s="192">
        <f>S417*H417</f>
        <v>0</v>
      </c>
      <c r="AR417" s="17" t="s">
        <v>197</v>
      </c>
      <c r="AT417" s="17" t="s">
        <v>400</v>
      </c>
      <c r="AU417" s="17" t="s">
        <v>77</v>
      </c>
      <c r="AY417" s="17" t="s">
        <v>140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7" t="s">
        <v>75</v>
      </c>
      <c r="BK417" s="193">
        <f>ROUND(I417*H417,2)</f>
        <v>0</v>
      </c>
      <c r="BL417" s="17" t="s">
        <v>147</v>
      </c>
      <c r="BM417" s="17" t="s">
        <v>403</v>
      </c>
    </row>
    <row r="418" spans="2:65" s="1" customFormat="1" ht="11.25">
      <c r="B418" s="34"/>
      <c r="C418" s="35"/>
      <c r="D418" s="194" t="s">
        <v>149</v>
      </c>
      <c r="E418" s="35"/>
      <c r="F418" s="195" t="s">
        <v>404</v>
      </c>
      <c r="G418" s="35"/>
      <c r="H418" s="35"/>
      <c r="I418" s="112"/>
      <c r="J418" s="35"/>
      <c r="K418" s="35"/>
      <c r="L418" s="38"/>
      <c r="M418" s="196"/>
      <c r="N418" s="60"/>
      <c r="O418" s="60"/>
      <c r="P418" s="60"/>
      <c r="Q418" s="60"/>
      <c r="R418" s="60"/>
      <c r="S418" s="60"/>
      <c r="T418" s="61"/>
      <c r="AT418" s="17" t="s">
        <v>149</v>
      </c>
      <c r="AU418" s="17" t="s">
        <v>77</v>
      </c>
    </row>
    <row r="419" spans="2:65" s="12" customFormat="1" ht="11.25">
      <c r="B419" s="198"/>
      <c r="C419" s="199"/>
      <c r="D419" s="194" t="s">
        <v>153</v>
      </c>
      <c r="E419" s="200" t="s">
        <v>1</v>
      </c>
      <c r="F419" s="201" t="s">
        <v>405</v>
      </c>
      <c r="G419" s="199"/>
      <c r="H419" s="200" t="s">
        <v>1</v>
      </c>
      <c r="I419" s="202"/>
      <c r="J419" s="199"/>
      <c r="K419" s="199"/>
      <c r="L419" s="203"/>
      <c r="M419" s="204"/>
      <c r="N419" s="205"/>
      <c r="O419" s="205"/>
      <c r="P419" s="205"/>
      <c r="Q419" s="205"/>
      <c r="R419" s="205"/>
      <c r="S419" s="205"/>
      <c r="T419" s="206"/>
      <c r="AT419" s="207" t="s">
        <v>153</v>
      </c>
      <c r="AU419" s="207" t="s">
        <v>77</v>
      </c>
      <c r="AV419" s="12" t="s">
        <v>75</v>
      </c>
      <c r="AW419" s="12" t="s">
        <v>32</v>
      </c>
      <c r="AX419" s="12" t="s">
        <v>69</v>
      </c>
      <c r="AY419" s="207" t="s">
        <v>140</v>
      </c>
    </row>
    <row r="420" spans="2:65" s="13" customFormat="1" ht="11.25">
      <c r="B420" s="208"/>
      <c r="C420" s="209"/>
      <c r="D420" s="194" t="s">
        <v>153</v>
      </c>
      <c r="E420" s="210" t="s">
        <v>1</v>
      </c>
      <c r="F420" s="211" t="s">
        <v>1394</v>
      </c>
      <c r="G420" s="209"/>
      <c r="H420" s="212">
        <v>1087.5640000000001</v>
      </c>
      <c r="I420" s="213"/>
      <c r="J420" s="209"/>
      <c r="K420" s="209"/>
      <c r="L420" s="214"/>
      <c r="M420" s="215"/>
      <c r="N420" s="216"/>
      <c r="O420" s="216"/>
      <c r="P420" s="216"/>
      <c r="Q420" s="216"/>
      <c r="R420" s="216"/>
      <c r="S420" s="216"/>
      <c r="T420" s="217"/>
      <c r="AT420" s="218" t="s">
        <v>153</v>
      </c>
      <c r="AU420" s="218" t="s">
        <v>77</v>
      </c>
      <c r="AV420" s="13" t="s">
        <v>77</v>
      </c>
      <c r="AW420" s="13" t="s">
        <v>32</v>
      </c>
      <c r="AX420" s="13" t="s">
        <v>69</v>
      </c>
      <c r="AY420" s="218" t="s">
        <v>140</v>
      </c>
    </row>
    <row r="421" spans="2:65" s="12" customFormat="1" ht="11.25">
      <c r="B421" s="198"/>
      <c r="C421" s="199"/>
      <c r="D421" s="194" t="s">
        <v>153</v>
      </c>
      <c r="E421" s="200" t="s">
        <v>1</v>
      </c>
      <c r="F421" s="201" t="s">
        <v>365</v>
      </c>
      <c r="G421" s="199"/>
      <c r="H421" s="200" t="s">
        <v>1</v>
      </c>
      <c r="I421" s="202"/>
      <c r="J421" s="199"/>
      <c r="K421" s="199"/>
      <c r="L421" s="203"/>
      <c r="M421" s="204"/>
      <c r="N421" s="205"/>
      <c r="O421" s="205"/>
      <c r="P421" s="205"/>
      <c r="Q421" s="205"/>
      <c r="R421" s="205"/>
      <c r="S421" s="205"/>
      <c r="T421" s="206"/>
      <c r="AT421" s="207" t="s">
        <v>153</v>
      </c>
      <c r="AU421" s="207" t="s">
        <v>77</v>
      </c>
      <c r="AV421" s="12" t="s">
        <v>75</v>
      </c>
      <c r="AW421" s="12" t="s">
        <v>32</v>
      </c>
      <c r="AX421" s="12" t="s">
        <v>69</v>
      </c>
      <c r="AY421" s="207" t="s">
        <v>140</v>
      </c>
    </row>
    <row r="422" spans="2:65" s="12" customFormat="1" ht="11.25">
      <c r="B422" s="198"/>
      <c r="C422" s="199"/>
      <c r="D422" s="194" t="s">
        <v>153</v>
      </c>
      <c r="E422" s="200" t="s">
        <v>1</v>
      </c>
      <c r="F422" s="201" t="s">
        <v>1259</v>
      </c>
      <c r="G422" s="199"/>
      <c r="H422" s="200" t="s">
        <v>1</v>
      </c>
      <c r="I422" s="202"/>
      <c r="J422" s="199"/>
      <c r="K422" s="199"/>
      <c r="L422" s="203"/>
      <c r="M422" s="204"/>
      <c r="N422" s="205"/>
      <c r="O422" s="205"/>
      <c r="P422" s="205"/>
      <c r="Q422" s="205"/>
      <c r="R422" s="205"/>
      <c r="S422" s="205"/>
      <c r="T422" s="206"/>
      <c r="AT422" s="207" t="s">
        <v>153</v>
      </c>
      <c r="AU422" s="207" t="s">
        <v>77</v>
      </c>
      <c r="AV422" s="12" t="s">
        <v>75</v>
      </c>
      <c r="AW422" s="12" t="s">
        <v>32</v>
      </c>
      <c r="AX422" s="12" t="s">
        <v>69</v>
      </c>
      <c r="AY422" s="207" t="s">
        <v>140</v>
      </c>
    </row>
    <row r="423" spans="2:65" s="13" customFormat="1" ht="11.25">
      <c r="B423" s="208"/>
      <c r="C423" s="209"/>
      <c r="D423" s="194" t="s">
        <v>153</v>
      </c>
      <c r="E423" s="210" t="s">
        <v>1</v>
      </c>
      <c r="F423" s="211" t="s">
        <v>1395</v>
      </c>
      <c r="G423" s="209"/>
      <c r="H423" s="212">
        <v>-53.01</v>
      </c>
      <c r="I423" s="213"/>
      <c r="J423" s="209"/>
      <c r="K423" s="209"/>
      <c r="L423" s="214"/>
      <c r="M423" s="215"/>
      <c r="N423" s="216"/>
      <c r="O423" s="216"/>
      <c r="P423" s="216"/>
      <c r="Q423" s="216"/>
      <c r="R423" s="216"/>
      <c r="S423" s="216"/>
      <c r="T423" s="217"/>
      <c r="AT423" s="218" t="s">
        <v>153</v>
      </c>
      <c r="AU423" s="218" t="s">
        <v>77</v>
      </c>
      <c r="AV423" s="13" t="s">
        <v>77</v>
      </c>
      <c r="AW423" s="13" t="s">
        <v>32</v>
      </c>
      <c r="AX423" s="13" t="s">
        <v>69</v>
      </c>
      <c r="AY423" s="218" t="s">
        <v>140</v>
      </c>
    </row>
    <row r="424" spans="2:65" s="13" customFormat="1" ht="11.25">
      <c r="B424" s="208"/>
      <c r="C424" s="209"/>
      <c r="D424" s="194" t="s">
        <v>153</v>
      </c>
      <c r="E424" s="210" t="s">
        <v>1</v>
      </c>
      <c r="F424" s="211" t="s">
        <v>1396</v>
      </c>
      <c r="G424" s="209"/>
      <c r="H424" s="212">
        <v>-3.72</v>
      </c>
      <c r="I424" s="213"/>
      <c r="J424" s="209"/>
      <c r="K424" s="209"/>
      <c r="L424" s="214"/>
      <c r="M424" s="215"/>
      <c r="N424" s="216"/>
      <c r="O424" s="216"/>
      <c r="P424" s="216"/>
      <c r="Q424" s="216"/>
      <c r="R424" s="216"/>
      <c r="S424" s="216"/>
      <c r="T424" s="217"/>
      <c r="AT424" s="218" t="s">
        <v>153</v>
      </c>
      <c r="AU424" s="218" t="s">
        <v>77</v>
      </c>
      <c r="AV424" s="13" t="s">
        <v>77</v>
      </c>
      <c r="AW424" s="13" t="s">
        <v>32</v>
      </c>
      <c r="AX424" s="13" t="s">
        <v>69</v>
      </c>
      <c r="AY424" s="218" t="s">
        <v>140</v>
      </c>
    </row>
    <row r="425" spans="2:65" s="12" customFormat="1" ht="11.25">
      <c r="B425" s="198"/>
      <c r="C425" s="199"/>
      <c r="D425" s="194" t="s">
        <v>153</v>
      </c>
      <c r="E425" s="200" t="s">
        <v>1</v>
      </c>
      <c r="F425" s="201" t="s">
        <v>1272</v>
      </c>
      <c r="G425" s="199"/>
      <c r="H425" s="200" t="s">
        <v>1</v>
      </c>
      <c r="I425" s="202"/>
      <c r="J425" s="199"/>
      <c r="K425" s="199"/>
      <c r="L425" s="203"/>
      <c r="M425" s="204"/>
      <c r="N425" s="205"/>
      <c r="O425" s="205"/>
      <c r="P425" s="205"/>
      <c r="Q425" s="205"/>
      <c r="R425" s="205"/>
      <c r="S425" s="205"/>
      <c r="T425" s="206"/>
      <c r="AT425" s="207" t="s">
        <v>153</v>
      </c>
      <c r="AU425" s="207" t="s">
        <v>77</v>
      </c>
      <c r="AV425" s="12" t="s">
        <v>75</v>
      </c>
      <c r="AW425" s="12" t="s">
        <v>32</v>
      </c>
      <c r="AX425" s="12" t="s">
        <v>69</v>
      </c>
      <c r="AY425" s="207" t="s">
        <v>140</v>
      </c>
    </row>
    <row r="426" spans="2:65" s="13" customFormat="1" ht="11.25">
      <c r="B426" s="208"/>
      <c r="C426" s="209"/>
      <c r="D426" s="194" t="s">
        <v>153</v>
      </c>
      <c r="E426" s="210" t="s">
        <v>1</v>
      </c>
      <c r="F426" s="211" t="s">
        <v>1397</v>
      </c>
      <c r="G426" s="209"/>
      <c r="H426" s="212">
        <v>-2.4700000000000002</v>
      </c>
      <c r="I426" s="213"/>
      <c r="J426" s="209"/>
      <c r="K426" s="209"/>
      <c r="L426" s="214"/>
      <c r="M426" s="215"/>
      <c r="N426" s="216"/>
      <c r="O426" s="216"/>
      <c r="P426" s="216"/>
      <c r="Q426" s="216"/>
      <c r="R426" s="216"/>
      <c r="S426" s="216"/>
      <c r="T426" s="217"/>
      <c r="AT426" s="218" t="s">
        <v>153</v>
      </c>
      <c r="AU426" s="218" t="s">
        <v>77</v>
      </c>
      <c r="AV426" s="13" t="s">
        <v>77</v>
      </c>
      <c r="AW426" s="13" t="s">
        <v>32</v>
      </c>
      <c r="AX426" s="13" t="s">
        <v>69</v>
      </c>
      <c r="AY426" s="218" t="s">
        <v>140</v>
      </c>
    </row>
    <row r="427" spans="2:65" s="12" customFormat="1" ht="11.25">
      <c r="B427" s="198"/>
      <c r="C427" s="199"/>
      <c r="D427" s="194" t="s">
        <v>153</v>
      </c>
      <c r="E427" s="200" t="s">
        <v>1</v>
      </c>
      <c r="F427" s="201" t="s">
        <v>1232</v>
      </c>
      <c r="G427" s="199"/>
      <c r="H427" s="200" t="s">
        <v>1</v>
      </c>
      <c r="I427" s="202"/>
      <c r="J427" s="199"/>
      <c r="K427" s="199"/>
      <c r="L427" s="203"/>
      <c r="M427" s="204"/>
      <c r="N427" s="205"/>
      <c r="O427" s="205"/>
      <c r="P427" s="205"/>
      <c r="Q427" s="205"/>
      <c r="R427" s="205"/>
      <c r="S427" s="205"/>
      <c r="T427" s="206"/>
      <c r="AT427" s="207" t="s">
        <v>153</v>
      </c>
      <c r="AU427" s="207" t="s">
        <v>77</v>
      </c>
      <c r="AV427" s="12" t="s">
        <v>75</v>
      </c>
      <c r="AW427" s="12" t="s">
        <v>32</v>
      </c>
      <c r="AX427" s="12" t="s">
        <v>69</v>
      </c>
      <c r="AY427" s="207" t="s">
        <v>140</v>
      </c>
    </row>
    <row r="428" spans="2:65" s="13" customFormat="1" ht="11.25">
      <c r="B428" s="208"/>
      <c r="C428" s="209"/>
      <c r="D428" s="194" t="s">
        <v>153</v>
      </c>
      <c r="E428" s="210" t="s">
        <v>1</v>
      </c>
      <c r="F428" s="211" t="s">
        <v>1398</v>
      </c>
      <c r="G428" s="209"/>
      <c r="H428" s="212">
        <v>-16.920000000000002</v>
      </c>
      <c r="I428" s="213"/>
      <c r="J428" s="209"/>
      <c r="K428" s="209"/>
      <c r="L428" s="214"/>
      <c r="M428" s="215"/>
      <c r="N428" s="216"/>
      <c r="O428" s="216"/>
      <c r="P428" s="216"/>
      <c r="Q428" s="216"/>
      <c r="R428" s="216"/>
      <c r="S428" s="216"/>
      <c r="T428" s="217"/>
      <c r="AT428" s="218" t="s">
        <v>153</v>
      </c>
      <c r="AU428" s="218" t="s">
        <v>77</v>
      </c>
      <c r="AV428" s="13" t="s">
        <v>77</v>
      </c>
      <c r="AW428" s="13" t="s">
        <v>32</v>
      </c>
      <c r="AX428" s="13" t="s">
        <v>69</v>
      </c>
      <c r="AY428" s="218" t="s">
        <v>140</v>
      </c>
    </row>
    <row r="429" spans="2:65" s="12" customFormat="1" ht="11.25">
      <c r="B429" s="198"/>
      <c r="C429" s="199"/>
      <c r="D429" s="194" t="s">
        <v>153</v>
      </c>
      <c r="E429" s="200" t="s">
        <v>1</v>
      </c>
      <c r="F429" s="201" t="s">
        <v>1252</v>
      </c>
      <c r="G429" s="199"/>
      <c r="H429" s="200" t="s">
        <v>1</v>
      </c>
      <c r="I429" s="202"/>
      <c r="J429" s="199"/>
      <c r="K429" s="199"/>
      <c r="L429" s="203"/>
      <c r="M429" s="204"/>
      <c r="N429" s="205"/>
      <c r="O429" s="205"/>
      <c r="P429" s="205"/>
      <c r="Q429" s="205"/>
      <c r="R429" s="205"/>
      <c r="S429" s="205"/>
      <c r="T429" s="206"/>
      <c r="AT429" s="207" t="s">
        <v>153</v>
      </c>
      <c r="AU429" s="207" t="s">
        <v>77</v>
      </c>
      <c r="AV429" s="12" t="s">
        <v>75</v>
      </c>
      <c r="AW429" s="12" t="s">
        <v>32</v>
      </c>
      <c r="AX429" s="12" t="s">
        <v>69</v>
      </c>
      <c r="AY429" s="207" t="s">
        <v>140</v>
      </c>
    </row>
    <row r="430" spans="2:65" s="13" customFormat="1" ht="11.25">
      <c r="B430" s="208"/>
      <c r="C430" s="209"/>
      <c r="D430" s="194" t="s">
        <v>153</v>
      </c>
      <c r="E430" s="210" t="s">
        <v>1</v>
      </c>
      <c r="F430" s="211" t="s">
        <v>1399</v>
      </c>
      <c r="G430" s="209"/>
      <c r="H430" s="212">
        <v>-5.52</v>
      </c>
      <c r="I430" s="213"/>
      <c r="J430" s="209"/>
      <c r="K430" s="209"/>
      <c r="L430" s="214"/>
      <c r="M430" s="215"/>
      <c r="N430" s="216"/>
      <c r="O430" s="216"/>
      <c r="P430" s="216"/>
      <c r="Q430" s="216"/>
      <c r="R430" s="216"/>
      <c r="S430" s="216"/>
      <c r="T430" s="217"/>
      <c r="AT430" s="218" t="s">
        <v>153</v>
      </c>
      <c r="AU430" s="218" t="s">
        <v>77</v>
      </c>
      <c r="AV430" s="13" t="s">
        <v>77</v>
      </c>
      <c r="AW430" s="13" t="s">
        <v>32</v>
      </c>
      <c r="AX430" s="13" t="s">
        <v>69</v>
      </c>
      <c r="AY430" s="218" t="s">
        <v>140</v>
      </c>
    </row>
    <row r="431" spans="2:65" s="13" customFormat="1" ht="11.25">
      <c r="B431" s="208"/>
      <c r="C431" s="209"/>
      <c r="D431" s="194" t="s">
        <v>153</v>
      </c>
      <c r="E431" s="210" t="s">
        <v>1</v>
      </c>
      <c r="F431" s="211" t="s">
        <v>1400</v>
      </c>
      <c r="G431" s="209"/>
      <c r="H431" s="212">
        <v>-9.6</v>
      </c>
      <c r="I431" s="213"/>
      <c r="J431" s="209"/>
      <c r="K431" s="209"/>
      <c r="L431" s="214"/>
      <c r="M431" s="215"/>
      <c r="N431" s="216"/>
      <c r="O431" s="216"/>
      <c r="P431" s="216"/>
      <c r="Q431" s="216"/>
      <c r="R431" s="216"/>
      <c r="S431" s="216"/>
      <c r="T431" s="217"/>
      <c r="AT431" s="218" t="s">
        <v>153</v>
      </c>
      <c r="AU431" s="218" t="s">
        <v>77</v>
      </c>
      <c r="AV431" s="13" t="s">
        <v>77</v>
      </c>
      <c r="AW431" s="13" t="s">
        <v>32</v>
      </c>
      <c r="AX431" s="13" t="s">
        <v>69</v>
      </c>
      <c r="AY431" s="218" t="s">
        <v>140</v>
      </c>
    </row>
    <row r="432" spans="2:65" s="13" customFormat="1" ht="11.25">
      <c r="B432" s="208"/>
      <c r="C432" s="209"/>
      <c r="D432" s="194" t="s">
        <v>153</v>
      </c>
      <c r="E432" s="210" t="s">
        <v>1</v>
      </c>
      <c r="F432" s="211" t="s">
        <v>1401</v>
      </c>
      <c r="G432" s="209"/>
      <c r="H432" s="212">
        <v>-9.1999999999999993</v>
      </c>
      <c r="I432" s="213"/>
      <c r="J432" s="209"/>
      <c r="K432" s="209"/>
      <c r="L432" s="214"/>
      <c r="M432" s="215"/>
      <c r="N432" s="216"/>
      <c r="O432" s="216"/>
      <c r="P432" s="216"/>
      <c r="Q432" s="216"/>
      <c r="R432" s="216"/>
      <c r="S432" s="216"/>
      <c r="T432" s="217"/>
      <c r="AT432" s="218" t="s">
        <v>153</v>
      </c>
      <c r="AU432" s="218" t="s">
        <v>77</v>
      </c>
      <c r="AV432" s="13" t="s">
        <v>77</v>
      </c>
      <c r="AW432" s="13" t="s">
        <v>32</v>
      </c>
      <c r="AX432" s="13" t="s">
        <v>69</v>
      </c>
      <c r="AY432" s="218" t="s">
        <v>140</v>
      </c>
    </row>
    <row r="433" spans="2:65" s="12" customFormat="1" ht="11.25">
      <c r="B433" s="198"/>
      <c r="C433" s="199"/>
      <c r="D433" s="194" t="s">
        <v>153</v>
      </c>
      <c r="E433" s="200" t="s">
        <v>1</v>
      </c>
      <c r="F433" s="201" t="s">
        <v>1057</v>
      </c>
      <c r="G433" s="199"/>
      <c r="H433" s="200" t="s">
        <v>1</v>
      </c>
      <c r="I433" s="202"/>
      <c r="J433" s="199"/>
      <c r="K433" s="199"/>
      <c r="L433" s="203"/>
      <c r="M433" s="204"/>
      <c r="N433" s="205"/>
      <c r="O433" s="205"/>
      <c r="P433" s="205"/>
      <c r="Q433" s="205"/>
      <c r="R433" s="205"/>
      <c r="S433" s="205"/>
      <c r="T433" s="206"/>
      <c r="AT433" s="207" t="s">
        <v>153</v>
      </c>
      <c r="AU433" s="207" t="s">
        <v>77</v>
      </c>
      <c r="AV433" s="12" t="s">
        <v>75</v>
      </c>
      <c r="AW433" s="12" t="s">
        <v>32</v>
      </c>
      <c r="AX433" s="12" t="s">
        <v>69</v>
      </c>
      <c r="AY433" s="207" t="s">
        <v>140</v>
      </c>
    </row>
    <row r="434" spans="2:65" s="13" customFormat="1" ht="11.25">
      <c r="B434" s="208"/>
      <c r="C434" s="209"/>
      <c r="D434" s="194" t="s">
        <v>153</v>
      </c>
      <c r="E434" s="210" t="s">
        <v>1</v>
      </c>
      <c r="F434" s="211" t="s">
        <v>1402</v>
      </c>
      <c r="G434" s="209"/>
      <c r="H434" s="212">
        <v>-9.4499999999999993</v>
      </c>
      <c r="I434" s="213"/>
      <c r="J434" s="209"/>
      <c r="K434" s="209"/>
      <c r="L434" s="214"/>
      <c r="M434" s="215"/>
      <c r="N434" s="216"/>
      <c r="O434" s="216"/>
      <c r="P434" s="216"/>
      <c r="Q434" s="216"/>
      <c r="R434" s="216"/>
      <c r="S434" s="216"/>
      <c r="T434" s="217"/>
      <c r="AT434" s="218" t="s">
        <v>153</v>
      </c>
      <c r="AU434" s="218" t="s">
        <v>77</v>
      </c>
      <c r="AV434" s="13" t="s">
        <v>77</v>
      </c>
      <c r="AW434" s="13" t="s">
        <v>32</v>
      </c>
      <c r="AX434" s="13" t="s">
        <v>69</v>
      </c>
      <c r="AY434" s="218" t="s">
        <v>140</v>
      </c>
    </row>
    <row r="435" spans="2:65" s="14" customFormat="1" ht="11.25">
      <c r="B435" s="219"/>
      <c r="C435" s="220"/>
      <c r="D435" s="194" t="s">
        <v>153</v>
      </c>
      <c r="E435" s="221" t="s">
        <v>1</v>
      </c>
      <c r="F435" s="222" t="s">
        <v>196</v>
      </c>
      <c r="G435" s="220"/>
      <c r="H435" s="223">
        <v>977.67399999999998</v>
      </c>
      <c r="I435" s="224"/>
      <c r="J435" s="220"/>
      <c r="K435" s="220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153</v>
      </c>
      <c r="AU435" s="229" t="s">
        <v>77</v>
      </c>
      <c r="AV435" s="14" t="s">
        <v>147</v>
      </c>
      <c r="AW435" s="14" t="s">
        <v>32</v>
      </c>
      <c r="AX435" s="14" t="s">
        <v>75</v>
      </c>
      <c r="AY435" s="229" t="s">
        <v>140</v>
      </c>
    </row>
    <row r="436" spans="2:65" s="13" customFormat="1" ht="11.25">
      <c r="B436" s="208"/>
      <c r="C436" s="209"/>
      <c r="D436" s="194" t="s">
        <v>153</v>
      </c>
      <c r="E436" s="209"/>
      <c r="F436" s="211" t="s">
        <v>1403</v>
      </c>
      <c r="G436" s="209"/>
      <c r="H436" s="212">
        <v>1955.348</v>
      </c>
      <c r="I436" s="213"/>
      <c r="J436" s="209"/>
      <c r="K436" s="209"/>
      <c r="L436" s="214"/>
      <c r="M436" s="215"/>
      <c r="N436" s="216"/>
      <c r="O436" s="216"/>
      <c r="P436" s="216"/>
      <c r="Q436" s="216"/>
      <c r="R436" s="216"/>
      <c r="S436" s="216"/>
      <c r="T436" s="217"/>
      <c r="AT436" s="218" t="s">
        <v>153</v>
      </c>
      <c r="AU436" s="218" t="s">
        <v>77</v>
      </c>
      <c r="AV436" s="13" t="s">
        <v>77</v>
      </c>
      <c r="AW436" s="13" t="s">
        <v>4</v>
      </c>
      <c r="AX436" s="13" t="s">
        <v>75</v>
      </c>
      <c r="AY436" s="218" t="s">
        <v>140</v>
      </c>
    </row>
    <row r="437" spans="2:65" s="1" customFormat="1" ht="16.5" customHeight="1">
      <c r="B437" s="34"/>
      <c r="C437" s="182" t="s">
        <v>468</v>
      </c>
      <c r="D437" s="182" t="s">
        <v>142</v>
      </c>
      <c r="E437" s="183" t="s">
        <v>419</v>
      </c>
      <c r="F437" s="184" t="s">
        <v>420</v>
      </c>
      <c r="G437" s="185" t="s">
        <v>244</v>
      </c>
      <c r="H437" s="186">
        <v>488.58499999999998</v>
      </c>
      <c r="I437" s="187"/>
      <c r="J437" s="188">
        <f>ROUND(I437*H437,2)</f>
        <v>0</v>
      </c>
      <c r="K437" s="184" t="s">
        <v>146</v>
      </c>
      <c r="L437" s="38"/>
      <c r="M437" s="189" t="s">
        <v>1</v>
      </c>
      <c r="N437" s="190" t="s">
        <v>40</v>
      </c>
      <c r="O437" s="60"/>
      <c r="P437" s="191">
        <f>O437*H437</f>
        <v>0</v>
      </c>
      <c r="Q437" s="191">
        <v>0</v>
      </c>
      <c r="R437" s="191">
        <f>Q437*H437</f>
        <v>0</v>
      </c>
      <c r="S437" s="191">
        <v>0</v>
      </c>
      <c r="T437" s="192">
        <f>S437*H437</f>
        <v>0</v>
      </c>
      <c r="AR437" s="17" t="s">
        <v>147</v>
      </c>
      <c r="AT437" s="17" t="s">
        <v>142</v>
      </c>
      <c r="AU437" s="17" t="s">
        <v>77</v>
      </c>
      <c r="AY437" s="17" t="s">
        <v>140</v>
      </c>
      <c r="BE437" s="193">
        <f>IF(N437="základní",J437,0)</f>
        <v>0</v>
      </c>
      <c r="BF437" s="193">
        <f>IF(N437="snížená",J437,0)</f>
        <v>0</v>
      </c>
      <c r="BG437" s="193">
        <f>IF(N437="zákl. přenesená",J437,0)</f>
        <v>0</v>
      </c>
      <c r="BH437" s="193">
        <f>IF(N437="sníž. přenesená",J437,0)</f>
        <v>0</v>
      </c>
      <c r="BI437" s="193">
        <f>IF(N437="nulová",J437,0)</f>
        <v>0</v>
      </c>
      <c r="BJ437" s="17" t="s">
        <v>75</v>
      </c>
      <c r="BK437" s="193">
        <f>ROUND(I437*H437,2)</f>
        <v>0</v>
      </c>
      <c r="BL437" s="17" t="s">
        <v>147</v>
      </c>
      <c r="BM437" s="17" t="s">
        <v>421</v>
      </c>
    </row>
    <row r="438" spans="2:65" s="1" customFormat="1" ht="19.5">
      <c r="B438" s="34"/>
      <c r="C438" s="35"/>
      <c r="D438" s="194" t="s">
        <v>149</v>
      </c>
      <c r="E438" s="35"/>
      <c r="F438" s="195" t="s">
        <v>422</v>
      </c>
      <c r="G438" s="35"/>
      <c r="H438" s="35"/>
      <c r="I438" s="112"/>
      <c r="J438" s="35"/>
      <c r="K438" s="35"/>
      <c r="L438" s="38"/>
      <c r="M438" s="196"/>
      <c r="N438" s="60"/>
      <c r="O438" s="60"/>
      <c r="P438" s="60"/>
      <c r="Q438" s="60"/>
      <c r="R438" s="60"/>
      <c r="S438" s="60"/>
      <c r="T438" s="61"/>
      <c r="AT438" s="17" t="s">
        <v>149</v>
      </c>
      <c r="AU438" s="17" t="s">
        <v>77</v>
      </c>
    </row>
    <row r="439" spans="2:65" s="1" customFormat="1" ht="19.5">
      <c r="B439" s="34"/>
      <c r="C439" s="35"/>
      <c r="D439" s="194" t="s">
        <v>151</v>
      </c>
      <c r="E439" s="35"/>
      <c r="F439" s="197" t="s">
        <v>1225</v>
      </c>
      <c r="G439" s="35"/>
      <c r="H439" s="35"/>
      <c r="I439" s="112"/>
      <c r="J439" s="35"/>
      <c r="K439" s="35"/>
      <c r="L439" s="38"/>
      <c r="M439" s="196"/>
      <c r="N439" s="60"/>
      <c r="O439" s="60"/>
      <c r="P439" s="60"/>
      <c r="Q439" s="60"/>
      <c r="R439" s="60"/>
      <c r="S439" s="60"/>
      <c r="T439" s="61"/>
      <c r="AT439" s="17" t="s">
        <v>151</v>
      </c>
      <c r="AU439" s="17" t="s">
        <v>77</v>
      </c>
    </row>
    <row r="440" spans="2:65" s="12" customFormat="1" ht="11.25">
      <c r="B440" s="198"/>
      <c r="C440" s="199"/>
      <c r="D440" s="194" t="s">
        <v>153</v>
      </c>
      <c r="E440" s="200" t="s">
        <v>1</v>
      </c>
      <c r="F440" s="201" t="s">
        <v>1259</v>
      </c>
      <c r="G440" s="199"/>
      <c r="H440" s="200" t="s">
        <v>1</v>
      </c>
      <c r="I440" s="202"/>
      <c r="J440" s="199"/>
      <c r="K440" s="199"/>
      <c r="L440" s="203"/>
      <c r="M440" s="204"/>
      <c r="N440" s="205"/>
      <c r="O440" s="205"/>
      <c r="P440" s="205"/>
      <c r="Q440" s="205"/>
      <c r="R440" s="205"/>
      <c r="S440" s="205"/>
      <c r="T440" s="206"/>
      <c r="AT440" s="207" t="s">
        <v>153</v>
      </c>
      <c r="AU440" s="207" t="s">
        <v>77</v>
      </c>
      <c r="AV440" s="12" t="s">
        <v>75</v>
      </c>
      <c r="AW440" s="12" t="s">
        <v>32</v>
      </c>
      <c r="AX440" s="12" t="s">
        <v>69</v>
      </c>
      <c r="AY440" s="207" t="s">
        <v>140</v>
      </c>
    </row>
    <row r="441" spans="2:65" s="13" customFormat="1" ht="11.25">
      <c r="B441" s="208"/>
      <c r="C441" s="209"/>
      <c r="D441" s="194" t="s">
        <v>153</v>
      </c>
      <c r="E441" s="210" t="s">
        <v>1</v>
      </c>
      <c r="F441" s="211" t="s">
        <v>1404</v>
      </c>
      <c r="G441" s="209"/>
      <c r="H441" s="212">
        <v>270.3</v>
      </c>
      <c r="I441" s="213"/>
      <c r="J441" s="209"/>
      <c r="K441" s="209"/>
      <c r="L441" s="214"/>
      <c r="M441" s="215"/>
      <c r="N441" s="216"/>
      <c r="O441" s="216"/>
      <c r="P441" s="216"/>
      <c r="Q441" s="216"/>
      <c r="R441" s="216"/>
      <c r="S441" s="216"/>
      <c r="T441" s="217"/>
      <c r="AT441" s="218" t="s">
        <v>153</v>
      </c>
      <c r="AU441" s="218" t="s">
        <v>77</v>
      </c>
      <c r="AV441" s="13" t="s">
        <v>77</v>
      </c>
      <c r="AW441" s="13" t="s">
        <v>32</v>
      </c>
      <c r="AX441" s="13" t="s">
        <v>69</v>
      </c>
      <c r="AY441" s="218" t="s">
        <v>140</v>
      </c>
    </row>
    <row r="442" spans="2:65" s="13" customFormat="1" ht="11.25">
      <c r="B442" s="208"/>
      <c r="C442" s="209"/>
      <c r="D442" s="194" t="s">
        <v>153</v>
      </c>
      <c r="E442" s="210" t="s">
        <v>1</v>
      </c>
      <c r="F442" s="211" t="s">
        <v>1405</v>
      </c>
      <c r="G442" s="209"/>
      <c r="H442" s="212">
        <v>190.1</v>
      </c>
      <c r="I442" s="213"/>
      <c r="J442" s="209"/>
      <c r="K442" s="209"/>
      <c r="L442" s="214"/>
      <c r="M442" s="215"/>
      <c r="N442" s="216"/>
      <c r="O442" s="216"/>
      <c r="P442" s="216"/>
      <c r="Q442" s="216"/>
      <c r="R442" s="216"/>
      <c r="S442" s="216"/>
      <c r="T442" s="217"/>
      <c r="AT442" s="218" t="s">
        <v>153</v>
      </c>
      <c r="AU442" s="218" t="s">
        <v>77</v>
      </c>
      <c r="AV442" s="13" t="s">
        <v>77</v>
      </c>
      <c r="AW442" s="13" t="s">
        <v>32</v>
      </c>
      <c r="AX442" s="13" t="s">
        <v>69</v>
      </c>
      <c r="AY442" s="218" t="s">
        <v>140</v>
      </c>
    </row>
    <row r="443" spans="2:65" s="12" customFormat="1" ht="11.25">
      <c r="B443" s="198"/>
      <c r="C443" s="199"/>
      <c r="D443" s="194" t="s">
        <v>153</v>
      </c>
      <c r="E443" s="200" t="s">
        <v>1</v>
      </c>
      <c r="F443" s="201" t="s">
        <v>1406</v>
      </c>
      <c r="G443" s="199"/>
      <c r="H443" s="200" t="s">
        <v>1</v>
      </c>
      <c r="I443" s="202"/>
      <c r="J443" s="199"/>
      <c r="K443" s="199"/>
      <c r="L443" s="203"/>
      <c r="M443" s="204"/>
      <c r="N443" s="205"/>
      <c r="O443" s="205"/>
      <c r="P443" s="205"/>
      <c r="Q443" s="205"/>
      <c r="R443" s="205"/>
      <c r="S443" s="205"/>
      <c r="T443" s="206"/>
      <c r="AT443" s="207" t="s">
        <v>153</v>
      </c>
      <c r="AU443" s="207" t="s">
        <v>77</v>
      </c>
      <c r="AV443" s="12" t="s">
        <v>75</v>
      </c>
      <c r="AW443" s="12" t="s">
        <v>32</v>
      </c>
      <c r="AX443" s="12" t="s">
        <v>69</v>
      </c>
      <c r="AY443" s="207" t="s">
        <v>140</v>
      </c>
    </row>
    <row r="444" spans="2:65" s="13" customFormat="1" ht="11.25">
      <c r="B444" s="208"/>
      <c r="C444" s="209"/>
      <c r="D444" s="194" t="s">
        <v>153</v>
      </c>
      <c r="E444" s="210" t="s">
        <v>1</v>
      </c>
      <c r="F444" s="211" t="s">
        <v>1407</v>
      </c>
      <c r="G444" s="209"/>
      <c r="H444" s="212">
        <v>2.4950000000000001</v>
      </c>
      <c r="I444" s="213"/>
      <c r="J444" s="209"/>
      <c r="K444" s="209"/>
      <c r="L444" s="214"/>
      <c r="M444" s="215"/>
      <c r="N444" s="216"/>
      <c r="O444" s="216"/>
      <c r="P444" s="216"/>
      <c r="Q444" s="216"/>
      <c r="R444" s="216"/>
      <c r="S444" s="216"/>
      <c r="T444" s="217"/>
      <c r="AT444" s="218" t="s">
        <v>153</v>
      </c>
      <c r="AU444" s="218" t="s">
        <v>77</v>
      </c>
      <c r="AV444" s="13" t="s">
        <v>77</v>
      </c>
      <c r="AW444" s="13" t="s">
        <v>32</v>
      </c>
      <c r="AX444" s="13" t="s">
        <v>69</v>
      </c>
      <c r="AY444" s="218" t="s">
        <v>140</v>
      </c>
    </row>
    <row r="445" spans="2:65" s="12" customFormat="1" ht="11.25">
      <c r="B445" s="198"/>
      <c r="C445" s="199"/>
      <c r="D445" s="194" t="s">
        <v>153</v>
      </c>
      <c r="E445" s="200" t="s">
        <v>1</v>
      </c>
      <c r="F445" s="201" t="s">
        <v>1272</v>
      </c>
      <c r="G445" s="199"/>
      <c r="H445" s="200" t="s">
        <v>1</v>
      </c>
      <c r="I445" s="202"/>
      <c r="J445" s="199"/>
      <c r="K445" s="199"/>
      <c r="L445" s="203"/>
      <c r="M445" s="204"/>
      <c r="N445" s="205"/>
      <c r="O445" s="205"/>
      <c r="P445" s="205"/>
      <c r="Q445" s="205"/>
      <c r="R445" s="205"/>
      <c r="S445" s="205"/>
      <c r="T445" s="206"/>
      <c r="AT445" s="207" t="s">
        <v>153</v>
      </c>
      <c r="AU445" s="207" t="s">
        <v>77</v>
      </c>
      <c r="AV445" s="12" t="s">
        <v>75</v>
      </c>
      <c r="AW445" s="12" t="s">
        <v>32</v>
      </c>
      <c r="AX445" s="12" t="s">
        <v>69</v>
      </c>
      <c r="AY445" s="207" t="s">
        <v>140</v>
      </c>
    </row>
    <row r="446" spans="2:65" s="13" customFormat="1" ht="11.25">
      <c r="B446" s="208"/>
      <c r="C446" s="209"/>
      <c r="D446" s="194" t="s">
        <v>153</v>
      </c>
      <c r="E446" s="210" t="s">
        <v>1</v>
      </c>
      <c r="F446" s="211" t="s">
        <v>1408</v>
      </c>
      <c r="G446" s="209"/>
      <c r="H446" s="212">
        <v>0.63800000000000001</v>
      </c>
      <c r="I446" s="213"/>
      <c r="J446" s="209"/>
      <c r="K446" s="209"/>
      <c r="L446" s="214"/>
      <c r="M446" s="215"/>
      <c r="N446" s="216"/>
      <c r="O446" s="216"/>
      <c r="P446" s="216"/>
      <c r="Q446" s="216"/>
      <c r="R446" s="216"/>
      <c r="S446" s="216"/>
      <c r="T446" s="217"/>
      <c r="AT446" s="218" t="s">
        <v>153</v>
      </c>
      <c r="AU446" s="218" t="s">
        <v>77</v>
      </c>
      <c r="AV446" s="13" t="s">
        <v>77</v>
      </c>
      <c r="AW446" s="13" t="s">
        <v>32</v>
      </c>
      <c r="AX446" s="13" t="s">
        <v>69</v>
      </c>
      <c r="AY446" s="218" t="s">
        <v>140</v>
      </c>
    </row>
    <row r="447" spans="2:65" s="12" customFormat="1" ht="11.25">
      <c r="B447" s="198"/>
      <c r="C447" s="199"/>
      <c r="D447" s="194" t="s">
        <v>153</v>
      </c>
      <c r="E447" s="200" t="s">
        <v>1</v>
      </c>
      <c r="F447" s="201" t="s">
        <v>1334</v>
      </c>
      <c r="G447" s="199"/>
      <c r="H447" s="200" t="s">
        <v>1</v>
      </c>
      <c r="I447" s="202"/>
      <c r="J447" s="199"/>
      <c r="K447" s="199"/>
      <c r="L447" s="203"/>
      <c r="M447" s="204"/>
      <c r="N447" s="205"/>
      <c r="O447" s="205"/>
      <c r="P447" s="205"/>
      <c r="Q447" s="205"/>
      <c r="R447" s="205"/>
      <c r="S447" s="205"/>
      <c r="T447" s="206"/>
      <c r="AT447" s="207" t="s">
        <v>153</v>
      </c>
      <c r="AU447" s="207" t="s">
        <v>77</v>
      </c>
      <c r="AV447" s="12" t="s">
        <v>75</v>
      </c>
      <c r="AW447" s="12" t="s">
        <v>32</v>
      </c>
      <c r="AX447" s="12" t="s">
        <v>69</v>
      </c>
      <c r="AY447" s="207" t="s">
        <v>140</v>
      </c>
    </row>
    <row r="448" spans="2:65" s="13" customFormat="1" ht="11.25">
      <c r="B448" s="208"/>
      <c r="C448" s="209"/>
      <c r="D448" s="194" t="s">
        <v>153</v>
      </c>
      <c r="E448" s="210" t="s">
        <v>1</v>
      </c>
      <c r="F448" s="211" t="s">
        <v>1409</v>
      </c>
      <c r="G448" s="209"/>
      <c r="H448" s="212">
        <v>1.8</v>
      </c>
      <c r="I448" s="213"/>
      <c r="J448" s="209"/>
      <c r="K448" s="209"/>
      <c r="L448" s="214"/>
      <c r="M448" s="215"/>
      <c r="N448" s="216"/>
      <c r="O448" s="216"/>
      <c r="P448" s="216"/>
      <c r="Q448" s="216"/>
      <c r="R448" s="216"/>
      <c r="S448" s="216"/>
      <c r="T448" s="217"/>
      <c r="AT448" s="218" t="s">
        <v>153</v>
      </c>
      <c r="AU448" s="218" t="s">
        <v>77</v>
      </c>
      <c r="AV448" s="13" t="s">
        <v>77</v>
      </c>
      <c r="AW448" s="13" t="s">
        <v>32</v>
      </c>
      <c r="AX448" s="13" t="s">
        <v>69</v>
      </c>
      <c r="AY448" s="218" t="s">
        <v>140</v>
      </c>
    </row>
    <row r="449" spans="2:65" s="12" customFormat="1" ht="11.25">
      <c r="B449" s="198"/>
      <c r="C449" s="199"/>
      <c r="D449" s="194" t="s">
        <v>153</v>
      </c>
      <c r="E449" s="200" t="s">
        <v>1</v>
      </c>
      <c r="F449" s="201" t="s">
        <v>1241</v>
      </c>
      <c r="G449" s="199"/>
      <c r="H449" s="200" t="s">
        <v>1</v>
      </c>
      <c r="I449" s="202"/>
      <c r="J449" s="199"/>
      <c r="K449" s="199"/>
      <c r="L449" s="203"/>
      <c r="M449" s="204"/>
      <c r="N449" s="205"/>
      <c r="O449" s="205"/>
      <c r="P449" s="205"/>
      <c r="Q449" s="205"/>
      <c r="R449" s="205"/>
      <c r="S449" s="205"/>
      <c r="T449" s="206"/>
      <c r="AT449" s="207" t="s">
        <v>153</v>
      </c>
      <c r="AU449" s="207" t="s">
        <v>77</v>
      </c>
      <c r="AV449" s="12" t="s">
        <v>75</v>
      </c>
      <c r="AW449" s="12" t="s">
        <v>32</v>
      </c>
      <c r="AX449" s="12" t="s">
        <v>69</v>
      </c>
      <c r="AY449" s="207" t="s">
        <v>140</v>
      </c>
    </row>
    <row r="450" spans="2:65" s="13" customFormat="1" ht="11.25">
      <c r="B450" s="208"/>
      <c r="C450" s="209"/>
      <c r="D450" s="194" t="s">
        <v>153</v>
      </c>
      <c r="E450" s="210" t="s">
        <v>1</v>
      </c>
      <c r="F450" s="211" t="s">
        <v>1410</v>
      </c>
      <c r="G450" s="209"/>
      <c r="H450" s="212">
        <v>8.58</v>
      </c>
      <c r="I450" s="213"/>
      <c r="J450" s="209"/>
      <c r="K450" s="209"/>
      <c r="L450" s="214"/>
      <c r="M450" s="215"/>
      <c r="N450" s="216"/>
      <c r="O450" s="216"/>
      <c r="P450" s="216"/>
      <c r="Q450" s="216"/>
      <c r="R450" s="216"/>
      <c r="S450" s="216"/>
      <c r="T450" s="217"/>
      <c r="AT450" s="218" t="s">
        <v>153</v>
      </c>
      <c r="AU450" s="218" t="s">
        <v>77</v>
      </c>
      <c r="AV450" s="13" t="s">
        <v>77</v>
      </c>
      <c r="AW450" s="13" t="s">
        <v>32</v>
      </c>
      <c r="AX450" s="13" t="s">
        <v>69</v>
      </c>
      <c r="AY450" s="218" t="s">
        <v>140</v>
      </c>
    </row>
    <row r="451" spans="2:65" s="13" customFormat="1" ht="11.25">
      <c r="B451" s="208"/>
      <c r="C451" s="209"/>
      <c r="D451" s="194" t="s">
        <v>153</v>
      </c>
      <c r="E451" s="210" t="s">
        <v>1</v>
      </c>
      <c r="F451" s="211" t="s">
        <v>1411</v>
      </c>
      <c r="G451" s="209"/>
      <c r="H451" s="212">
        <v>1.21</v>
      </c>
      <c r="I451" s="213"/>
      <c r="J451" s="209"/>
      <c r="K451" s="209"/>
      <c r="L451" s="214"/>
      <c r="M451" s="215"/>
      <c r="N451" s="216"/>
      <c r="O451" s="216"/>
      <c r="P451" s="216"/>
      <c r="Q451" s="216"/>
      <c r="R451" s="216"/>
      <c r="S451" s="216"/>
      <c r="T451" s="217"/>
      <c r="AT451" s="218" t="s">
        <v>153</v>
      </c>
      <c r="AU451" s="218" t="s">
        <v>77</v>
      </c>
      <c r="AV451" s="13" t="s">
        <v>77</v>
      </c>
      <c r="AW451" s="13" t="s">
        <v>32</v>
      </c>
      <c r="AX451" s="13" t="s">
        <v>69</v>
      </c>
      <c r="AY451" s="218" t="s">
        <v>140</v>
      </c>
    </row>
    <row r="452" spans="2:65" s="12" customFormat="1" ht="11.25">
      <c r="B452" s="198"/>
      <c r="C452" s="199"/>
      <c r="D452" s="194" t="s">
        <v>153</v>
      </c>
      <c r="E452" s="200" t="s">
        <v>1</v>
      </c>
      <c r="F452" s="201" t="s">
        <v>1232</v>
      </c>
      <c r="G452" s="199"/>
      <c r="H452" s="200" t="s">
        <v>1</v>
      </c>
      <c r="I452" s="202"/>
      <c r="J452" s="199"/>
      <c r="K452" s="199"/>
      <c r="L452" s="203"/>
      <c r="M452" s="204"/>
      <c r="N452" s="205"/>
      <c r="O452" s="205"/>
      <c r="P452" s="205"/>
      <c r="Q452" s="205"/>
      <c r="R452" s="205"/>
      <c r="S452" s="205"/>
      <c r="T452" s="206"/>
      <c r="AT452" s="207" t="s">
        <v>153</v>
      </c>
      <c r="AU452" s="207" t="s">
        <v>77</v>
      </c>
      <c r="AV452" s="12" t="s">
        <v>75</v>
      </c>
      <c r="AW452" s="12" t="s">
        <v>32</v>
      </c>
      <c r="AX452" s="12" t="s">
        <v>69</v>
      </c>
      <c r="AY452" s="207" t="s">
        <v>140</v>
      </c>
    </row>
    <row r="453" spans="2:65" s="13" customFormat="1" ht="11.25">
      <c r="B453" s="208"/>
      <c r="C453" s="209"/>
      <c r="D453" s="194" t="s">
        <v>153</v>
      </c>
      <c r="E453" s="210" t="s">
        <v>1</v>
      </c>
      <c r="F453" s="211" t="s">
        <v>1412</v>
      </c>
      <c r="G453" s="209"/>
      <c r="H453" s="212">
        <v>9.18</v>
      </c>
      <c r="I453" s="213"/>
      <c r="J453" s="209"/>
      <c r="K453" s="209"/>
      <c r="L453" s="214"/>
      <c r="M453" s="215"/>
      <c r="N453" s="216"/>
      <c r="O453" s="216"/>
      <c r="P453" s="216"/>
      <c r="Q453" s="216"/>
      <c r="R453" s="216"/>
      <c r="S453" s="216"/>
      <c r="T453" s="217"/>
      <c r="AT453" s="218" t="s">
        <v>153</v>
      </c>
      <c r="AU453" s="218" t="s">
        <v>77</v>
      </c>
      <c r="AV453" s="13" t="s">
        <v>77</v>
      </c>
      <c r="AW453" s="13" t="s">
        <v>32</v>
      </c>
      <c r="AX453" s="13" t="s">
        <v>69</v>
      </c>
      <c r="AY453" s="218" t="s">
        <v>140</v>
      </c>
    </row>
    <row r="454" spans="2:65" s="12" customFormat="1" ht="11.25">
      <c r="B454" s="198"/>
      <c r="C454" s="199"/>
      <c r="D454" s="194" t="s">
        <v>153</v>
      </c>
      <c r="E454" s="200" t="s">
        <v>1</v>
      </c>
      <c r="F454" s="201" t="s">
        <v>1244</v>
      </c>
      <c r="G454" s="199"/>
      <c r="H454" s="200" t="s">
        <v>1</v>
      </c>
      <c r="I454" s="202"/>
      <c r="J454" s="199"/>
      <c r="K454" s="199"/>
      <c r="L454" s="203"/>
      <c r="M454" s="204"/>
      <c r="N454" s="205"/>
      <c r="O454" s="205"/>
      <c r="P454" s="205"/>
      <c r="Q454" s="205"/>
      <c r="R454" s="205"/>
      <c r="S454" s="205"/>
      <c r="T454" s="206"/>
      <c r="AT454" s="207" t="s">
        <v>153</v>
      </c>
      <c r="AU454" s="207" t="s">
        <v>77</v>
      </c>
      <c r="AV454" s="12" t="s">
        <v>75</v>
      </c>
      <c r="AW454" s="12" t="s">
        <v>32</v>
      </c>
      <c r="AX454" s="12" t="s">
        <v>69</v>
      </c>
      <c r="AY454" s="207" t="s">
        <v>140</v>
      </c>
    </row>
    <row r="455" spans="2:65" s="13" customFormat="1" ht="11.25">
      <c r="B455" s="208"/>
      <c r="C455" s="209"/>
      <c r="D455" s="194" t="s">
        <v>153</v>
      </c>
      <c r="E455" s="210" t="s">
        <v>1</v>
      </c>
      <c r="F455" s="211" t="s">
        <v>1413</v>
      </c>
      <c r="G455" s="209"/>
      <c r="H455" s="212">
        <v>2.97</v>
      </c>
      <c r="I455" s="213"/>
      <c r="J455" s="209"/>
      <c r="K455" s="209"/>
      <c r="L455" s="214"/>
      <c r="M455" s="215"/>
      <c r="N455" s="216"/>
      <c r="O455" s="216"/>
      <c r="P455" s="216"/>
      <c r="Q455" s="216"/>
      <c r="R455" s="216"/>
      <c r="S455" s="216"/>
      <c r="T455" s="217"/>
      <c r="AT455" s="218" t="s">
        <v>153</v>
      </c>
      <c r="AU455" s="218" t="s">
        <v>77</v>
      </c>
      <c r="AV455" s="13" t="s">
        <v>77</v>
      </c>
      <c r="AW455" s="13" t="s">
        <v>32</v>
      </c>
      <c r="AX455" s="13" t="s">
        <v>69</v>
      </c>
      <c r="AY455" s="218" t="s">
        <v>140</v>
      </c>
    </row>
    <row r="456" spans="2:65" s="12" customFormat="1" ht="11.25">
      <c r="B456" s="198"/>
      <c r="C456" s="199"/>
      <c r="D456" s="194" t="s">
        <v>153</v>
      </c>
      <c r="E456" s="200" t="s">
        <v>1</v>
      </c>
      <c r="F456" s="201" t="s">
        <v>1324</v>
      </c>
      <c r="G456" s="199"/>
      <c r="H456" s="200" t="s">
        <v>1</v>
      </c>
      <c r="I456" s="202"/>
      <c r="J456" s="199"/>
      <c r="K456" s="199"/>
      <c r="L456" s="203"/>
      <c r="M456" s="204"/>
      <c r="N456" s="205"/>
      <c r="O456" s="205"/>
      <c r="P456" s="205"/>
      <c r="Q456" s="205"/>
      <c r="R456" s="205"/>
      <c r="S456" s="205"/>
      <c r="T456" s="206"/>
      <c r="AT456" s="207" t="s">
        <v>153</v>
      </c>
      <c r="AU456" s="207" t="s">
        <v>77</v>
      </c>
      <c r="AV456" s="12" t="s">
        <v>75</v>
      </c>
      <c r="AW456" s="12" t="s">
        <v>32</v>
      </c>
      <c r="AX456" s="12" t="s">
        <v>69</v>
      </c>
      <c r="AY456" s="207" t="s">
        <v>140</v>
      </c>
    </row>
    <row r="457" spans="2:65" s="13" customFormat="1" ht="11.25">
      <c r="B457" s="208"/>
      <c r="C457" s="209"/>
      <c r="D457" s="194" t="s">
        <v>153</v>
      </c>
      <c r="E457" s="210" t="s">
        <v>1</v>
      </c>
      <c r="F457" s="211" t="s">
        <v>1414</v>
      </c>
      <c r="G457" s="209"/>
      <c r="H457" s="212">
        <v>1.3120000000000001</v>
      </c>
      <c r="I457" s="213"/>
      <c r="J457" s="209"/>
      <c r="K457" s="209"/>
      <c r="L457" s="214"/>
      <c r="M457" s="215"/>
      <c r="N457" s="216"/>
      <c r="O457" s="216"/>
      <c r="P457" s="216"/>
      <c r="Q457" s="216"/>
      <c r="R457" s="216"/>
      <c r="S457" s="216"/>
      <c r="T457" s="217"/>
      <c r="AT457" s="218" t="s">
        <v>153</v>
      </c>
      <c r="AU457" s="218" t="s">
        <v>77</v>
      </c>
      <c r="AV457" s="13" t="s">
        <v>77</v>
      </c>
      <c r="AW457" s="13" t="s">
        <v>32</v>
      </c>
      <c r="AX457" s="13" t="s">
        <v>69</v>
      </c>
      <c r="AY457" s="218" t="s">
        <v>140</v>
      </c>
    </row>
    <row r="458" spans="2:65" s="14" customFormat="1" ht="11.25">
      <c r="B458" s="219"/>
      <c r="C458" s="220"/>
      <c r="D458" s="194" t="s">
        <v>153</v>
      </c>
      <c r="E458" s="221" t="s">
        <v>1</v>
      </c>
      <c r="F458" s="222" t="s">
        <v>196</v>
      </c>
      <c r="G458" s="220"/>
      <c r="H458" s="223">
        <v>488.58499999999998</v>
      </c>
      <c r="I458" s="224"/>
      <c r="J458" s="220"/>
      <c r="K458" s="220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153</v>
      </c>
      <c r="AU458" s="229" t="s">
        <v>77</v>
      </c>
      <c r="AV458" s="14" t="s">
        <v>147</v>
      </c>
      <c r="AW458" s="14" t="s">
        <v>32</v>
      </c>
      <c r="AX458" s="14" t="s">
        <v>75</v>
      </c>
      <c r="AY458" s="229" t="s">
        <v>140</v>
      </c>
    </row>
    <row r="459" spans="2:65" s="1" customFormat="1" ht="16.5" customHeight="1">
      <c r="B459" s="34"/>
      <c r="C459" s="241" t="s">
        <v>474</v>
      </c>
      <c r="D459" s="241" t="s">
        <v>400</v>
      </c>
      <c r="E459" s="242" t="s">
        <v>1415</v>
      </c>
      <c r="F459" s="243" t="s">
        <v>1416</v>
      </c>
      <c r="G459" s="244" t="s">
        <v>372</v>
      </c>
      <c r="H459" s="245">
        <v>977.17</v>
      </c>
      <c r="I459" s="246"/>
      <c r="J459" s="247">
        <f>ROUND(I459*H459,2)</f>
        <v>0</v>
      </c>
      <c r="K459" s="243" t="s">
        <v>1</v>
      </c>
      <c r="L459" s="248"/>
      <c r="M459" s="249" t="s">
        <v>1</v>
      </c>
      <c r="N459" s="250" t="s">
        <v>40</v>
      </c>
      <c r="O459" s="60"/>
      <c r="P459" s="191">
        <f>O459*H459</f>
        <v>0</v>
      </c>
      <c r="Q459" s="191">
        <v>0.2</v>
      </c>
      <c r="R459" s="191">
        <f>Q459*H459</f>
        <v>195.434</v>
      </c>
      <c r="S459" s="191">
        <v>0</v>
      </c>
      <c r="T459" s="192">
        <f>S459*H459</f>
        <v>0</v>
      </c>
      <c r="AR459" s="17" t="s">
        <v>197</v>
      </c>
      <c r="AT459" s="17" t="s">
        <v>400</v>
      </c>
      <c r="AU459" s="17" t="s">
        <v>77</v>
      </c>
      <c r="AY459" s="17" t="s">
        <v>140</v>
      </c>
      <c r="BE459" s="193">
        <f>IF(N459="základní",J459,0)</f>
        <v>0</v>
      </c>
      <c r="BF459" s="193">
        <f>IF(N459="snížená",J459,0)</f>
        <v>0</v>
      </c>
      <c r="BG459" s="193">
        <f>IF(N459="zákl. přenesená",J459,0)</f>
        <v>0</v>
      </c>
      <c r="BH459" s="193">
        <f>IF(N459="sníž. přenesená",J459,0)</f>
        <v>0</v>
      </c>
      <c r="BI459" s="193">
        <f>IF(N459="nulová",J459,0)</f>
        <v>0</v>
      </c>
      <c r="BJ459" s="17" t="s">
        <v>75</v>
      </c>
      <c r="BK459" s="193">
        <f>ROUND(I459*H459,2)</f>
        <v>0</v>
      </c>
      <c r="BL459" s="17" t="s">
        <v>147</v>
      </c>
      <c r="BM459" s="17" t="s">
        <v>1417</v>
      </c>
    </row>
    <row r="460" spans="2:65" s="1" customFormat="1" ht="11.25">
      <c r="B460" s="34"/>
      <c r="C460" s="35"/>
      <c r="D460" s="194" t="s">
        <v>149</v>
      </c>
      <c r="E460" s="35"/>
      <c r="F460" s="195" t="s">
        <v>1418</v>
      </c>
      <c r="G460" s="35"/>
      <c r="H460" s="35"/>
      <c r="I460" s="112"/>
      <c r="J460" s="35"/>
      <c r="K460" s="35"/>
      <c r="L460" s="38"/>
      <c r="M460" s="196"/>
      <c r="N460" s="60"/>
      <c r="O460" s="60"/>
      <c r="P460" s="60"/>
      <c r="Q460" s="60"/>
      <c r="R460" s="60"/>
      <c r="S460" s="60"/>
      <c r="T460" s="61"/>
      <c r="AT460" s="17" t="s">
        <v>149</v>
      </c>
      <c r="AU460" s="17" t="s">
        <v>77</v>
      </c>
    </row>
    <row r="461" spans="2:65" s="13" customFormat="1" ht="11.25">
      <c r="B461" s="208"/>
      <c r="C461" s="209"/>
      <c r="D461" s="194" t="s">
        <v>153</v>
      </c>
      <c r="E461" s="209"/>
      <c r="F461" s="211" t="s">
        <v>1419</v>
      </c>
      <c r="G461" s="209"/>
      <c r="H461" s="212">
        <v>977.17</v>
      </c>
      <c r="I461" s="213"/>
      <c r="J461" s="209"/>
      <c r="K461" s="209"/>
      <c r="L461" s="214"/>
      <c r="M461" s="215"/>
      <c r="N461" s="216"/>
      <c r="O461" s="216"/>
      <c r="P461" s="216"/>
      <c r="Q461" s="216"/>
      <c r="R461" s="216"/>
      <c r="S461" s="216"/>
      <c r="T461" s="217"/>
      <c r="AT461" s="218" t="s">
        <v>153</v>
      </c>
      <c r="AU461" s="218" t="s">
        <v>77</v>
      </c>
      <c r="AV461" s="13" t="s">
        <v>77</v>
      </c>
      <c r="AW461" s="13" t="s">
        <v>4</v>
      </c>
      <c r="AX461" s="13" t="s">
        <v>75</v>
      </c>
      <c r="AY461" s="218" t="s">
        <v>140</v>
      </c>
    </row>
    <row r="462" spans="2:65" s="1" customFormat="1" ht="16.5" customHeight="1">
      <c r="B462" s="34"/>
      <c r="C462" s="182" t="s">
        <v>480</v>
      </c>
      <c r="D462" s="182" t="s">
        <v>142</v>
      </c>
      <c r="E462" s="183" t="s">
        <v>434</v>
      </c>
      <c r="F462" s="184" t="s">
        <v>435</v>
      </c>
      <c r="G462" s="185" t="s">
        <v>145</v>
      </c>
      <c r="H462" s="186">
        <v>97.4</v>
      </c>
      <c r="I462" s="187"/>
      <c r="J462" s="188">
        <f>ROUND(I462*H462,2)</f>
        <v>0</v>
      </c>
      <c r="K462" s="184" t="s">
        <v>1</v>
      </c>
      <c r="L462" s="38"/>
      <c r="M462" s="189" t="s">
        <v>1</v>
      </c>
      <c r="N462" s="190" t="s">
        <v>40</v>
      </c>
      <c r="O462" s="60"/>
      <c r="P462" s="191">
        <f>O462*H462</f>
        <v>0</v>
      </c>
      <c r="Q462" s="191">
        <v>0</v>
      </c>
      <c r="R462" s="191">
        <f>Q462*H462</f>
        <v>0</v>
      </c>
      <c r="S462" s="191">
        <v>0</v>
      </c>
      <c r="T462" s="192">
        <f>S462*H462</f>
        <v>0</v>
      </c>
      <c r="AR462" s="17" t="s">
        <v>147</v>
      </c>
      <c r="AT462" s="17" t="s">
        <v>142</v>
      </c>
      <c r="AU462" s="17" t="s">
        <v>77</v>
      </c>
      <c r="AY462" s="17" t="s">
        <v>140</v>
      </c>
      <c r="BE462" s="193">
        <f>IF(N462="základní",J462,0)</f>
        <v>0</v>
      </c>
      <c r="BF462" s="193">
        <f>IF(N462="snížená",J462,0)</f>
        <v>0</v>
      </c>
      <c r="BG462" s="193">
        <f>IF(N462="zákl. přenesená",J462,0)</f>
        <v>0</v>
      </c>
      <c r="BH462" s="193">
        <f>IF(N462="sníž. přenesená",J462,0)</f>
        <v>0</v>
      </c>
      <c r="BI462" s="193">
        <f>IF(N462="nulová",J462,0)</f>
        <v>0</v>
      </c>
      <c r="BJ462" s="17" t="s">
        <v>75</v>
      </c>
      <c r="BK462" s="193">
        <f>ROUND(I462*H462,2)</f>
        <v>0</v>
      </c>
      <c r="BL462" s="17" t="s">
        <v>147</v>
      </c>
      <c r="BM462" s="17" t="s">
        <v>436</v>
      </c>
    </row>
    <row r="463" spans="2:65" s="1" customFormat="1" ht="11.25">
      <c r="B463" s="34"/>
      <c r="C463" s="35"/>
      <c r="D463" s="194" t="s">
        <v>149</v>
      </c>
      <c r="E463" s="35"/>
      <c r="F463" s="195" t="s">
        <v>435</v>
      </c>
      <c r="G463" s="35"/>
      <c r="H463" s="35"/>
      <c r="I463" s="112"/>
      <c r="J463" s="35"/>
      <c r="K463" s="35"/>
      <c r="L463" s="38"/>
      <c r="M463" s="196"/>
      <c r="N463" s="60"/>
      <c r="O463" s="60"/>
      <c r="P463" s="60"/>
      <c r="Q463" s="60"/>
      <c r="R463" s="60"/>
      <c r="S463" s="60"/>
      <c r="T463" s="61"/>
      <c r="AT463" s="17" t="s">
        <v>149</v>
      </c>
      <c r="AU463" s="17" t="s">
        <v>77</v>
      </c>
    </row>
    <row r="464" spans="2:65" s="1" customFormat="1" ht="16.5" customHeight="1">
      <c r="B464" s="34"/>
      <c r="C464" s="182" t="s">
        <v>486</v>
      </c>
      <c r="D464" s="182" t="s">
        <v>142</v>
      </c>
      <c r="E464" s="183" t="s">
        <v>438</v>
      </c>
      <c r="F464" s="184" t="s">
        <v>439</v>
      </c>
      <c r="G464" s="185" t="s">
        <v>145</v>
      </c>
      <c r="H464" s="186">
        <v>97.4</v>
      </c>
      <c r="I464" s="187"/>
      <c r="J464" s="188">
        <f>ROUND(I464*H464,2)</f>
        <v>0</v>
      </c>
      <c r="K464" s="184" t="s">
        <v>146</v>
      </c>
      <c r="L464" s="38"/>
      <c r="M464" s="189" t="s">
        <v>1</v>
      </c>
      <c r="N464" s="190" t="s">
        <v>40</v>
      </c>
      <c r="O464" s="60"/>
      <c r="P464" s="191">
        <f>O464*H464</f>
        <v>0</v>
      </c>
      <c r="Q464" s="191">
        <v>0</v>
      </c>
      <c r="R464" s="191">
        <f>Q464*H464</f>
        <v>0</v>
      </c>
      <c r="S464" s="191">
        <v>0</v>
      </c>
      <c r="T464" s="192">
        <f>S464*H464</f>
        <v>0</v>
      </c>
      <c r="AR464" s="17" t="s">
        <v>147</v>
      </c>
      <c r="AT464" s="17" t="s">
        <v>142</v>
      </c>
      <c r="AU464" s="17" t="s">
        <v>77</v>
      </c>
      <c r="AY464" s="17" t="s">
        <v>140</v>
      </c>
      <c r="BE464" s="193">
        <f>IF(N464="základní",J464,0)</f>
        <v>0</v>
      </c>
      <c r="BF464" s="193">
        <f>IF(N464="snížená",J464,0)</f>
        <v>0</v>
      </c>
      <c r="BG464" s="193">
        <f>IF(N464="zákl. přenesená",J464,0)</f>
        <v>0</v>
      </c>
      <c r="BH464" s="193">
        <f>IF(N464="sníž. přenesená",J464,0)</f>
        <v>0</v>
      </c>
      <c r="BI464" s="193">
        <f>IF(N464="nulová",J464,0)</f>
        <v>0</v>
      </c>
      <c r="BJ464" s="17" t="s">
        <v>75</v>
      </c>
      <c r="BK464" s="193">
        <f>ROUND(I464*H464,2)</f>
        <v>0</v>
      </c>
      <c r="BL464" s="17" t="s">
        <v>147</v>
      </c>
      <c r="BM464" s="17" t="s">
        <v>440</v>
      </c>
    </row>
    <row r="465" spans="2:51" s="1" customFormat="1" ht="11.25">
      <c r="B465" s="34"/>
      <c r="C465" s="35"/>
      <c r="D465" s="194" t="s">
        <v>149</v>
      </c>
      <c r="E465" s="35"/>
      <c r="F465" s="195" t="s">
        <v>441</v>
      </c>
      <c r="G465" s="35"/>
      <c r="H465" s="35"/>
      <c r="I465" s="112"/>
      <c r="J465" s="35"/>
      <c r="K465" s="35"/>
      <c r="L465" s="38"/>
      <c r="M465" s="196"/>
      <c r="N465" s="60"/>
      <c r="O465" s="60"/>
      <c r="P465" s="60"/>
      <c r="Q465" s="60"/>
      <c r="R465" s="60"/>
      <c r="S465" s="60"/>
      <c r="T465" s="61"/>
      <c r="AT465" s="17" t="s">
        <v>149</v>
      </c>
      <c r="AU465" s="17" t="s">
        <v>77</v>
      </c>
    </row>
    <row r="466" spans="2:51" s="1" customFormat="1" ht="19.5">
      <c r="B466" s="34"/>
      <c r="C466" s="35"/>
      <c r="D466" s="194" t="s">
        <v>151</v>
      </c>
      <c r="E466" s="35"/>
      <c r="F466" s="197" t="s">
        <v>1225</v>
      </c>
      <c r="G466" s="35"/>
      <c r="H466" s="35"/>
      <c r="I466" s="112"/>
      <c r="J466" s="35"/>
      <c r="K466" s="35"/>
      <c r="L466" s="38"/>
      <c r="M466" s="196"/>
      <c r="N466" s="60"/>
      <c r="O466" s="60"/>
      <c r="P466" s="60"/>
      <c r="Q466" s="60"/>
      <c r="R466" s="60"/>
      <c r="S466" s="60"/>
      <c r="T466" s="61"/>
      <c r="AT466" s="17" t="s">
        <v>151</v>
      </c>
      <c r="AU466" s="17" t="s">
        <v>77</v>
      </c>
    </row>
    <row r="467" spans="2:51" s="12" customFormat="1" ht="11.25">
      <c r="B467" s="198"/>
      <c r="C467" s="199"/>
      <c r="D467" s="194" t="s">
        <v>153</v>
      </c>
      <c r="E467" s="200" t="s">
        <v>1</v>
      </c>
      <c r="F467" s="201" t="s">
        <v>1275</v>
      </c>
      <c r="G467" s="199"/>
      <c r="H467" s="200" t="s">
        <v>1</v>
      </c>
      <c r="I467" s="202"/>
      <c r="J467" s="199"/>
      <c r="K467" s="199"/>
      <c r="L467" s="203"/>
      <c r="M467" s="204"/>
      <c r="N467" s="205"/>
      <c r="O467" s="205"/>
      <c r="P467" s="205"/>
      <c r="Q467" s="205"/>
      <c r="R467" s="205"/>
      <c r="S467" s="205"/>
      <c r="T467" s="206"/>
      <c r="AT467" s="207" t="s">
        <v>153</v>
      </c>
      <c r="AU467" s="207" t="s">
        <v>77</v>
      </c>
      <c r="AV467" s="12" t="s">
        <v>75</v>
      </c>
      <c r="AW467" s="12" t="s">
        <v>32</v>
      </c>
      <c r="AX467" s="12" t="s">
        <v>69</v>
      </c>
      <c r="AY467" s="207" t="s">
        <v>140</v>
      </c>
    </row>
    <row r="468" spans="2:51" s="12" customFormat="1" ht="11.25">
      <c r="B468" s="198"/>
      <c r="C468" s="199"/>
      <c r="D468" s="194" t="s">
        <v>153</v>
      </c>
      <c r="E468" s="200" t="s">
        <v>1</v>
      </c>
      <c r="F468" s="201" t="s">
        <v>1259</v>
      </c>
      <c r="G468" s="199"/>
      <c r="H468" s="200" t="s">
        <v>1</v>
      </c>
      <c r="I468" s="202"/>
      <c r="J468" s="199"/>
      <c r="K468" s="199"/>
      <c r="L468" s="203"/>
      <c r="M468" s="204"/>
      <c r="N468" s="205"/>
      <c r="O468" s="205"/>
      <c r="P468" s="205"/>
      <c r="Q468" s="205"/>
      <c r="R468" s="205"/>
      <c r="S468" s="205"/>
      <c r="T468" s="206"/>
      <c r="AT468" s="207" t="s">
        <v>153</v>
      </c>
      <c r="AU468" s="207" t="s">
        <v>77</v>
      </c>
      <c r="AV468" s="12" t="s">
        <v>75</v>
      </c>
      <c r="AW468" s="12" t="s">
        <v>32</v>
      </c>
      <c r="AX468" s="12" t="s">
        <v>69</v>
      </c>
      <c r="AY468" s="207" t="s">
        <v>140</v>
      </c>
    </row>
    <row r="469" spans="2:51" s="13" customFormat="1" ht="11.25">
      <c r="B469" s="208"/>
      <c r="C469" s="209"/>
      <c r="D469" s="194" t="s">
        <v>153</v>
      </c>
      <c r="E469" s="210" t="s">
        <v>1</v>
      </c>
      <c r="F469" s="211" t="s">
        <v>1420</v>
      </c>
      <c r="G469" s="209"/>
      <c r="H469" s="212">
        <v>57</v>
      </c>
      <c r="I469" s="213"/>
      <c r="J469" s="209"/>
      <c r="K469" s="209"/>
      <c r="L469" s="214"/>
      <c r="M469" s="215"/>
      <c r="N469" s="216"/>
      <c r="O469" s="216"/>
      <c r="P469" s="216"/>
      <c r="Q469" s="216"/>
      <c r="R469" s="216"/>
      <c r="S469" s="216"/>
      <c r="T469" s="217"/>
      <c r="AT469" s="218" t="s">
        <v>153</v>
      </c>
      <c r="AU469" s="218" t="s">
        <v>77</v>
      </c>
      <c r="AV469" s="13" t="s">
        <v>77</v>
      </c>
      <c r="AW469" s="13" t="s">
        <v>32</v>
      </c>
      <c r="AX469" s="13" t="s">
        <v>69</v>
      </c>
      <c r="AY469" s="218" t="s">
        <v>140</v>
      </c>
    </row>
    <row r="470" spans="2:51" s="13" customFormat="1" ht="11.25">
      <c r="B470" s="208"/>
      <c r="C470" s="209"/>
      <c r="D470" s="194" t="s">
        <v>153</v>
      </c>
      <c r="E470" s="210" t="s">
        <v>1</v>
      </c>
      <c r="F470" s="211" t="s">
        <v>1421</v>
      </c>
      <c r="G470" s="209"/>
      <c r="H470" s="212">
        <v>4</v>
      </c>
      <c r="I470" s="213"/>
      <c r="J470" s="209"/>
      <c r="K470" s="209"/>
      <c r="L470" s="214"/>
      <c r="M470" s="215"/>
      <c r="N470" s="216"/>
      <c r="O470" s="216"/>
      <c r="P470" s="216"/>
      <c r="Q470" s="216"/>
      <c r="R470" s="216"/>
      <c r="S470" s="216"/>
      <c r="T470" s="217"/>
      <c r="AT470" s="218" t="s">
        <v>153</v>
      </c>
      <c r="AU470" s="218" t="s">
        <v>77</v>
      </c>
      <c r="AV470" s="13" t="s">
        <v>77</v>
      </c>
      <c r="AW470" s="13" t="s">
        <v>32</v>
      </c>
      <c r="AX470" s="13" t="s">
        <v>69</v>
      </c>
      <c r="AY470" s="218" t="s">
        <v>140</v>
      </c>
    </row>
    <row r="471" spans="2:51" s="12" customFormat="1" ht="11.25">
      <c r="B471" s="198"/>
      <c r="C471" s="199"/>
      <c r="D471" s="194" t="s">
        <v>153</v>
      </c>
      <c r="E471" s="200" t="s">
        <v>1</v>
      </c>
      <c r="F471" s="201" t="s">
        <v>1272</v>
      </c>
      <c r="G471" s="199"/>
      <c r="H471" s="200" t="s">
        <v>1</v>
      </c>
      <c r="I471" s="202"/>
      <c r="J471" s="199"/>
      <c r="K471" s="199"/>
      <c r="L471" s="203"/>
      <c r="M471" s="204"/>
      <c r="N471" s="205"/>
      <c r="O471" s="205"/>
      <c r="P471" s="205"/>
      <c r="Q471" s="205"/>
      <c r="R471" s="205"/>
      <c r="S471" s="205"/>
      <c r="T471" s="206"/>
      <c r="AT471" s="207" t="s">
        <v>153</v>
      </c>
      <c r="AU471" s="207" t="s">
        <v>77</v>
      </c>
      <c r="AV471" s="12" t="s">
        <v>75</v>
      </c>
      <c r="AW471" s="12" t="s">
        <v>32</v>
      </c>
      <c r="AX471" s="12" t="s">
        <v>69</v>
      </c>
      <c r="AY471" s="207" t="s">
        <v>140</v>
      </c>
    </row>
    <row r="472" spans="2:51" s="13" customFormat="1" ht="11.25">
      <c r="B472" s="208"/>
      <c r="C472" s="209"/>
      <c r="D472" s="194" t="s">
        <v>153</v>
      </c>
      <c r="E472" s="210" t="s">
        <v>1</v>
      </c>
      <c r="F472" s="211" t="s">
        <v>1422</v>
      </c>
      <c r="G472" s="209"/>
      <c r="H472" s="212">
        <v>2.8</v>
      </c>
      <c r="I472" s="213"/>
      <c r="J472" s="209"/>
      <c r="K472" s="209"/>
      <c r="L472" s="214"/>
      <c r="M472" s="215"/>
      <c r="N472" s="216"/>
      <c r="O472" s="216"/>
      <c r="P472" s="216"/>
      <c r="Q472" s="216"/>
      <c r="R472" s="216"/>
      <c r="S472" s="216"/>
      <c r="T472" s="217"/>
      <c r="AT472" s="218" t="s">
        <v>153</v>
      </c>
      <c r="AU472" s="218" t="s">
        <v>77</v>
      </c>
      <c r="AV472" s="13" t="s">
        <v>77</v>
      </c>
      <c r="AW472" s="13" t="s">
        <v>32</v>
      </c>
      <c r="AX472" s="13" t="s">
        <v>69</v>
      </c>
      <c r="AY472" s="218" t="s">
        <v>140</v>
      </c>
    </row>
    <row r="473" spans="2:51" s="12" customFormat="1" ht="11.25">
      <c r="B473" s="198"/>
      <c r="C473" s="199"/>
      <c r="D473" s="194" t="s">
        <v>153</v>
      </c>
      <c r="E473" s="200" t="s">
        <v>1</v>
      </c>
      <c r="F473" s="201" t="s">
        <v>1232</v>
      </c>
      <c r="G473" s="199"/>
      <c r="H473" s="200" t="s">
        <v>1</v>
      </c>
      <c r="I473" s="202"/>
      <c r="J473" s="199"/>
      <c r="K473" s="199"/>
      <c r="L473" s="203"/>
      <c r="M473" s="204"/>
      <c r="N473" s="205"/>
      <c r="O473" s="205"/>
      <c r="P473" s="205"/>
      <c r="Q473" s="205"/>
      <c r="R473" s="205"/>
      <c r="S473" s="205"/>
      <c r="T473" s="206"/>
      <c r="AT473" s="207" t="s">
        <v>153</v>
      </c>
      <c r="AU473" s="207" t="s">
        <v>77</v>
      </c>
      <c r="AV473" s="12" t="s">
        <v>75</v>
      </c>
      <c r="AW473" s="12" t="s">
        <v>32</v>
      </c>
      <c r="AX473" s="12" t="s">
        <v>69</v>
      </c>
      <c r="AY473" s="207" t="s">
        <v>140</v>
      </c>
    </row>
    <row r="474" spans="2:51" s="13" customFormat="1" ht="11.25">
      <c r="B474" s="208"/>
      <c r="C474" s="209"/>
      <c r="D474" s="194" t="s">
        <v>153</v>
      </c>
      <c r="E474" s="210" t="s">
        <v>1</v>
      </c>
      <c r="F474" s="211" t="s">
        <v>1423</v>
      </c>
      <c r="G474" s="209"/>
      <c r="H474" s="212">
        <v>18.8</v>
      </c>
      <c r="I474" s="213"/>
      <c r="J474" s="209"/>
      <c r="K474" s="209"/>
      <c r="L474" s="214"/>
      <c r="M474" s="215"/>
      <c r="N474" s="216"/>
      <c r="O474" s="216"/>
      <c r="P474" s="216"/>
      <c r="Q474" s="216"/>
      <c r="R474" s="216"/>
      <c r="S474" s="216"/>
      <c r="T474" s="217"/>
      <c r="AT474" s="218" t="s">
        <v>153</v>
      </c>
      <c r="AU474" s="218" t="s">
        <v>77</v>
      </c>
      <c r="AV474" s="13" t="s">
        <v>77</v>
      </c>
      <c r="AW474" s="13" t="s">
        <v>32</v>
      </c>
      <c r="AX474" s="13" t="s">
        <v>69</v>
      </c>
      <c r="AY474" s="218" t="s">
        <v>140</v>
      </c>
    </row>
    <row r="475" spans="2:51" s="12" customFormat="1" ht="11.25">
      <c r="B475" s="198"/>
      <c r="C475" s="199"/>
      <c r="D475" s="194" t="s">
        <v>153</v>
      </c>
      <c r="E475" s="200" t="s">
        <v>1</v>
      </c>
      <c r="F475" s="201" t="s">
        <v>1252</v>
      </c>
      <c r="G475" s="199"/>
      <c r="H475" s="200" t="s">
        <v>1</v>
      </c>
      <c r="I475" s="202"/>
      <c r="J475" s="199"/>
      <c r="K475" s="199"/>
      <c r="L475" s="203"/>
      <c r="M475" s="204"/>
      <c r="N475" s="205"/>
      <c r="O475" s="205"/>
      <c r="P475" s="205"/>
      <c r="Q475" s="205"/>
      <c r="R475" s="205"/>
      <c r="S475" s="205"/>
      <c r="T475" s="206"/>
      <c r="AT475" s="207" t="s">
        <v>153</v>
      </c>
      <c r="AU475" s="207" t="s">
        <v>77</v>
      </c>
      <c r="AV475" s="12" t="s">
        <v>75</v>
      </c>
      <c r="AW475" s="12" t="s">
        <v>32</v>
      </c>
      <c r="AX475" s="12" t="s">
        <v>69</v>
      </c>
      <c r="AY475" s="207" t="s">
        <v>140</v>
      </c>
    </row>
    <row r="476" spans="2:51" s="13" customFormat="1" ht="11.25">
      <c r="B476" s="208"/>
      <c r="C476" s="209"/>
      <c r="D476" s="194" t="s">
        <v>153</v>
      </c>
      <c r="E476" s="210" t="s">
        <v>1</v>
      </c>
      <c r="F476" s="211" t="s">
        <v>1424</v>
      </c>
      <c r="G476" s="209"/>
      <c r="H476" s="212">
        <v>2.2999999999999998</v>
      </c>
      <c r="I476" s="213"/>
      <c r="J476" s="209"/>
      <c r="K476" s="209"/>
      <c r="L476" s="214"/>
      <c r="M476" s="215"/>
      <c r="N476" s="216"/>
      <c r="O476" s="216"/>
      <c r="P476" s="216"/>
      <c r="Q476" s="216"/>
      <c r="R476" s="216"/>
      <c r="S476" s="216"/>
      <c r="T476" s="217"/>
      <c r="AT476" s="218" t="s">
        <v>153</v>
      </c>
      <c r="AU476" s="218" t="s">
        <v>77</v>
      </c>
      <c r="AV476" s="13" t="s">
        <v>77</v>
      </c>
      <c r="AW476" s="13" t="s">
        <v>32</v>
      </c>
      <c r="AX476" s="13" t="s">
        <v>69</v>
      </c>
      <c r="AY476" s="218" t="s">
        <v>140</v>
      </c>
    </row>
    <row r="477" spans="2:51" s="13" customFormat="1" ht="11.25">
      <c r="B477" s="208"/>
      <c r="C477" s="209"/>
      <c r="D477" s="194" t="s">
        <v>153</v>
      </c>
      <c r="E477" s="210" t="s">
        <v>1</v>
      </c>
      <c r="F477" s="211" t="s">
        <v>1425</v>
      </c>
      <c r="G477" s="209"/>
      <c r="H477" s="212">
        <v>4</v>
      </c>
      <c r="I477" s="213"/>
      <c r="J477" s="209"/>
      <c r="K477" s="209"/>
      <c r="L477" s="214"/>
      <c r="M477" s="215"/>
      <c r="N477" s="216"/>
      <c r="O477" s="216"/>
      <c r="P477" s="216"/>
      <c r="Q477" s="216"/>
      <c r="R477" s="216"/>
      <c r="S477" s="216"/>
      <c r="T477" s="217"/>
      <c r="AT477" s="218" t="s">
        <v>153</v>
      </c>
      <c r="AU477" s="218" t="s">
        <v>77</v>
      </c>
      <c r="AV477" s="13" t="s">
        <v>77</v>
      </c>
      <c r="AW477" s="13" t="s">
        <v>32</v>
      </c>
      <c r="AX477" s="13" t="s">
        <v>69</v>
      </c>
      <c r="AY477" s="218" t="s">
        <v>140</v>
      </c>
    </row>
    <row r="478" spans="2:51" s="13" customFormat="1" ht="11.25">
      <c r="B478" s="208"/>
      <c r="C478" s="209"/>
      <c r="D478" s="194" t="s">
        <v>153</v>
      </c>
      <c r="E478" s="210" t="s">
        <v>1</v>
      </c>
      <c r="F478" s="211" t="s">
        <v>1426</v>
      </c>
      <c r="G478" s="209"/>
      <c r="H478" s="212">
        <v>4</v>
      </c>
      <c r="I478" s="213"/>
      <c r="J478" s="209"/>
      <c r="K478" s="209"/>
      <c r="L478" s="214"/>
      <c r="M478" s="215"/>
      <c r="N478" s="216"/>
      <c r="O478" s="216"/>
      <c r="P478" s="216"/>
      <c r="Q478" s="216"/>
      <c r="R478" s="216"/>
      <c r="S478" s="216"/>
      <c r="T478" s="217"/>
      <c r="AT478" s="218" t="s">
        <v>153</v>
      </c>
      <c r="AU478" s="218" t="s">
        <v>77</v>
      </c>
      <c r="AV478" s="13" t="s">
        <v>77</v>
      </c>
      <c r="AW478" s="13" t="s">
        <v>32</v>
      </c>
      <c r="AX478" s="13" t="s">
        <v>69</v>
      </c>
      <c r="AY478" s="218" t="s">
        <v>140</v>
      </c>
    </row>
    <row r="479" spans="2:51" s="12" customFormat="1" ht="11.25">
      <c r="B479" s="198"/>
      <c r="C479" s="199"/>
      <c r="D479" s="194" t="s">
        <v>153</v>
      </c>
      <c r="E479" s="200" t="s">
        <v>1</v>
      </c>
      <c r="F479" s="201" t="s">
        <v>1057</v>
      </c>
      <c r="G479" s="199"/>
      <c r="H479" s="200" t="s">
        <v>1</v>
      </c>
      <c r="I479" s="202"/>
      <c r="J479" s="199"/>
      <c r="K479" s="199"/>
      <c r="L479" s="203"/>
      <c r="M479" s="204"/>
      <c r="N479" s="205"/>
      <c r="O479" s="205"/>
      <c r="P479" s="205"/>
      <c r="Q479" s="205"/>
      <c r="R479" s="205"/>
      <c r="S479" s="205"/>
      <c r="T479" s="206"/>
      <c r="AT479" s="207" t="s">
        <v>153</v>
      </c>
      <c r="AU479" s="207" t="s">
        <v>77</v>
      </c>
      <c r="AV479" s="12" t="s">
        <v>75</v>
      </c>
      <c r="AW479" s="12" t="s">
        <v>32</v>
      </c>
      <c r="AX479" s="12" t="s">
        <v>69</v>
      </c>
      <c r="AY479" s="207" t="s">
        <v>140</v>
      </c>
    </row>
    <row r="480" spans="2:51" s="13" customFormat="1" ht="11.25">
      <c r="B480" s="208"/>
      <c r="C480" s="209"/>
      <c r="D480" s="194" t="s">
        <v>153</v>
      </c>
      <c r="E480" s="210" t="s">
        <v>1</v>
      </c>
      <c r="F480" s="211" t="s">
        <v>1427</v>
      </c>
      <c r="G480" s="209"/>
      <c r="H480" s="212">
        <v>4.5</v>
      </c>
      <c r="I480" s="213"/>
      <c r="J480" s="209"/>
      <c r="K480" s="209"/>
      <c r="L480" s="214"/>
      <c r="M480" s="215"/>
      <c r="N480" s="216"/>
      <c r="O480" s="216"/>
      <c r="P480" s="216"/>
      <c r="Q480" s="216"/>
      <c r="R480" s="216"/>
      <c r="S480" s="216"/>
      <c r="T480" s="217"/>
      <c r="AT480" s="218" t="s">
        <v>153</v>
      </c>
      <c r="AU480" s="218" t="s">
        <v>77</v>
      </c>
      <c r="AV480" s="13" t="s">
        <v>77</v>
      </c>
      <c r="AW480" s="13" t="s">
        <v>32</v>
      </c>
      <c r="AX480" s="13" t="s">
        <v>69</v>
      </c>
      <c r="AY480" s="218" t="s">
        <v>140</v>
      </c>
    </row>
    <row r="481" spans="2:65" s="14" customFormat="1" ht="11.25">
      <c r="B481" s="219"/>
      <c r="C481" s="220"/>
      <c r="D481" s="194" t="s">
        <v>153</v>
      </c>
      <c r="E481" s="221" t="s">
        <v>1</v>
      </c>
      <c r="F481" s="222" t="s">
        <v>196</v>
      </c>
      <c r="G481" s="220"/>
      <c r="H481" s="223">
        <v>97.399999999999991</v>
      </c>
      <c r="I481" s="224"/>
      <c r="J481" s="220"/>
      <c r="K481" s="220"/>
      <c r="L481" s="225"/>
      <c r="M481" s="226"/>
      <c r="N481" s="227"/>
      <c r="O481" s="227"/>
      <c r="P481" s="227"/>
      <c r="Q481" s="227"/>
      <c r="R481" s="227"/>
      <c r="S481" s="227"/>
      <c r="T481" s="228"/>
      <c r="AT481" s="229" t="s">
        <v>153</v>
      </c>
      <c r="AU481" s="229" t="s">
        <v>77</v>
      </c>
      <c r="AV481" s="14" t="s">
        <v>147</v>
      </c>
      <c r="AW481" s="14" t="s">
        <v>32</v>
      </c>
      <c r="AX481" s="14" t="s">
        <v>75</v>
      </c>
      <c r="AY481" s="229" t="s">
        <v>140</v>
      </c>
    </row>
    <row r="482" spans="2:65" s="11" customFormat="1" ht="22.9" customHeight="1">
      <c r="B482" s="166"/>
      <c r="C482" s="167"/>
      <c r="D482" s="168" t="s">
        <v>68</v>
      </c>
      <c r="E482" s="180" t="s">
        <v>77</v>
      </c>
      <c r="F482" s="180" t="s">
        <v>444</v>
      </c>
      <c r="G482" s="167"/>
      <c r="H482" s="167"/>
      <c r="I482" s="170"/>
      <c r="J482" s="181">
        <f>BK482</f>
        <v>0</v>
      </c>
      <c r="K482" s="167"/>
      <c r="L482" s="172"/>
      <c r="M482" s="173"/>
      <c r="N482" s="174"/>
      <c r="O482" s="174"/>
      <c r="P482" s="175">
        <f>SUM(P483:P523)</f>
        <v>0</v>
      </c>
      <c r="Q482" s="174"/>
      <c r="R482" s="175">
        <f>SUM(R483:R523)</f>
        <v>40.989996000000005</v>
      </c>
      <c r="S482" s="174"/>
      <c r="T482" s="176">
        <f>SUM(T483:T523)</f>
        <v>0</v>
      </c>
      <c r="AR482" s="177" t="s">
        <v>75</v>
      </c>
      <c r="AT482" s="178" t="s">
        <v>68</v>
      </c>
      <c r="AU482" s="178" t="s">
        <v>75</v>
      </c>
      <c r="AY482" s="177" t="s">
        <v>140</v>
      </c>
      <c r="BK482" s="179">
        <f>SUM(BK483:BK523)</f>
        <v>0</v>
      </c>
    </row>
    <row r="483" spans="2:65" s="1" customFormat="1" ht="16.5" customHeight="1">
      <c r="B483" s="34"/>
      <c r="C483" s="182" t="s">
        <v>494</v>
      </c>
      <c r="D483" s="182" t="s">
        <v>142</v>
      </c>
      <c r="E483" s="183" t="s">
        <v>446</v>
      </c>
      <c r="F483" s="184" t="s">
        <v>447</v>
      </c>
      <c r="G483" s="185" t="s">
        <v>200</v>
      </c>
      <c r="H483" s="186">
        <v>82.8</v>
      </c>
      <c r="I483" s="187"/>
      <c r="J483" s="188">
        <f>ROUND(I483*H483,2)</f>
        <v>0</v>
      </c>
      <c r="K483" s="184" t="s">
        <v>146</v>
      </c>
      <c r="L483" s="38"/>
      <c r="M483" s="189" t="s">
        <v>1</v>
      </c>
      <c r="N483" s="190" t="s">
        <v>40</v>
      </c>
      <c r="O483" s="60"/>
      <c r="P483" s="191">
        <f>O483*H483</f>
        <v>0</v>
      </c>
      <c r="Q483" s="191">
        <v>0.22656999999999999</v>
      </c>
      <c r="R483" s="191">
        <f>Q483*H483</f>
        <v>18.759995999999997</v>
      </c>
      <c r="S483" s="191">
        <v>0</v>
      </c>
      <c r="T483" s="192">
        <f>S483*H483</f>
        <v>0</v>
      </c>
      <c r="AR483" s="17" t="s">
        <v>147</v>
      </c>
      <c r="AT483" s="17" t="s">
        <v>142</v>
      </c>
      <c r="AU483" s="17" t="s">
        <v>77</v>
      </c>
      <c r="AY483" s="17" t="s">
        <v>140</v>
      </c>
      <c r="BE483" s="193">
        <f>IF(N483="základní",J483,0)</f>
        <v>0</v>
      </c>
      <c r="BF483" s="193">
        <f>IF(N483="snížená",J483,0)</f>
        <v>0</v>
      </c>
      <c r="BG483" s="193">
        <f>IF(N483="zákl. přenesená",J483,0)</f>
        <v>0</v>
      </c>
      <c r="BH483" s="193">
        <f>IF(N483="sníž. přenesená",J483,0)</f>
        <v>0</v>
      </c>
      <c r="BI483" s="193">
        <f>IF(N483="nulová",J483,0)</f>
        <v>0</v>
      </c>
      <c r="BJ483" s="17" t="s">
        <v>75</v>
      </c>
      <c r="BK483" s="193">
        <f>ROUND(I483*H483,2)</f>
        <v>0</v>
      </c>
      <c r="BL483" s="17" t="s">
        <v>147</v>
      </c>
      <c r="BM483" s="17" t="s">
        <v>448</v>
      </c>
    </row>
    <row r="484" spans="2:65" s="1" customFormat="1" ht="19.5">
      <c r="B484" s="34"/>
      <c r="C484" s="35"/>
      <c r="D484" s="194" t="s">
        <v>149</v>
      </c>
      <c r="E484" s="35"/>
      <c r="F484" s="195" t="s">
        <v>449</v>
      </c>
      <c r="G484" s="35"/>
      <c r="H484" s="35"/>
      <c r="I484" s="112"/>
      <c r="J484" s="35"/>
      <c r="K484" s="35"/>
      <c r="L484" s="38"/>
      <c r="M484" s="196"/>
      <c r="N484" s="60"/>
      <c r="O484" s="60"/>
      <c r="P484" s="60"/>
      <c r="Q484" s="60"/>
      <c r="R484" s="60"/>
      <c r="S484" s="60"/>
      <c r="T484" s="61"/>
      <c r="AT484" s="17" t="s">
        <v>149</v>
      </c>
      <c r="AU484" s="17" t="s">
        <v>77</v>
      </c>
    </row>
    <row r="485" spans="2:65" s="1" customFormat="1" ht="19.5">
      <c r="B485" s="34"/>
      <c r="C485" s="35"/>
      <c r="D485" s="194" t="s">
        <v>151</v>
      </c>
      <c r="E485" s="35"/>
      <c r="F485" s="197" t="s">
        <v>1225</v>
      </c>
      <c r="G485" s="35"/>
      <c r="H485" s="35"/>
      <c r="I485" s="112"/>
      <c r="J485" s="35"/>
      <c r="K485" s="35"/>
      <c r="L485" s="38"/>
      <c r="M485" s="196"/>
      <c r="N485" s="60"/>
      <c r="O485" s="60"/>
      <c r="P485" s="60"/>
      <c r="Q485" s="60"/>
      <c r="R485" s="60"/>
      <c r="S485" s="60"/>
      <c r="T485" s="61"/>
      <c r="AT485" s="17" t="s">
        <v>151</v>
      </c>
      <c r="AU485" s="17" t="s">
        <v>77</v>
      </c>
    </row>
    <row r="486" spans="2:65" s="12" customFormat="1" ht="11.25">
      <c r="B486" s="198"/>
      <c r="C486" s="199"/>
      <c r="D486" s="194" t="s">
        <v>153</v>
      </c>
      <c r="E486" s="200" t="s">
        <v>1</v>
      </c>
      <c r="F486" s="201" t="s">
        <v>1428</v>
      </c>
      <c r="G486" s="199"/>
      <c r="H486" s="200" t="s">
        <v>1</v>
      </c>
      <c r="I486" s="202"/>
      <c r="J486" s="199"/>
      <c r="K486" s="199"/>
      <c r="L486" s="203"/>
      <c r="M486" s="204"/>
      <c r="N486" s="205"/>
      <c r="O486" s="205"/>
      <c r="P486" s="205"/>
      <c r="Q486" s="205"/>
      <c r="R486" s="205"/>
      <c r="S486" s="205"/>
      <c r="T486" s="206"/>
      <c r="AT486" s="207" t="s">
        <v>153</v>
      </c>
      <c r="AU486" s="207" t="s">
        <v>77</v>
      </c>
      <c r="AV486" s="12" t="s">
        <v>75</v>
      </c>
      <c r="AW486" s="12" t="s">
        <v>32</v>
      </c>
      <c r="AX486" s="12" t="s">
        <v>69</v>
      </c>
      <c r="AY486" s="207" t="s">
        <v>140</v>
      </c>
    </row>
    <row r="487" spans="2:65" s="13" customFormat="1" ht="11.25">
      <c r="B487" s="208"/>
      <c r="C487" s="209"/>
      <c r="D487" s="194" t="s">
        <v>153</v>
      </c>
      <c r="E487" s="210" t="s">
        <v>1</v>
      </c>
      <c r="F487" s="211" t="s">
        <v>1429</v>
      </c>
      <c r="G487" s="209"/>
      <c r="H487" s="212">
        <v>82.8</v>
      </c>
      <c r="I487" s="213"/>
      <c r="J487" s="209"/>
      <c r="K487" s="209"/>
      <c r="L487" s="214"/>
      <c r="M487" s="215"/>
      <c r="N487" s="216"/>
      <c r="O487" s="216"/>
      <c r="P487" s="216"/>
      <c r="Q487" s="216"/>
      <c r="R487" s="216"/>
      <c r="S487" s="216"/>
      <c r="T487" s="217"/>
      <c r="AT487" s="218" t="s">
        <v>153</v>
      </c>
      <c r="AU487" s="218" t="s">
        <v>77</v>
      </c>
      <c r="AV487" s="13" t="s">
        <v>77</v>
      </c>
      <c r="AW487" s="13" t="s">
        <v>32</v>
      </c>
      <c r="AX487" s="13" t="s">
        <v>75</v>
      </c>
      <c r="AY487" s="218" t="s">
        <v>140</v>
      </c>
    </row>
    <row r="488" spans="2:65" s="1" customFormat="1" ht="16.5" customHeight="1">
      <c r="B488" s="34"/>
      <c r="C488" s="182" t="s">
        <v>501</v>
      </c>
      <c r="D488" s="182" t="s">
        <v>142</v>
      </c>
      <c r="E488" s="183" t="s">
        <v>454</v>
      </c>
      <c r="F488" s="184" t="s">
        <v>455</v>
      </c>
      <c r="G488" s="185" t="s">
        <v>145</v>
      </c>
      <c r="H488" s="186">
        <v>946.82399999999996</v>
      </c>
      <c r="I488" s="187"/>
      <c r="J488" s="188">
        <f>ROUND(I488*H488,2)</f>
        <v>0</v>
      </c>
      <c r="K488" s="184" t="s">
        <v>146</v>
      </c>
      <c r="L488" s="38"/>
      <c r="M488" s="189" t="s">
        <v>1</v>
      </c>
      <c r="N488" s="190" t="s">
        <v>40</v>
      </c>
      <c r="O488" s="60"/>
      <c r="P488" s="191">
        <f>O488*H488</f>
        <v>0</v>
      </c>
      <c r="Q488" s="191">
        <v>0</v>
      </c>
      <c r="R488" s="191">
        <f>Q488*H488</f>
        <v>0</v>
      </c>
      <c r="S488" s="191">
        <v>0</v>
      </c>
      <c r="T488" s="192">
        <f>S488*H488</f>
        <v>0</v>
      </c>
      <c r="AR488" s="17" t="s">
        <v>147</v>
      </c>
      <c r="AT488" s="17" t="s">
        <v>142</v>
      </c>
      <c r="AU488" s="17" t="s">
        <v>77</v>
      </c>
      <c r="AY488" s="17" t="s">
        <v>140</v>
      </c>
      <c r="BE488" s="193">
        <f>IF(N488="základní",J488,0)</f>
        <v>0</v>
      </c>
      <c r="BF488" s="193">
        <f>IF(N488="snížená",J488,0)</f>
        <v>0</v>
      </c>
      <c r="BG488" s="193">
        <f>IF(N488="zákl. přenesená",J488,0)</f>
        <v>0</v>
      </c>
      <c r="BH488" s="193">
        <f>IF(N488="sníž. přenesená",J488,0)</f>
        <v>0</v>
      </c>
      <c r="BI488" s="193">
        <f>IF(N488="nulová",J488,0)</f>
        <v>0</v>
      </c>
      <c r="BJ488" s="17" t="s">
        <v>75</v>
      </c>
      <c r="BK488" s="193">
        <f>ROUND(I488*H488,2)</f>
        <v>0</v>
      </c>
      <c r="BL488" s="17" t="s">
        <v>147</v>
      </c>
      <c r="BM488" s="17" t="s">
        <v>456</v>
      </c>
    </row>
    <row r="489" spans="2:65" s="1" customFormat="1" ht="19.5">
      <c r="B489" s="34"/>
      <c r="C489" s="35"/>
      <c r="D489" s="194" t="s">
        <v>149</v>
      </c>
      <c r="E489" s="35"/>
      <c r="F489" s="195" t="s">
        <v>457</v>
      </c>
      <c r="G489" s="35"/>
      <c r="H489" s="35"/>
      <c r="I489" s="112"/>
      <c r="J489" s="35"/>
      <c r="K489" s="35"/>
      <c r="L489" s="38"/>
      <c r="M489" s="196"/>
      <c r="N489" s="60"/>
      <c r="O489" s="60"/>
      <c r="P489" s="60"/>
      <c r="Q489" s="60"/>
      <c r="R489" s="60"/>
      <c r="S489" s="60"/>
      <c r="T489" s="61"/>
      <c r="AT489" s="17" t="s">
        <v>149</v>
      </c>
      <c r="AU489" s="17" t="s">
        <v>77</v>
      </c>
    </row>
    <row r="490" spans="2:65" s="1" customFormat="1" ht="19.5">
      <c r="B490" s="34"/>
      <c r="C490" s="35"/>
      <c r="D490" s="194" t="s">
        <v>151</v>
      </c>
      <c r="E490" s="35"/>
      <c r="F490" s="197" t="s">
        <v>1225</v>
      </c>
      <c r="G490" s="35"/>
      <c r="H490" s="35"/>
      <c r="I490" s="112"/>
      <c r="J490" s="35"/>
      <c r="K490" s="35"/>
      <c r="L490" s="38"/>
      <c r="M490" s="196"/>
      <c r="N490" s="60"/>
      <c r="O490" s="60"/>
      <c r="P490" s="60"/>
      <c r="Q490" s="60"/>
      <c r="R490" s="60"/>
      <c r="S490" s="60"/>
      <c r="T490" s="61"/>
      <c r="AT490" s="17" t="s">
        <v>151</v>
      </c>
      <c r="AU490" s="17" t="s">
        <v>77</v>
      </c>
    </row>
    <row r="491" spans="2:65" s="12" customFormat="1" ht="11.25">
      <c r="B491" s="198"/>
      <c r="C491" s="199"/>
      <c r="D491" s="194" t="s">
        <v>153</v>
      </c>
      <c r="E491" s="200" t="s">
        <v>1</v>
      </c>
      <c r="F491" s="201" t="s">
        <v>1259</v>
      </c>
      <c r="G491" s="199"/>
      <c r="H491" s="200" t="s">
        <v>1</v>
      </c>
      <c r="I491" s="202"/>
      <c r="J491" s="199"/>
      <c r="K491" s="199"/>
      <c r="L491" s="203"/>
      <c r="M491" s="204"/>
      <c r="N491" s="205"/>
      <c r="O491" s="205"/>
      <c r="P491" s="205"/>
      <c r="Q491" s="205"/>
      <c r="R491" s="205"/>
      <c r="S491" s="205"/>
      <c r="T491" s="206"/>
      <c r="AT491" s="207" t="s">
        <v>153</v>
      </c>
      <c r="AU491" s="207" t="s">
        <v>77</v>
      </c>
      <c r="AV491" s="12" t="s">
        <v>75</v>
      </c>
      <c r="AW491" s="12" t="s">
        <v>32</v>
      </c>
      <c r="AX491" s="12" t="s">
        <v>69</v>
      </c>
      <c r="AY491" s="207" t="s">
        <v>140</v>
      </c>
    </row>
    <row r="492" spans="2:65" s="13" customFormat="1" ht="11.25">
      <c r="B492" s="208"/>
      <c r="C492" s="209"/>
      <c r="D492" s="194" t="s">
        <v>153</v>
      </c>
      <c r="E492" s="210" t="s">
        <v>1</v>
      </c>
      <c r="F492" s="211" t="s">
        <v>1430</v>
      </c>
      <c r="G492" s="209"/>
      <c r="H492" s="212">
        <v>540.6</v>
      </c>
      <c r="I492" s="213"/>
      <c r="J492" s="209"/>
      <c r="K492" s="209"/>
      <c r="L492" s="214"/>
      <c r="M492" s="215"/>
      <c r="N492" s="216"/>
      <c r="O492" s="216"/>
      <c r="P492" s="216"/>
      <c r="Q492" s="216"/>
      <c r="R492" s="216"/>
      <c r="S492" s="216"/>
      <c r="T492" s="217"/>
      <c r="AT492" s="218" t="s">
        <v>153</v>
      </c>
      <c r="AU492" s="218" t="s">
        <v>77</v>
      </c>
      <c r="AV492" s="13" t="s">
        <v>77</v>
      </c>
      <c r="AW492" s="13" t="s">
        <v>32</v>
      </c>
      <c r="AX492" s="13" t="s">
        <v>69</v>
      </c>
      <c r="AY492" s="218" t="s">
        <v>140</v>
      </c>
    </row>
    <row r="493" spans="2:65" s="13" customFormat="1" ht="11.25">
      <c r="B493" s="208"/>
      <c r="C493" s="209"/>
      <c r="D493" s="194" t="s">
        <v>153</v>
      </c>
      <c r="E493" s="210" t="s">
        <v>1</v>
      </c>
      <c r="F493" s="211" t="s">
        <v>1431</v>
      </c>
      <c r="G493" s="209"/>
      <c r="H493" s="212">
        <v>345.63600000000002</v>
      </c>
      <c r="I493" s="213"/>
      <c r="J493" s="209"/>
      <c r="K493" s="209"/>
      <c r="L493" s="214"/>
      <c r="M493" s="215"/>
      <c r="N493" s="216"/>
      <c r="O493" s="216"/>
      <c r="P493" s="216"/>
      <c r="Q493" s="216"/>
      <c r="R493" s="216"/>
      <c r="S493" s="216"/>
      <c r="T493" s="217"/>
      <c r="AT493" s="218" t="s">
        <v>153</v>
      </c>
      <c r="AU493" s="218" t="s">
        <v>77</v>
      </c>
      <c r="AV493" s="13" t="s">
        <v>77</v>
      </c>
      <c r="AW493" s="13" t="s">
        <v>32</v>
      </c>
      <c r="AX493" s="13" t="s">
        <v>69</v>
      </c>
      <c r="AY493" s="218" t="s">
        <v>140</v>
      </c>
    </row>
    <row r="494" spans="2:65" s="12" customFormat="1" ht="11.25">
      <c r="B494" s="198"/>
      <c r="C494" s="199"/>
      <c r="D494" s="194" t="s">
        <v>153</v>
      </c>
      <c r="E494" s="200" t="s">
        <v>1</v>
      </c>
      <c r="F494" s="201" t="s">
        <v>1406</v>
      </c>
      <c r="G494" s="199"/>
      <c r="H494" s="200" t="s">
        <v>1</v>
      </c>
      <c r="I494" s="202"/>
      <c r="J494" s="199"/>
      <c r="K494" s="199"/>
      <c r="L494" s="203"/>
      <c r="M494" s="204"/>
      <c r="N494" s="205"/>
      <c r="O494" s="205"/>
      <c r="P494" s="205"/>
      <c r="Q494" s="205"/>
      <c r="R494" s="205"/>
      <c r="S494" s="205"/>
      <c r="T494" s="206"/>
      <c r="AT494" s="207" t="s">
        <v>153</v>
      </c>
      <c r="AU494" s="207" t="s">
        <v>77</v>
      </c>
      <c r="AV494" s="12" t="s">
        <v>75</v>
      </c>
      <c r="AW494" s="12" t="s">
        <v>32</v>
      </c>
      <c r="AX494" s="12" t="s">
        <v>69</v>
      </c>
      <c r="AY494" s="207" t="s">
        <v>140</v>
      </c>
    </row>
    <row r="495" spans="2:65" s="13" customFormat="1" ht="11.25">
      <c r="B495" s="208"/>
      <c r="C495" s="209"/>
      <c r="D495" s="194" t="s">
        <v>153</v>
      </c>
      <c r="E495" s="210" t="s">
        <v>1</v>
      </c>
      <c r="F495" s="211" t="s">
        <v>1432</v>
      </c>
      <c r="G495" s="209"/>
      <c r="H495" s="212">
        <v>5.5439999999999996</v>
      </c>
      <c r="I495" s="213"/>
      <c r="J495" s="209"/>
      <c r="K495" s="209"/>
      <c r="L495" s="214"/>
      <c r="M495" s="215"/>
      <c r="N495" s="216"/>
      <c r="O495" s="216"/>
      <c r="P495" s="216"/>
      <c r="Q495" s="216"/>
      <c r="R495" s="216"/>
      <c r="S495" s="216"/>
      <c r="T495" s="217"/>
      <c r="AT495" s="218" t="s">
        <v>153</v>
      </c>
      <c r="AU495" s="218" t="s">
        <v>77</v>
      </c>
      <c r="AV495" s="13" t="s">
        <v>77</v>
      </c>
      <c r="AW495" s="13" t="s">
        <v>32</v>
      </c>
      <c r="AX495" s="13" t="s">
        <v>69</v>
      </c>
      <c r="AY495" s="218" t="s">
        <v>140</v>
      </c>
    </row>
    <row r="496" spans="2:65" s="12" customFormat="1" ht="11.25">
      <c r="B496" s="198"/>
      <c r="C496" s="199"/>
      <c r="D496" s="194" t="s">
        <v>153</v>
      </c>
      <c r="E496" s="200" t="s">
        <v>1</v>
      </c>
      <c r="F496" s="201" t="s">
        <v>1272</v>
      </c>
      <c r="G496" s="199"/>
      <c r="H496" s="200" t="s">
        <v>1</v>
      </c>
      <c r="I496" s="202"/>
      <c r="J496" s="199"/>
      <c r="K496" s="199"/>
      <c r="L496" s="203"/>
      <c r="M496" s="204"/>
      <c r="N496" s="205"/>
      <c r="O496" s="205"/>
      <c r="P496" s="205"/>
      <c r="Q496" s="205"/>
      <c r="R496" s="205"/>
      <c r="S496" s="205"/>
      <c r="T496" s="206"/>
      <c r="AT496" s="207" t="s">
        <v>153</v>
      </c>
      <c r="AU496" s="207" t="s">
        <v>77</v>
      </c>
      <c r="AV496" s="12" t="s">
        <v>75</v>
      </c>
      <c r="AW496" s="12" t="s">
        <v>32</v>
      </c>
      <c r="AX496" s="12" t="s">
        <v>69</v>
      </c>
      <c r="AY496" s="207" t="s">
        <v>140</v>
      </c>
    </row>
    <row r="497" spans="2:65" s="13" customFormat="1" ht="11.25">
      <c r="B497" s="208"/>
      <c r="C497" s="209"/>
      <c r="D497" s="194" t="s">
        <v>153</v>
      </c>
      <c r="E497" s="210" t="s">
        <v>1</v>
      </c>
      <c r="F497" s="211" t="s">
        <v>1433</v>
      </c>
      <c r="G497" s="209"/>
      <c r="H497" s="212">
        <v>1.68</v>
      </c>
      <c r="I497" s="213"/>
      <c r="J497" s="209"/>
      <c r="K497" s="209"/>
      <c r="L497" s="214"/>
      <c r="M497" s="215"/>
      <c r="N497" s="216"/>
      <c r="O497" s="216"/>
      <c r="P497" s="216"/>
      <c r="Q497" s="216"/>
      <c r="R497" s="216"/>
      <c r="S497" s="216"/>
      <c r="T497" s="217"/>
      <c r="AT497" s="218" t="s">
        <v>153</v>
      </c>
      <c r="AU497" s="218" t="s">
        <v>77</v>
      </c>
      <c r="AV497" s="13" t="s">
        <v>77</v>
      </c>
      <c r="AW497" s="13" t="s">
        <v>32</v>
      </c>
      <c r="AX497" s="13" t="s">
        <v>69</v>
      </c>
      <c r="AY497" s="218" t="s">
        <v>140</v>
      </c>
    </row>
    <row r="498" spans="2:65" s="12" customFormat="1" ht="11.25">
      <c r="B498" s="198"/>
      <c r="C498" s="199"/>
      <c r="D498" s="194" t="s">
        <v>153</v>
      </c>
      <c r="E498" s="200" t="s">
        <v>1</v>
      </c>
      <c r="F498" s="201" t="s">
        <v>1334</v>
      </c>
      <c r="G498" s="199"/>
      <c r="H498" s="200" t="s">
        <v>1</v>
      </c>
      <c r="I498" s="202"/>
      <c r="J498" s="199"/>
      <c r="K498" s="199"/>
      <c r="L498" s="203"/>
      <c r="M498" s="204"/>
      <c r="N498" s="205"/>
      <c r="O498" s="205"/>
      <c r="P498" s="205"/>
      <c r="Q498" s="205"/>
      <c r="R498" s="205"/>
      <c r="S498" s="205"/>
      <c r="T498" s="206"/>
      <c r="AT498" s="207" t="s">
        <v>153</v>
      </c>
      <c r="AU498" s="207" t="s">
        <v>77</v>
      </c>
      <c r="AV498" s="12" t="s">
        <v>75</v>
      </c>
      <c r="AW498" s="12" t="s">
        <v>32</v>
      </c>
      <c r="AX498" s="12" t="s">
        <v>69</v>
      </c>
      <c r="AY498" s="207" t="s">
        <v>140</v>
      </c>
    </row>
    <row r="499" spans="2:65" s="13" customFormat="1" ht="11.25">
      <c r="B499" s="208"/>
      <c r="C499" s="209"/>
      <c r="D499" s="194" t="s">
        <v>153</v>
      </c>
      <c r="E499" s="210" t="s">
        <v>1</v>
      </c>
      <c r="F499" s="211" t="s">
        <v>1434</v>
      </c>
      <c r="G499" s="209"/>
      <c r="H499" s="212">
        <v>3.6</v>
      </c>
      <c r="I499" s="213"/>
      <c r="J499" s="209"/>
      <c r="K499" s="209"/>
      <c r="L499" s="214"/>
      <c r="M499" s="215"/>
      <c r="N499" s="216"/>
      <c r="O499" s="216"/>
      <c r="P499" s="216"/>
      <c r="Q499" s="216"/>
      <c r="R499" s="216"/>
      <c r="S499" s="216"/>
      <c r="T499" s="217"/>
      <c r="AT499" s="218" t="s">
        <v>153</v>
      </c>
      <c r="AU499" s="218" t="s">
        <v>77</v>
      </c>
      <c r="AV499" s="13" t="s">
        <v>77</v>
      </c>
      <c r="AW499" s="13" t="s">
        <v>32</v>
      </c>
      <c r="AX499" s="13" t="s">
        <v>69</v>
      </c>
      <c r="AY499" s="218" t="s">
        <v>140</v>
      </c>
    </row>
    <row r="500" spans="2:65" s="12" customFormat="1" ht="11.25">
      <c r="B500" s="198"/>
      <c r="C500" s="199"/>
      <c r="D500" s="194" t="s">
        <v>153</v>
      </c>
      <c r="E500" s="200" t="s">
        <v>1</v>
      </c>
      <c r="F500" s="201" t="s">
        <v>1241</v>
      </c>
      <c r="G500" s="199"/>
      <c r="H500" s="200" t="s">
        <v>1</v>
      </c>
      <c r="I500" s="202"/>
      <c r="J500" s="199"/>
      <c r="K500" s="199"/>
      <c r="L500" s="203"/>
      <c r="M500" s="204"/>
      <c r="N500" s="205"/>
      <c r="O500" s="205"/>
      <c r="P500" s="205"/>
      <c r="Q500" s="205"/>
      <c r="R500" s="205"/>
      <c r="S500" s="205"/>
      <c r="T500" s="206"/>
      <c r="AT500" s="207" t="s">
        <v>153</v>
      </c>
      <c r="AU500" s="207" t="s">
        <v>77</v>
      </c>
      <c r="AV500" s="12" t="s">
        <v>75</v>
      </c>
      <c r="AW500" s="12" t="s">
        <v>32</v>
      </c>
      <c r="AX500" s="12" t="s">
        <v>69</v>
      </c>
      <c r="AY500" s="207" t="s">
        <v>140</v>
      </c>
    </row>
    <row r="501" spans="2:65" s="13" customFormat="1" ht="11.25">
      <c r="B501" s="208"/>
      <c r="C501" s="209"/>
      <c r="D501" s="194" t="s">
        <v>153</v>
      </c>
      <c r="E501" s="210" t="s">
        <v>1</v>
      </c>
      <c r="F501" s="211" t="s">
        <v>1435</v>
      </c>
      <c r="G501" s="209"/>
      <c r="H501" s="212">
        <v>17.16</v>
      </c>
      <c r="I501" s="213"/>
      <c r="J501" s="209"/>
      <c r="K501" s="209"/>
      <c r="L501" s="214"/>
      <c r="M501" s="215"/>
      <c r="N501" s="216"/>
      <c r="O501" s="216"/>
      <c r="P501" s="216"/>
      <c r="Q501" s="216"/>
      <c r="R501" s="216"/>
      <c r="S501" s="216"/>
      <c r="T501" s="217"/>
      <c r="AT501" s="218" t="s">
        <v>153</v>
      </c>
      <c r="AU501" s="218" t="s">
        <v>77</v>
      </c>
      <c r="AV501" s="13" t="s">
        <v>77</v>
      </c>
      <c r="AW501" s="13" t="s">
        <v>32</v>
      </c>
      <c r="AX501" s="13" t="s">
        <v>69</v>
      </c>
      <c r="AY501" s="218" t="s">
        <v>140</v>
      </c>
    </row>
    <row r="502" spans="2:65" s="13" customFormat="1" ht="11.25">
      <c r="B502" s="208"/>
      <c r="C502" s="209"/>
      <c r="D502" s="194" t="s">
        <v>153</v>
      </c>
      <c r="E502" s="210" t="s">
        <v>1</v>
      </c>
      <c r="F502" s="211" t="s">
        <v>1436</v>
      </c>
      <c r="G502" s="209"/>
      <c r="H502" s="212">
        <v>2.6880000000000002</v>
      </c>
      <c r="I502" s="213"/>
      <c r="J502" s="209"/>
      <c r="K502" s="209"/>
      <c r="L502" s="214"/>
      <c r="M502" s="215"/>
      <c r="N502" s="216"/>
      <c r="O502" s="216"/>
      <c r="P502" s="216"/>
      <c r="Q502" s="216"/>
      <c r="R502" s="216"/>
      <c r="S502" s="216"/>
      <c r="T502" s="217"/>
      <c r="AT502" s="218" t="s">
        <v>153</v>
      </c>
      <c r="AU502" s="218" t="s">
        <v>77</v>
      </c>
      <c r="AV502" s="13" t="s">
        <v>77</v>
      </c>
      <c r="AW502" s="13" t="s">
        <v>32</v>
      </c>
      <c r="AX502" s="13" t="s">
        <v>69</v>
      </c>
      <c r="AY502" s="218" t="s">
        <v>140</v>
      </c>
    </row>
    <row r="503" spans="2:65" s="12" customFormat="1" ht="11.25">
      <c r="B503" s="198"/>
      <c r="C503" s="199"/>
      <c r="D503" s="194" t="s">
        <v>153</v>
      </c>
      <c r="E503" s="200" t="s">
        <v>1</v>
      </c>
      <c r="F503" s="201" t="s">
        <v>1232</v>
      </c>
      <c r="G503" s="199"/>
      <c r="H503" s="200" t="s">
        <v>1</v>
      </c>
      <c r="I503" s="202"/>
      <c r="J503" s="199"/>
      <c r="K503" s="199"/>
      <c r="L503" s="203"/>
      <c r="M503" s="204"/>
      <c r="N503" s="205"/>
      <c r="O503" s="205"/>
      <c r="P503" s="205"/>
      <c r="Q503" s="205"/>
      <c r="R503" s="205"/>
      <c r="S503" s="205"/>
      <c r="T503" s="206"/>
      <c r="AT503" s="207" t="s">
        <v>153</v>
      </c>
      <c r="AU503" s="207" t="s">
        <v>77</v>
      </c>
      <c r="AV503" s="12" t="s">
        <v>75</v>
      </c>
      <c r="AW503" s="12" t="s">
        <v>32</v>
      </c>
      <c r="AX503" s="12" t="s">
        <v>69</v>
      </c>
      <c r="AY503" s="207" t="s">
        <v>140</v>
      </c>
    </row>
    <row r="504" spans="2:65" s="13" customFormat="1" ht="11.25">
      <c r="B504" s="208"/>
      <c r="C504" s="209"/>
      <c r="D504" s="194" t="s">
        <v>153</v>
      </c>
      <c r="E504" s="210" t="s">
        <v>1</v>
      </c>
      <c r="F504" s="211" t="s">
        <v>1437</v>
      </c>
      <c r="G504" s="209"/>
      <c r="H504" s="212">
        <v>20.399999999999999</v>
      </c>
      <c r="I504" s="213"/>
      <c r="J504" s="209"/>
      <c r="K504" s="209"/>
      <c r="L504" s="214"/>
      <c r="M504" s="215"/>
      <c r="N504" s="216"/>
      <c r="O504" s="216"/>
      <c r="P504" s="216"/>
      <c r="Q504" s="216"/>
      <c r="R504" s="216"/>
      <c r="S504" s="216"/>
      <c r="T504" s="217"/>
      <c r="AT504" s="218" t="s">
        <v>153</v>
      </c>
      <c r="AU504" s="218" t="s">
        <v>77</v>
      </c>
      <c r="AV504" s="13" t="s">
        <v>77</v>
      </c>
      <c r="AW504" s="13" t="s">
        <v>32</v>
      </c>
      <c r="AX504" s="13" t="s">
        <v>69</v>
      </c>
      <c r="AY504" s="218" t="s">
        <v>140</v>
      </c>
    </row>
    <row r="505" spans="2:65" s="12" customFormat="1" ht="11.25">
      <c r="B505" s="198"/>
      <c r="C505" s="199"/>
      <c r="D505" s="194" t="s">
        <v>153</v>
      </c>
      <c r="E505" s="200" t="s">
        <v>1</v>
      </c>
      <c r="F505" s="201" t="s">
        <v>1244</v>
      </c>
      <c r="G505" s="199"/>
      <c r="H505" s="200" t="s">
        <v>1</v>
      </c>
      <c r="I505" s="202"/>
      <c r="J505" s="199"/>
      <c r="K505" s="199"/>
      <c r="L505" s="203"/>
      <c r="M505" s="204"/>
      <c r="N505" s="205"/>
      <c r="O505" s="205"/>
      <c r="P505" s="205"/>
      <c r="Q505" s="205"/>
      <c r="R505" s="205"/>
      <c r="S505" s="205"/>
      <c r="T505" s="206"/>
      <c r="AT505" s="207" t="s">
        <v>153</v>
      </c>
      <c r="AU505" s="207" t="s">
        <v>77</v>
      </c>
      <c r="AV505" s="12" t="s">
        <v>75</v>
      </c>
      <c r="AW505" s="12" t="s">
        <v>32</v>
      </c>
      <c r="AX505" s="12" t="s">
        <v>69</v>
      </c>
      <c r="AY505" s="207" t="s">
        <v>140</v>
      </c>
    </row>
    <row r="506" spans="2:65" s="13" customFormat="1" ht="11.25">
      <c r="B506" s="208"/>
      <c r="C506" s="209"/>
      <c r="D506" s="194" t="s">
        <v>153</v>
      </c>
      <c r="E506" s="210" t="s">
        <v>1</v>
      </c>
      <c r="F506" s="211" t="s">
        <v>1438</v>
      </c>
      <c r="G506" s="209"/>
      <c r="H506" s="212">
        <v>6.6</v>
      </c>
      <c r="I506" s="213"/>
      <c r="J506" s="209"/>
      <c r="K506" s="209"/>
      <c r="L506" s="214"/>
      <c r="M506" s="215"/>
      <c r="N506" s="216"/>
      <c r="O506" s="216"/>
      <c r="P506" s="216"/>
      <c r="Q506" s="216"/>
      <c r="R506" s="216"/>
      <c r="S506" s="216"/>
      <c r="T506" s="217"/>
      <c r="AT506" s="218" t="s">
        <v>153</v>
      </c>
      <c r="AU506" s="218" t="s">
        <v>77</v>
      </c>
      <c r="AV506" s="13" t="s">
        <v>77</v>
      </c>
      <c r="AW506" s="13" t="s">
        <v>32</v>
      </c>
      <c r="AX506" s="13" t="s">
        <v>69</v>
      </c>
      <c r="AY506" s="218" t="s">
        <v>140</v>
      </c>
    </row>
    <row r="507" spans="2:65" s="12" customFormat="1" ht="11.25">
      <c r="B507" s="198"/>
      <c r="C507" s="199"/>
      <c r="D507" s="194" t="s">
        <v>153</v>
      </c>
      <c r="E507" s="200" t="s">
        <v>1</v>
      </c>
      <c r="F507" s="201" t="s">
        <v>1324</v>
      </c>
      <c r="G507" s="199"/>
      <c r="H507" s="200" t="s">
        <v>1</v>
      </c>
      <c r="I507" s="202"/>
      <c r="J507" s="199"/>
      <c r="K507" s="199"/>
      <c r="L507" s="203"/>
      <c r="M507" s="204"/>
      <c r="N507" s="205"/>
      <c r="O507" s="205"/>
      <c r="P507" s="205"/>
      <c r="Q507" s="205"/>
      <c r="R507" s="205"/>
      <c r="S507" s="205"/>
      <c r="T507" s="206"/>
      <c r="AT507" s="207" t="s">
        <v>153</v>
      </c>
      <c r="AU507" s="207" t="s">
        <v>77</v>
      </c>
      <c r="AV507" s="12" t="s">
        <v>75</v>
      </c>
      <c r="AW507" s="12" t="s">
        <v>32</v>
      </c>
      <c r="AX507" s="12" t="s">
        <v>69</v>
      </c>
      <c r="AY507" s="207" t="s">
        <v>140</v>
      </c>
    </row>
    <row r="508" spans="2:65" s="13" customFormat="1" ht="11.25">
      <c r="B508" s="208"/>
      <c r="C508" s="209"/>
      <c r="D508" s="194" t="s">
        <v>153</v>
      </c>
      <c r="E508" s="210" t="s">
        <v>1</v>
      </c>
      <c r="F508" s="211" t="s">
        <v>1439</v>
      </c>
      <c r="G508" s="209"/>
      <c r="H508" s="212">
        <v>2.9159999999999999</v>
      </c>
      <c r="I508" s="213"/>
      <c r="J508" s="209"/>
      <c r="K508" s="209"/>
      <c r="L508" s="214"/>
      <c r="M508" s="215"/>
      <c r="N508" s="216"/>
      <c r="O508" s="216"/>
      <c r="P508" s="216"/>
      <c r="Q508" s="216"/>
      <c r="R508" s="216"/>
      <c r="S508" s="216"/>
      <c r="T508" s="217"/>
      <c r="AT508" s="218" t="s">
        <v>153</v>
      </c>
      <c r="AU508" s="218" t="s">
        <v>77</v>
      </c>
      <c r="AV508" s="13" t="s">
        <v>77</v>
      </c>
      <c r="AW508" s="13" t="s">
        <v>32</v>
      </c>
      <c r="AX508" s="13" t="s">
        <v>69</v>
      </c>
      <c r="AY508" s="218" t="s">
        <v>140</v>
      </c>
    </row>
    <row r="509" spans="2:65" s="14" customFormat="1" ht="11.25">
      <c r="B509" s="219"/>
      <c r="C509" s="220"/>
      <c r="D509" s="194" t="s">
        <v>153</v>
      </c>
      <c r="E509" s="221" t="s">
        <v>1</v>
      </c>
      <c r="F509" s="222" t="s">
        <v>196</v>
      </c>
      <c r="G509" s="220"/>
      <c r="H509" s="223">
        <v>946.82400000000007</v>
      </c>
      <c r="I509" s="224"/>
      <c r="J509" s="220"/>
      <c r="K509" s="220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153</v>
      </c>
      <c r="AU509" s="229" t="s">
        <v>77</v>
      </c>
      <c r="AV509" s="14" t="s">
        <v>147</v>
      </c>
      <c r="AW509" s="14" t="s">
        <v>32</v>
      </c>
      <c r="AX509" s="14" t="s">
        <v>75</v>
      </c>
      <c r="AY509" s="229" t="s">
        <v>140</v>
      </c>
    </row>
    <row r="510" spans="2:65" s="1" customFormat="1" ht="16.5" customHeight="1">
      <c r="B510" s="34"/>
      <c r="C510" s="182" t="s">
        <v>508</v>
      </c>
      <c r="D510" s="182" t="s">
        <v>142</v>
      </c>
      <c r="E510" s="183" t="s">
        <v>1149</v>
      </c>
      <c r="F510" s="184" t="s">
        <v>1150</v>
      </c>
      <c r="G510" s="185" t="s">
        <v>207</v>
      </c>
      <c r="H510" s="186">
        <v>10</v>
      </c>
      <c r="I510" s="187"/>
      <c r="J510" s="188">
        <f>ROUND(I510*H510,2)</f>
        <v>0</v>
      </c>
      <c r="K510" s="184" t="s">
        <v>1</v>
      </c>
      <c r="L510" s="38"/>
      <c r="M510" s="189" t="s">
        <v>1</v>
      </c>
      <c r="N510" s="190" t="s">
        <v>40</v>
      </c>
      <c r="O510" s="60"/>
      <c r="P510" s="191">
        <f>O510*H510</f>
        <v>0</v>
      </c>
      <c r="Q510" s="191">
        <v>0.108</v>
      </c>
      <c r="R510" s="191">
        <f>Q510*H510</f>
        <v>1.08</v>
      </c>
      <c r="S510" s="191">
        <v>0</v>
      </c>
      <c r="T510" s="192">
        <f>S510*H510</f>
        <v>0</v>
      </c>
      <c r="AR510" s="17" t="s">
        <v>147</v>
      </c>
      <c r="AT510" s="17" t="s">
        <v>142</v>
      </c>
      <c r="AU510" s="17" t="s">
        <v>77</v>
      </c>
      <c r="AY510" s="17" t="s">
        <v>140</v>
      </c>
      <c r="BE510" s="193">
        <f>IF(N510="základní",J510,0)</f>
        <v>0</v>
      </c>
      <c r="BF510" s="193">
        <f>IF(N510="snížená",J510,0)</f>
        <v>0</v>
      </c>
      <c r="BG510" s="193">
        <f>IF(N510="zákl. přenesená",J510,0)</f>
        <v>0</v>
      </c>
      <c r="BH510" s="193">
        <f>IF(N510="sníž. přenesená",J510,0)</f>
        <v>0</v>
      </c>
      <c r="BI510" s="193">
        <f>IF(N510="nulová",J510,0)</f>
        <v>0</v>
      </c>
      <c r="BJ510" s="17" t="s">
        <v>75</v>
      </c>
      <c r="BK510" s="193">
        <f>ROUND(I510*H510,2)</f>
        <v>0</v>
      </c>
      <c r="BL510" s="17" t="s">
        <v>147</v>
      </c>
      <c r="BM510" s="17" t="s">
        <v>1440</v>
      </c>
    </row>
    <row r="511" spans="2:65" s="1" customFormat="1" ht="11.25">
      <c r="B511" s="34"/>
      <c r="C511" s="35"/>
      <c r="D511" s="194" t="s">
        <v>149</v>
      </c>
      <c r="E511" s="35"/>
      <c r="F511" s="195" t="s">
        <v>1152</v>
      </c>
      <c r="G511" s="35"/>
      <c r="H511" s="35"/>
      <c r="I511" s="112"/>
      <c r="J511" s="35"/>
      <c r="K511" s="35"/>
      <c r="L511" s="38"/>
      <c r="M511" s="196"/>
      <c r="N511" s="60"/>
      <c r="O511" s="60"/>
      <c r="P511" s="60"/>
      <c r="Q511" s="60"/>
      <c r="R511" s="60"/>
      <c r="S511" s="60"/>
      <c r="T511" s="61"/>
      <c r="AT511" s="17" t="s">
        <v>149</v>
      </c>
      <c r="AU511" s="17" t="s">
        <v>77</v>
      </c>
    </row>
    <row r="512" spans="2:65" s="1" customFormat="1" ht="19.5">
      <c r="B512" s="34"/>
      <c r="C512" s="35"/>
      <c r="D512" s="194" t="s">
        <v>151</v>
      </c>
      <c r="E512" s="35"/>
      <c r="F512" s="197" t="s">
        <v>1225</v>
      </c>
      <c r="G512" s="35"/>
      <c r="H512" s="35"/>
      <c r="I512" s="112"/>
      <c r="J512" s="35"/>
      <c r="K512" s="35"/>
      <c r="L512" s="38"/>
      <c r="M512" s="196"/>
      <c r="N512" s="60"/>
      <c r="O512" s="60"/>
      <c r="P512" s="60"/>
      <c r="Q512" s="60"/>
      <c r="R512" s="60"/>
      <c r="S512" s="60"/>
      <c r="T512" s="61"/>
      <c r="AT512" s="17" t="s">
        <v>151</v>
      </c>
      <c r="AU512" s="17" t="s">
        <v>77</v>
      </c>
    </row>
    <row r="513" spans="2:65" s="12" customFormat="1" ht="11.25">
      <c r="B513" s="198"/>
      <c r="C513" s="199"/>
      <c r="D513" s="194" t="s">
        <v>153</v>
      </c>
      <c r="E513" s="200" t="s">
        <v>1</v>
      </c>
      <c r="F513" s="201" t="s">
        <v>1153</v>
      </c>
      <c r="G513" s="199"/>
      <c r="H513" s="200" t="s">
        <v>1</v>
      </c>
      <c r="I513" s="202"/>
      <c r="J513" s="199"/>
      <c r="K513" s="199"/>
      <c r="L513" s="203"/>
      <c r="M513" s="204"/>
      <c r="N513" s="205"/>
      <c r="O513" s="205"/>
      <c r="P513" s="205"/>
      <c r="Q513" s="205"/>
      <c r="R513" s="205"/>
      <c r="S513" s="205"/>
      <c r="T513" s="206"/>
      <c r="AT513" s="207" t="s">
        <v>153</v>
      </c>
      <c r="AU513" s="207" t="s">
        <v>77</v>
      </c>
      <c r="AV513" s="12" t="s">
        <v>75</v>
      </c>
      <c r="AW513" s="12" t="s">
        <v>32</v>
      </c>
      <c r="AX513" s="12" t="s">
        <v>69</v>
      </c>
      <c r="AY513" s="207" t="s">
        <v>140</v>
      </c>
    </row>
    <row r="514" spans="2:65" s="13" customFormat="1" ht="11.25">
      <c r="B514" s="208"/>
      <c r="C514" s="209"/>
      <c r="D514" s="194" t="s">
        <v>153</v>
      </c>
      <c r="E514" s="210" t="s">
        <v>1</v>
      </c>
      <c r="F514" s="211" t="s">
        <v>1441</v>
      </c>
      <c r="G514" s="209"/>
      <c r="H514" s="212">
        <v>2</v>
      </c>
      <c r="I514" s="213"/>
      <c r="J514" s="209"/>
      <c r="K514" s="209"/>
      <c r="L514" s="214"/>
      <c r="M514" s="215"/>
      <c r="N514" s="216"/>
      <c r="O514" s="216"/>
      <c r="P514" s="216"/>
      <c r="Q514" s="216"/>
      <c r="R514" s="216"/>
      <c r="S514" s="216"/>
      <c r="T514" s="217"/>
      <c r="AT514" s="218" t="s">
        <v>153</v>
      </c>
      <c r="AU514" s="218" t="s">
        <v>77</v>
      </c>
      <c r="AV514" s="13" t="s">
        <v>77</v>
      </c>
      <c r="AW514" s="13" t="s">
        <v>32</v>
      </c>
      <c r="AX514" s="13" t="s">
        <v>69</v>
      </c>
      <c r="AY514" s="218" t="s">
        <v>140</v>
      </c>
    </row>
    <row r="515" spans="2:65" s="13" customFormat="1" ht="11.25">
      <c r="B515" s="208"/>
      <c r="C515" s="209"/>
      <c r="D515" s="194" t="s">
        <v>153</v>
      </c>
      <c r="E515" s="210" t="s">
        <v>1</v>
      </c>
      <c r="F515" s="211" t="s">
        <v>1442</v>
      </c>
      <c r="G515" s="209"/>
      <c r="H515" s="212">
        <v>2</v>
      </c>
      <c r="I515" s="213"/>
      <c r="J515" s="209"/>
      <c r="K515" s="209"/>
      <c r="L515" s="214"/>
      <c r="M515" s="215"/>
      <c r="N515" s="216"/>
      <c r="O515" s="216"/>
      <c r="P515" s="216"/>
      <c r="Q515" s="216"/>
      <c r="R515" s="216"/>
      <c r="S515" s="216"/>
      <c r="T515" s="217"/>
      <c r="AT515" s="218" t="s">
        <v>153</v>
      </c>
      <c r="AU515" s="218" t="s">
        <v>77</v>
      </c>
      <c r="AV515" s="13" t="s">
        <v>77</v>
      </c>
      <c r="AW515" s="13" t="s">
        <v>32</v>
      </c>
      <c r="AX515" s="13" t="s">
        <v>69</v>
      </c>
      <c r="AY515" s="218" t="s">
        <v>140</v>
      </c>
    </row>
    <row r="516" spans="2:65" s="13" customFormat="1" ht="11.25">
      <c r="B516" s="208"/>
      <c r="C516" s="209"/>
      <c r="D516" s="194" t="s">
        <v>153</v>
      </c>
      <c r="E516" s="210" t="s">
        <v>1</v>
      </c>
      <c r="F516" s="211" t="s">
        <v>1443</v>
      </c>
      <c r="G516" s="209"/>
      <c r="H516" s="212">
        <v>2</v>
      </c>
      <c r="I516" s="213"/>
      <c r="J516" s="209"/>
      <c r="K516" s="209"/>
      <c r="L516" s="214"/>
      <c r="M516" s="215"/>
      <c r="N516" s="216"/>
      <c r="O516" s="216"/>
      <c r="P516" s="216"/>
      <c r="Q516" s="216"/>
      <c r="R516" s="216"/>
      <c r="S516" s="216"/>
      <c r="T516" s="217"/>
      <c r="AT516" s="218" t="s">
        <v>153</v>
      </c>
      <c r="AU516" s="218" t="s">
        <v>77</v>
      </c>
      <c r="AV516" s="13" t="s">
        <v>77</v>
      </c>
      <c r="AW516" s="13" t="s">
        <v>32</v>
      </c>
      <c r="AX516" s="13" t="s">
        <v>69</v>
      </c>
      <c r="AY516" s="218" t="s">
        <v>140</v>
      </c>
    </row>
    <row r="517" spans="2:65" s="13" customFormat="1" ht="11.25">
      <c r="B517" s="208"/>
      <c r="C517" s="209"/>
      <c r="D517" s="194" t="s">
        <v>153</v>
      </c>
      <c r="E517" s="210" t="s">
        <v>1</v>
      </c>
      <c r="F517" s="211" t="s">
        <v>1444</v>
      </c>
      <c r="G517" s="209"/>
      <c r="H517" s="212">
        <v>2</v>
      </c>
      <c r="I517" s="213"/>
      <c r="J517" s="209"/>
      <c r="K517" s="209"/>
      <c r="L517" s="214"/>
      <c r="M517" s="215"/>
      <c r="N517" s="216"/>
      <c r="O517" s="216"/>
      <c r="P517" s="216"/>
      <c r="Q517" s="216"/>
      <c r="R517" s="216"/>
      <c r="S517" s="216"/>
      <c r="T517" s="217"/>
      <c r="AT517" s="218" t="s">
        <v>153</v>
      </c>
      <c r="AU517" s="218" t="s">
        <v>77</v>
      </c>
      <c r="AV517" s="13" t="s">
        <v>77</v>
      </c>
      <c r="AW517" s="13" t="s">
        <v>32</v>
      </c>
      <c r="AX517" s="13" t="s">
        <v>69</v>
      </c>
      <c r="AY517" s="218" t="s">
        <v>140</v>
      </c>
    </row>
    <row r="518" spans="2:65" s="13" customFormat="1" ht="11.25">
      <c r="B518" s="208"/>
      <c r="C518" s="209"/>
      <c r="D518" s="194" t="s">
        <v>153</v>
      </c>
      <c r="E518" s="210" t="s">
        <v>1</v>
      </c>
      <c r="F518" s="211" t="s">
        <v>1445</v>
      </c>
      <c r="G518" s="209"/>
      <c r="H518" s="212">
        <v>2</v>
      </c>
      <c r="I518" s="213"/>
      <c r="J518" s="209"/>
      <c r="K518" s="209"/>
      <c r="L518" s="214"/>
      <c r="M518" s="215"/>
      <c r="N518" s="216"/>
      <c r="O518" s="216"/>
      <c r="P518" s="216"/>
      <c r="Q518" s="216"/>
      <c r="R518" s="216"/>
      <c r="S518" s="216"/>
      <c r="T518" s="217"/>
      <c r="AT518" s="218" t="s">
        <v>153</v>
      </c>
      <c r="AU518" s="218" t="s">
        <v>77</v>
      </c>
      <c r="AV518" s="13" t="s">
        <v>77</v>
      </c>
      <c r="AW518" s="13" t="s">
        <v>32</v>
      </c>
      <c r="AX518" s="13" t="s">
        <v>69</v>
      </c>
      <c r="AY518" s="218" t="s">
        <v>140</v>
      </c>
    </row>
    <row r="519" spans="2:65" s="14" customFormat="1" ht="11.25">
      <c r="B519" s="219"/>
      <c r="C519" s="220"/>
      <c r="D519" s="194" t="s">
        <v>153</v>
      </c>
      <c r="E519" s="221" t="s">
        <v>1</v>
      </c>
      <c r="F519" s="222" t="s">
        <v>196</v>
      </c>
      <c r="G519" s="220"/>
      <c r="H519" s="223">
        <v>10</v>
      </c>
      <c r="I519" s="224"/>
      <c r="J519" s="220"/>
      <c r="K519" s="220"/>
      <c r="L519" s="225"/>
      <c r="M519" s="226"/>
      <c r="N519" s="227"/>
      <c r="O519" s="227"/>
      <c r="P519" s="227"/>
      <c r="Q519" s="227"/>
      <c r="R519" s="227"/>
      <c r="S519" s="227"/>
      <c r="T519" s="228"/>
      <c r="AT519" s="229" t="s">
        <v>153</v>
      </c>
      <c r="AU519" s="229" t="s">
        <v>77</v>
      </c>
      <c r="AV519" s="14" t="s">
        <v>147</v>
      </c>
      <c r="AW519" s="14" t="s">
        <v>32</v>
      </c>
      <c r="AX519" s="14" t="s">
        <v>75</v>
      </c>
      <c r="AY519" s="229" t="s">
        <v>140</v>
      </c>
    </row>
    <row r="520" spans="2:65" s="1" customFormat="1" ht="16.5" customHeight="1">
      <c r="B520" s="34"/>
      <c r="C520" s="241" t="s">
        <v>514</v>
      </c>
      <c r="D520" s="241" t="s">
        <v>400</v>
      </c>
      <c r="E520" s="242" t="s">
        <v>1155</v>
      </c>
      <c r="F520" s="243" t="s">
        <v>1156</v>
      </c>
      <c r="G520" s="244" t="s">
        <v>583</v>
      </c>
      <c r="H520" s="245">
        <v>10</v>
      </c>
      <c r="I520" s="246"/>
      <c r="J520" s="247">
        <f>ROUND(I520*H520,2)</f>
        <v>0</v>
      </c>
      <c r="K520" s="243" t="s">
        <v>146</v>
      </c>
      <c r="L520" s="248"/>
      <c r="M520" s="249" t="s">
        <v>1</v>
      </c>
      <c r="N520" s="250" t="s">
        <v>40</v>
      </c>
      <c r="O520" s="60"/>
      <c r="P520" s="191">
        <f>O520*H520</f>
        <v>0</v>
      </c>
      <c r="Q520" s="191">
        <v>2.1150000000000002</v>
      </c>
      <c r="R520" s="191">
        <f>Q520*H520</f>
        <v>21.150000000000002</v>
      </c>
      <c r="S520" s="191">
        <v>0</v>
      </c>
      <c r="T520" s="192">
        <f>S520*H520</f>
        <v>0</v>
      </c>
      <c r="AR520" s="17" t="s">
        <v>197</v>
      </c>
      <c r="AT520" s="17" t="s">
        <v>400</v>
      </c>
      <c r="AU520" s="17" t="s">
        <v>77</v>
      </c>
      <c r="AY520" s="17" t="s">
        <v>140</v>
      </c>
      <c r="BE520" s="193">
        <f>IF(N520="základní",J520,0)</f>
        <v>0</v>
      </c>
      <c r="BF520" s="193">
        <f>IF(N520="snížená",J520,0)</f>
        <v>0</v>
      </c>
      <c r="BG520" s="193">
        <f>IF(N520="zákl. přenesená",J520,0)</f>
        <v>0</v>
      </c>
      <c r="BH520" s="193">
        <f>IF(N520="sníž. přenesená",J520,0)</f>
        <v>0</v>
      </c>
      <c r="BI520" s="193">
        <f>IF(N520="nulová",J520,0)</f>
        <v>0</v>
      </c>
      <c r="BJ520" s="17" t="s">
        <v>75</v>
      </c>
      <c r="BK520" s="193">
        <f>ROUND(I520*H520,2)</f>
        <v>0</v>
      </c>
      <c r="BL520" s="17" t="s">
        <v>147</v>
      </c>
      <c r="BM520" s="17" t="s">
        <v>1446</v>
      </c>
    </row>
    <row r="521" spans="2:65" s="1" customFormat="1" ht="11.25">
      <c r="B521" s="34"/>
      <c r="C521" s="35"/>
      <c r="D521" s="194" t="s">
        <v>149</v>
      </c>
      <c r="E521" s="35"/>
      <c r="F521" s="195" t="s">
        <v>1156</v>
      </c>
      <c r="G521" s="35"/>
      <c r="H521" s="35"/>
      <c r="I521" s="112"/>
      <c r="J521" s="35"/>
      <c r="K521" s="35"/>
      <c r="L521" s="38"/>
      <c r="M521" s="196"/>
      <c r="N521" s="60"/>
      <c r="O521" s="60"/>
      <c r="P521" s="60"/>
      <c r="Q521" s="60"/>
      <c r="R521" s="60"/>
      <c r="S521" s="60"/>
      <c r="T521" s="61"/>
      <c r="AT521" s="17" t="s">
        <v>149</v>
      </c>
      <c r="AU521" s="17" t="s">
        <v>77</v>
      </c>
    </row>
    <row r="522" spans="2:65" s="1" customFormat="1" ht="16.5" customHeight="1">
      <c r="B522" s="34"/>
      <c r="C522" s="182" t="s">
        <v>520</v>
      </c>
      <c r="D522" s="182" t="s">
        <v>142</v>
      </c>
      <c r="E522" s="183" t="s">
        <v>1158</v>
      </c>
      <c r="F522" s="184" t="s">
        <v>1159</v>
      </c>
      <c r="G522" s="185" t="s">
        <v>207</v>
      </c>
      <c r="H522" s="186">
        <v>10</v>
      </c>
      <c r="I522" s="187"/>
      <c r="J522" s="188">
        <f>ROUND(I522*H522,2)</f>
        <v>0</v>
      </c>
      <c r="K522" s="184" t="s">
        <v>1</v>
      </c>
      <c r="L522" s="38"/>
      <c r="M522" s="189" t="s">
        <v>1</v>
      </c>
      <c r="N522" s="190" t="s">
        <v>40</v>
      </c>
      <c r="O522" s="60"/>
      <c r="P522" s="191">
        <f>O522*H522</f>
        <v>0</v>
      </c>
      <c r="Q522" s="191">
        <v>0</v>
      </c>
      <c r="R522" s="191">
        <f>Q522*H522</f>
        <v>0</v>
      </c>
      <c r="S522" s="191">
        <v>0</v>
      </c>
      <c r="T522" s="192">
        <f>S522*H522</f>
        <v>0</v>
      </c>
      <c r="AR522" s="17" t="s">
        <v>147</v>
      </c>
      <c r="AT522" s="17" t="s">
        <v>142</v>
      </c>
      <c r="AU522" s="17" t="s">
        <v>77</v>
      </c>
      <c r="AY522" s="17" t="s">
        <v>140</v>
      </c>
      <c r="BE522" s="193">
        <f>IF(N522="základní",J522,0)</f>
        <v>0</v>
      </c>
      <c r="BF522" s="193">
        <f>IF(N522="snížená",J522,0)</f>
        <v>0</v>
      </c>
      <c r="BG522" s="193">
        <f>IF(N522="zákl. přenesená",J522,0)</f>
        <v>0</v>
      </c>
      <c r="BH522" s="193">
        <f>IF(N522="sníž. přenesená",J522,0)</f>
        <v>0</v>
      </c>
      <c r="BI522" s="193">
        <f>IF(N522="nulová",J522,0)</f>
        <v>0</v>
      </c>
      <c r="BJ522" s="17" t="s">
        <v>75</v>
      </c>
      <c r="BK522" s="193">
        <f>ROUND(I522*H522,2)</f>
        <v>0</v>
      </c>
      <c r="BL522" s="17" t="s">
        <v>147</v>
      </c>
      <c r="BM522" s="17" t="s">
        <v>1447</v>
      </c>
    </row>
    <row r="523" spans="2:65" s="1" customFormat="1" ht="11.25">
      <c r="B523" s="34"/>
      <c r="C523" s="35"/>
      <c r="D523" s="194" t="s">
        <v>149</v>
      </c>
      <c r="E523" s="35"/>
      <c r="F523" s="195" t="s">
        <v>1159</v>
      </c>
      <c r="G523" s="35"/>
      <c r="H523" s="35"/>
      <c r="I523" s="112"/>
      <c r="J523" s="35"/>
      <c r="K523" s="35"/>
      <c r="L523" s="38"/>
      <c r="M523" s="196"/>
      <c r="N523" s="60"/>
      <c r="O523" s="60"/>
      <c r="P523" s="60"/>
      <c r="Q523" s="60"/>
      <c r="R523" s="60"/>
      <c r="S523" s="60"/>
      <c r="T523" s="61"/>
      <c r="AT523" s="17" t="s">
        <v>149</v>
      </c>
      <c r="AU523" s="17" t="s">
        <v>77</v>
      </c>
    </row>
    <row r="524" spans="2:65" s="11" customFormat="1" ht="22.9" customHeight="1">
      <c r="B524" s="166"/>
      <c r="C524" s="167"/>
      <c r="D524" s="168" t="s">
        <v>68</v>
      </c>
      <c r="E524" s="180" t="s">
        <v>160</v>
      </c>
      <c r="F524" s="180" t="s">
        <v>493</v>
      </c>
      <c r="G524" s="167"/>
      <c r="H524" s="167"/>
      <c r="I524" s="170"/>
      <c r="J524" s="181">
        <f>BK524</f>
        <v>0</v>
      </c>
      <c r="K524" s="167"/>
      <c r="L524" s="172"/>
      <c r="M524" s="173"/>
      <c r="N524" s="174"/>
      <c r="O524" s="174"/>
      <c r="P524" s="175">
        <f>SUM(P525:P529)</f>
        <v>0</v>
      </c>
      <c r="Q524" s="174"/>
      <c r="R524" s="175">
        <f>SUM(R525:R529)</f>
        <v>0</v>
      </c>
      <c r="S524" s="174"/>
      <c r="T524" s="176">
        <f>SUM(T525:T529)</f>
        <v>1.2</v>
      </c>
      <c r="AR524" s="177" t="s">
        <v>75</v>
      </c>
      <c r="AT524" s="178" t="s">
        <v>68</v>
      </c>
      <c r="AU524" s="178" t="s">
        <v>75</v>
      </c>
      <c r="AY524" s="177" t="s">
        <v>140</v>
      </c>
      <c r="BK524" s="179">
        <f>SUM(BK525:BK529)</f>
        <v>0</v>
      </c>
    </row>
    <row r="525" spans="2:65" s="1" customFormat="1" ht="16.5" customHeight="1">
      <c r="B525" s="34"/>
      <c r="C525" s="182" t="s">
        <v>526</v>
      </c>
      <c r="D525" s="182" t="s">
        <v>142</v>
      </c>
      <c r="E525" s="183" t="s">
        <v>1448</v>
      </c>
      <c r="F525" s="184" t="s">
        <v>1449</v>
      </c>
      <c r="G525" s="185" t="s">
        <v>244</v>
      </c>
      <c r="H525" s="186">
        <v>0.5</v>
      </c>
      <c r="I525" s="187"/>
      <c r="J525" s="188">
        <f>ROUND(I525*H525,2)</f>
        <v>0</v>
      </c>
      <c r="K525" s="184" t="s">
        <v>146</v>
      </c>
      <c r="L525" s="38"/>
      <c r="M525" s="189" t="s">
        <v>1</v>
      </c>
      <c r="N525" s="190" t="s">
        <v>40</v>
      </c>
      <c r="O525" s="60"/>
      <c r="P525" s="191">
        <f>O525*H525</f>
        <v>0</v>
      </c>
      <c r="Q525" s="191">
        <v>0</v>
      </c>
      <c r="R525" s="191">
        <f>Q525*H525</f>
        <v>0</v>
      </c>
      <c r="S525" s="191">
        <v>2.4</v>
      </c>
      <c r="T525" s="192">
        <f>S525*H525</f>
        <v>1.2</v>
      </c>
      <c r="AR525" s="17" t="s">
        <v>147</v>
      </c>
      <c r="AT525" s="17" t="s">
        <v>142</v>
      </c>
      <c r="AU525" s="17" t="s">
        <v>77</v>
      </c>
      <c r="AY525" s="17" t="s">
        <v>140</v>
      </c>
      <c r="BE525" s="193">
        <f>IF(N525="základní",J525,0)</f>
        <v>0</v>
      </c>
      <c r="BF525" s="193">
        <f>IF(N525="snížená",J525,0)</f>
        <v>0</v>
      </c>
      <c r="BG525" s="193">
        <f>IF(N525="zákl. přenesená",J525,0)</f>
        <v>0</v>
      </c>
      <c r="BH525" s="193">
        <f>IF(N525="sníž. přenesená",J525,0)</f>
        <v>0</v>
      </c>
      <c r="BI525" s="193">
        <f>IF(N525="nulová",J525,0)</f>
        <v>0</v>
      </c>
      <c r="BJ525" s="17" t="s">
        <v>75</v>
      </c>
      <c r="BK525" s="193">
        <f>ROUND(I525*H525,2)</f>
        <v>0</v>
      </c>
      <c r="BL525" s="17" t="s">
        <v>147</v>
      </c>
      <c r="BM525" s="17" t="s">
        <v>1450</v>
      </c>
    </row>
    <row r="526" spans="2:65" s="1" customFormat="1" ht="11.25">
      <c r="B526" s="34"/>
      <c r="C526" s="35"/>
      <c r="D526" s="194" t="s">
        <v>149</v>
      </c>
      <c r="E526" s="35"/>
      <c r="F526" s="195" t="s">
        <v>1451</v>
      </c>
      <c r="G526" s="35"/>
      <c r="H526" s="35"/>
      <c r="I526" s="112"/>
      <c r="J526" s="35"/>
      <c r="K526" s="35"/>
      <c r="L526" s="38"/>
      <c r="M526" s="196"/>
      <c r="N526" s="60"/>
      <c r="O526" s="60"/>
      <c r="P526" s="60"/>
      <c r="Q526" s="60"/>
      <c r="R526" s="60"/>
      <c r="S526" s="60"/>
      <c r="T526" s="61"/>
      <c r="AT526" s="17" t="s">
        <v>149</v>
      </c>
      <c r="AU526" s="17" t="s">
        <v>77</v>
      </c>
    </row>
    <row r="527" spans="2:65" s="1" customFormat="1" ht="19.5">
      <c r="B527" s="34"/>
      <c r="C527" s="35"/>
      <c r="D527" s="194" t="s">
        <v>151</v>
      </c>
      <c r="E527" s="35"/>
      <c r="F527" s="197" t="s">
        <v>1225</v>
      </c>
      <c r="G527" s="35"/>
      <c r="H527" s="35"/>
      <c r="I527" s="112"/>
      <c r="J527" s="35"/>
      <c r="K527" s="35"/>
      <c r="L527" s="38"/>
      <c r="M527" s="196"/>
      <c r="N527" s="60"/>
      <c r="O527" s="60"/>
      <c r="P527" s="60"/>
      <c r="Q527" s="60"/>
      <c r="R527" s="60"/>
      <c r="S527" s="60"/>
      <c r="T527" s="61"/>
      <c r="AT527" s="17" t="s">
        <v>151</v>
      </c>
      <c r="AU527" s="17" t="s">
        <v>77</v>
      </c>
    </row>
    <row r="528" spans="2:65" s="12" customFormat="1" ht="11.25">
      <c r="B528" s="198"/>
      <c r="C528" s="199"/>
      <c r="D528" s="194" t="s">
        <v>153</v>
      </c>
      <c r="E528" s="200" t="s">
        <v>1</v>
      </c>
      <c r="F528" s="201" t="s">
        <v>1452</v>
      </c>
      <c r="G528" s="199"/>
      <c r="H528" s="200" t="s">
        <v>1</v>
      </c>
      <c r="I528" s="202"/>
      <c r="J528" s="199"/>
      <c r="K528" s="199"/>
      <c r="L528" s="203"/>
      <c r="M528" s="204"/>
      <c r="N528" s="205"/>
      <c r="O528" s="205"/>
      <c r="P528" s="205"/>
      <c r="Q528" s="205"/>
      <c r="R528" s="205"/>
      <c r="S528" s="205"/>
      <c r="T528" s="206"/>
      <c r="AT528" s="207" t="s">
        <v>153</v>
      </c>
      <c r="AU528" s="207" t="s">
        <v>77</v>
      </c>
      <c r="AV528" s="12" t="s">
        <v>75</v>
      </c>
      <c r="AW528" s="12" t="s">
        <v>32</v>
      </c>
      <c r="AX528" s="12" t="s">
        <v>69</v>
      </c>
      <c r="AY528" s="207" t="s">
        <v>140</v>
      </c>
    </row>
    <row r="529" spans="2:65" s="13" customFormat="1" ht="11.25">
      <c r="B529" s="208"/>
      <c r="C529" s="209"/>
      <c r="D529" s="194" t="s">
        <v>153</v>
      </c>
      <c r="E529" s="210" t="s">
        <v>1</v>
      </c>
      <c r="F529" s="211" t="s">
        <v>1453</v>
      </c>
      <c r="G529" s="209"/>
      <c r="H529" s="212">
        <v>0.5</v>
      </c>
      <c r="I529" s="213"/>
      <c r="J529" s="209"/>
      <c r="K529" s="209"/>
      <c r="L529" s="214"/>
      <c r="M529" s="215"/>
      <c r="N529" s="216"/>
      <c r="O529" s="216"/>
      <c r="P529" s="216"/>
      <c r="Q529" s="216"/>
      <c r="R529" s="216"/>
      <c r="S529" s="216"/>
      <c r="T529" s="217"/>
      <c r="AT529" s="218" t="s">
        <v>153</v>
      </c>
      <c r="AU529" s="218" t="s">
        <v>77</v>
      </c>
      <c r="AV529" s="13" t="s">
        <v>77</v>
      </c>
      <c r="AW529" s="13" t="s">
        <v>32</v>
      </c>
      <c r="AX529" s="13" t="s">
        <v>75</v>
      </c>
      <c r="AY529" s="218" t="s">
        <v>140</v>
      </c>
    </row>
    <row r="530" spans="2:65" s="11" customFormat="1" ht="22.9" customHeight="1">
      <c r="B530" s="166"/>
      <c r="C530" s="167"/>
      <c r="D530" s="168" t="s">
        <v>68</v>
      </c>
      <c r="E530" s="180" t="s">
        <v>147</v>
      </c>
      <c r="F530" s="180" t="s">
        <v>566</v>
      </c>
      <c r="G530" s="167"/>
      <c r="H530" s="167"/>
      <c r="I530" s="170"/>
      <c r="J530" s="181">
        <f>BK530</f>
        <v>0</v>
      </c>
      <c r="K530" s="167"/>
      <c r="L530" s="172"/>
      <c r="M530" s="173"/>
      <c r="N530" s="174"/>
      <c r="O530" s="174"/>
      <c r="P530" s="175">
        <f>SUM(P531:P568)</f>
        <v>0</v>
      </c>
      <c r="Q530" s="174"/>
      <c r="R530" s="175">
        <f>SUM(R531:R568)</f>
        <v>0.184032</v>
      </c>
      <c r="S530" s="174"/>
      <c r="T530" s="176">
        <f>SUM(T531:T568)</f>
        <v>0</v>
      </c>
      <c r="AR530" s="177" t="s">
        <v>75</v>
      </c>
      <c r="AT530" s="178" t="s">
        <v>68</v>
      </c>
      <c r="AU530" s="178" t="s">
        <v>75</v>
      </c>
      <c r="AY530" s="177" t="s">
        <v>140</v>
      </c>
      <c r="BK530" s="179">
        <f>SUM(BK531:BK568)</f>
        <v>0</v>
      </c>
    </row>
    <row r="531" spans="2:65" s="1" customFormat="1" ht="16.5" customHeight="1">
      <c r="B531" s="34"/>
      <c r="C531" s="182" t="s">
        <v>532</v>
      </c>
      <c r="D531" s="182" t="s">
        <v>142</v>
      </c>
      <c r="E531" s="183" t="s">
        <v>568</v>
      </c>
      <c r="F531" s="184" t="s">
        <v>1454</v>
      </c>
      <c r="G531" s="185" t="s">
        <v>244</v>
      </c>
      <c r="H531" s="186">
        <v>142.023</v>
      </c>
      <c r="I531" s="187"/>
      <c r="J531" s="188">
        <f>ROUND(I531*H531,2)</f>
        <v>0</v>
      </c>
      <c r="K531" s="184" t="s">
        <v>146</v>
      </c>
      <c r="L531" s="38"/>
      <c r="M531" s="189" t="s">
        <v>1</v>
      </c>
      <c r="N531" s="190" t="s">
        <v>40</v>
      </c>
      <c r="O531" s="60"/>
      <c r="P531" s="191">
        <f>O531*H531</f>
        <v>0</v>
      </c>
      <c r="Q531" s="191">
        <v>0</v>
      </c>
      <c r="R531" s="191">
        <f>Q531*H531</f>
        <v>0</v>
      </c>
      <c r="S531" s="191">
        <v>0</v>
      </c>
      <c r="T531" s="192">
        <f>S531*H531</f>
        <v>0</v>
      </c>
      <c r="AR531" s="17" t="s">
        <v>147</v>
      </c>
      <c r="AT531" s="17" t="s">
        <v>142</v>
      </c>
      <c r="AU531" s="17" t="s">
        <v>77</v>
      </c>
      <c r="AY531" s="17" t="s">
        <v>140</v>
      </c>
      <c r="BE531" s="193">
        <f>IF(N531="základní",J531,0)</f>
        <v>0</v>
      </c>
      <c r="BF531" s="193">
        <f>IF(N531="snížená",J531,0)</f>
        <v>0</v>
      </c>
      <c r="BG531" s="193">
        <f>IF(N531="zákl. přenesená",J531,0)</f>
        <v>0</v>
      </c>
      <c r="BH531" s="193">
        <f>IF(N531="sníž. přenesená",J531,0)</f>
        <v>0</v>
      </c>
      <c r="BI531" s="193">
        <f>IF(N531="nulová",J531,0)</f>
        <v>0</v>
      </c>
      <c r="BJ531" s="17" t="s">
        <v>75</v>
      </c>
      <c r="BK531" s="193">
        <f>ROUND(I531*H531,2)</f>
        <v>0</v>
      </c>
      <c r="BL531" s="17" t="s">
        <v>147</v>
      </c>
      <c r="BM531" s="17" t="s">
        <v>570</v>
      </c>
    </row>
    <row r="532" spans="2:65" s="1" customFormat="1" ht="11.25">
      <c r="B532" s="34"/>
      <c r="C532" s="35"/>
      <c r="D532" s="194" t="s">
        <v>149</v>
      </c>
      <c r="E532" s="35"/>
      <c r="F532" s="195" t="s">
        <v>571</v>
      </c>
      <c r="G532" s="35"/>
      <c r="H532" s="35"/>
      <c r="I532" s="112"/>
      <c r="J532" s="35"/>
      <c r="K532" s="35"/>
      <c r="L532" s="38"/>
      <c r="M532" s="196"/>
      <c r="N532" s="60"/>
      <c r="O532" s="60"/>
      <c r="P532" s="60"/>
      <c r="Q532" s="60"/>
      <c r="R532" s="60"/>
      <c r="S532" s="60"/>
      <c r="T532" s="61"/>
      <c r="AT532" s="17" t="s">
        <v>149</v>
      </c>
      <c r="AU532" s="17" t="s">
        <v>77</v>
      </c>
    </row>
    <row r="533" spans="2:65" s="1" customFormat="1" ht="19.5">
      <c r="B533" s="34"/>
      <c r="C533" s="35"/>
      <c r="D533" s="194" t="s">
        <v>151</v>
      </c>
      <c r="E533" s="35"/>
      <c r="F533" s="197" t="s">
        <v>1225</v>
      </c>
      <c r="G533" s="35"/>
      <c r="H533" s="35"/>
      <c r="I533" s="112"/>
      <c r="J533" s="35"/>
      <c r="K533" s="35"/>
      <c r="L533" s="38"/>
      <c r="M533" s="196"/>
      <c r="N533" s="60"/>
      <c r="O533" s="60"/>
      <c r="P533" s="60"/>
      <c r="Q533" s="60"/>
      <c r="R533" s="60"/>
      <c r="S533" s="60"/>
      <c r="T533" s="61"/>
      <c r="AT533" s="17" t="s">
        <v>151</v>
      </c>
      <c r="AU533" s="17" t="s">
        <v>77</v>
      </c>
    </row>
    <row r="534" spans="2:65" s="12" customFormat="1" ht="11.25">
      <c r="B534" s="198"/>
      <c r="C534" s="199"/>
      <c r="D534" s="194" t="s">
        <v>153</v>
      </c>
      <c r="E534" s="200" t="s">
        <v>1</v>
      </c>
      <c r="F534" s="201" t="s">
        <v>1259</v>
      </c>
      <c r="G534" s="199"/>
      <c r="H534" s="200" t="s">
        <v>1</v>
      </c>
      <c r="I534" s="202"/>
      <c r="J534" s="199"/>
      <c r="K534" s="199"/>
      <c r="L534" s="203"/>
      <c r="M534" s="204"/>
      <c r="N534" s="205"/>
      <c r="O534" s="205"/>
      <c r="P534" s="205"/>
      <c r="Q534" s="205"/>
      <c r="R534" s="205"/>
      <c r="S534" s="205"/>
      <c r="T534" s="206"/>
      <c r="AT534" s="207" t="s">
        <v>153</v>
      </c>
      <c r="AU534" s="207" t="s">
        <v>77</v>
      </c>
      <c r="AV534" s="12" t="s">
        <v>75</v>
      </c>
      <c r="AW534" s="12" t="s">
        <v>32</v>
      </c>
      <c r="AX534" s="12" t="s">
        <v>69</v>
      </c>
      <c r="AY534" s="207" t="s">
        <v>140</v>
      </c>
    </row>
    <row r="535" spans="2:65" s="13" customFormat="1" ht="11.25">
      <c r="B535" s="208"/>
      <c r="C535" s="209"/>
      <c r="D535" s="194" t="s">
        <v>153</v>
      </c>
      <c r="E535" s="210" t="s">
        <v>1</v>
      </c>
      <c r="F535" s="211" t="s">
        <v>1455</v>
      </c>
      <c r="G535" s="209"/>
      <c r="H535" s="212">
        <v>81.09</v>
      </c>
      <c r="I535" s="213"/>
      <c r="J535" s="209"/>
      <c r="K535" s="209"/>
      <c r="L535" s="214"/>
      <c r="M535" s="215"/>
      <c r="N535" s="216"/>
      <c r="O535" s="216"/>
      <c r="P535" s="216"/>
      <c r="Q535" s="216"/>
      <c r="R535" s="216"/>
      <c r="S535" s="216"/>
      <c r="T535" s="217"/>
      <c r="AT535" s="218" t="s">
        <v>153</v>
      </c>
      <c r="AU535" s="218" t="s">
        <v>77</v>
      </c>
      <c r="AV535" s="13" t="s">
        <v>77</v>
      </c>
      <c r="AW535" s="13" t="s">
        <v>32</v>
      </c>
      <c r="AX535" s="13" t="s">
        <v>69</v>
      </c>
      <c r="AY535" s="218" t="s">
        <v>140</v>
      </c>
    </row>
    <row r="536" spans="2:65" s="13" customFormat="1" ht="11.25">
      <c r="B536" s="208"/>
      <c r="C536" s="209"/>
      <c r="D536" s="194" t="s">
        <v>153</v>
      </c>
      <c r="E536" s="210" t="s">
        <v>1</v>
      </c>
      <c r="F536" s="211" t="s">
        <v>1456</v>
      </c>
      <c r="G536" s="209"/>
      <c r="H536" s="212">
        <v>51.844999999999999</v>
      </c>
      <c r="I536" s="213"/>
      <c r="J536" s="209"/>
      <c r="K536" s="209"/>
      <c r="L536" s="214"/>
      <c r="M536" s="215"/>
      <c r="N536" s="216"/>
      <c r="O536" s="216"/>
      <c r="P536" s="216"/>
      <c r="Q536" s="216"/>
      <c r="R536" s="216"/>
      <c r="S536" s="216"/>
      <c r="T536" s="217"/>
      <c r="AT536" s="218" t="s">
        <v>153</v>
      </c>
      <c r="AU536" s="218" t="s">
        <v>77</v>
      </c>
      <c r="AV536" s="13" t="s">
        <v>77</v>
      </c>
      <c r="AW536" s="13" t="s">
        <v>32</v>
      </c>
      <c r="AX536" s="13" t="s">
        <v>69</v>
      </c>
      <c r="AY536" s="218" t="s">
        <v>140</v>
      </c>
    </row>
    <row r="537" spans="2:65" s="12" customFormat="1" ht="11.25">
      <c r="B537" s="198"/>
      <c r="C537" s="199"/>
      <c r="D537" s="194" t="s">
        <v>153</v>
      </c>
      <c r="E537" s="200" t="s">
        <v>1</v>
      </c>
      <c r="F537" s="201" t="s">
        <v>1406</v>
      </c>
      <c r="G537" s="199"/>
      <c r="H537" s="200" t="s">
        <v>1</v>
      </c>
      <c r="I537" s="202"/>
      <c r="J537" s="199"/>
      <c r="K537" s="199"/>
      <c r="L537" s="203"/>
      <c r="M537" s="204"/>
      <c r="N537" s="205"/>
      <c r="O537" s="205"/>
      <c r="P537" s="205"/>
      <c r="Q537" s="205"/>
      <c r="R537" s="205"/>
      <c r="S537" s="205"/>
      <c r="T537" s="206"/>
      <c r="AT537" s="207" t="s">
        <v>153</v>
      </c>
      <c r="AU537" s="207" t="s">
        <v>77</v>
      </c>
      <c r="AV537" s="12" t="s">
        <v>75</v>
      </c>
      <c r="AW537" s="12" t="s">
        <v>32</v>
      </c>
      <c r="AX537" s="12" t="s">
        <v>69</v>
      </c>
      <c r="AY537" s="207" t="s">
        <v>140</v>
      </c>
    </row>
    <row r="538" spans="2:65" s="13" customFormat="1" ht="11.25">
      <c r="B538" s="208"/>
      <c r="C538" s="209"/>
      <c r="D538" s="194" t="s">
        <v>153</v>
      </c>
      <c r="E538" s="210" t="s">
        <v>1</v>
      </c>
      <c r="F538" s="211" t="s">
        <v>1457</v>
      </c>
      <c r="G538" s="209"/>
      <c r="H538" s="212">
        <v>0.83199999999999996</v>
      </c>
      <c r="I538" s="213"/>
      <c r="J538" s="209"/>
      <c r="K538" s="209"/>
      <c r="L538" s="214"/>
      <c r="M538" s="215"/>
      <c r="N538" s="216"/>
      <c r="O538" s="216"/>
      <c r="P538" s="216"/>
      <c r="Q538" s="216"/>
      <c r="R538" s="216"/>
      <c r="S538" s="216"/>
      <c r="T538" s="217"/>
      <c r="AT538" s="218" t="s">
        <v>153</v>
      </c>
      <c r="AU538" s="218" t="s">
        <v>77</v>
      </c>
      <c r="AV538" s="13" t="s">
        <v>77</v>
      </c>
      <c r="AW538" s="13" t="s">
        <v>32</v>
      </c>
      <c r="AX538" s="13" t="s">
        <v>69</v>
      </c>
      <c r="AY538" s="218" t="s">
        <v>140</v>
      </c>
    </row>
    <row r="539" spans="2:65" s="12" customFormat="1" ht="11.25">
      <c r="B539" s="198"/>
      <c r="C539" s="199"/>
      <c r="D539" s="194" t="s">
        <v>153</v>
      </c>
      <c r="E539" s="200" t="s">
        <v>1</v>
      </c>
      <c r="F539" s="201" t="s">
        <v>1272</v>
      </c>
      <c r="G539" s="199"/>
      <c r="H539" s="200" t="s">
        <v>1</v>
      </c>
      <c r="I539" s="202"/>
      <c r="J539" s="199"/>
      <c r="K539" s="199"/>
      <c r="L539" s="203"/>
      <c r="M539" s="204"/>
      <c r="N539" s="205"/>
      <c r="O539" s="205"/>
      <c r="P539" s="205"/>
      <c r="Q539" s="205"/>
      <c r="R539" s="205"/>
      <c r="S539" s="205"/>
      <c r="T539" s="206"/>
      <c r="AT539" s="207" t="s">
        <v>153</v>
      </c>
      <c r="AU539" s="207" t="s">
        <v>77</v>
      </c>
      <c r="AV539" s="12" t="s">
        <v>75</v>
      </c>
      <c r="AW539" s="12" t="s">
        <v>32</v>
      </c>
      <c r="AX539" s="12" t="s">
        <v>69</v>
      </c>
      <c r="AY539" s="207" t="s">
        <v>140</v>
      </c>
    </row>
    <row r="540" spans="2:65" s="13" customFormat="1" ht="11.25">
      <c r="B540" s="208"/>
      <c r="C540" s="209"/>
      <c r="D540" s="194" t="s">
        <v>153</v>
      </c>
      <c r="E540" s="210" t="s">
        <v>1</v>
      </c>
      <c r="F540" s="211" t="s">
        <v>1458</v>
      </c>
      <c r="G540" s="209"/>
      <c r="H540" s="212">
        <v>0.252</v>
      </c>
      <c r="I540" s="213"/>
      <c r="J540" s="209"/>
      <c r="K540" s="209"/>
      <c r="L540" s="214"/>
      <c r="M540" s="215"/>
      <c r="N540" s="216"/>
      <c r="O540" s="216"/>
      <c r="P540" s="216"/>
      <c r="Q540" s="216"/>
      <c r="R540" s="216"/>
      <c r="S540" s="216"/>
      <c r="T540" s="217"/>
      <c r="AT540" s="218" t="s">
        <v>153</v>
      </c>
      <c r="AU540" s="218" t="s">
        <v>77</v>
      </c>
      <c r="AV540" s="13" t="s">
        <v>77</v>
      </c>
      <c r="AW540" s="13" t="s">
        <v>32</v>
      </c>
      <c r="AX540" s="13" t="s">
        <v>69</v>
      </c>
      <c r="AY540" s="218" t="s">
        <v>140</v>
      </c>
    </row>
    <row r="541" spans="2:65" s="12" customFormat="1" ht="11.25">
      <c r="B541" s="198"/>
      <c r="C541" s="199"/>
      <c r="D541" s="194" t="s">
        <v>153</v>
      </c>
      <c r="E541" s="200" t="s">
        <v>1</v>
      </c>
      <c r="F541" s="201" t="s">
        <v>1334</v>
      </c>
      <c r="G541" s="199"/>
      <c r="H541" s="200" t="s">
        <v>1</v>
      </c>
      <c r="I541" s="202"/>
      <c r="J541" s="199"/>
      <c r="K541" s="199"/>
      <c r="L541" s="203"/>
      <c r="M541" s="204"/>
      <c r="N541" s="205"/>
      <c r="O541" s="205"/>
      <c r="P541" s="205"/>
      <c r="Q541" s="205"/>
      <c r="R541" s="205"/>
      <c r="S541" s="205"/>
      <c r="T541" s="206"/>
      <c r="AT541" s="207" t="s">
        <v>153</v>
      </c>
      <c r="AU541" s="207" t="s">
        <v>77</v>
      </c>
      <c r="AV541" s="12" t="s">
        <v>75</v>
      </c>
      <c r="AW541" s="12" t="s">
        <v>32</v>
      </c>
      <c r="AX541" s="12" t="s">
        <v>69</v>
      </c>
      <c r="AY541" s="207" t="s">
        <v>140</v>
      </c>
    </row>
    <row r="542" spans="2:65" s="13" customFormat="1" ht="11.25">
      <c r="B542" s="208"/>
      <c r="C542" s="209"/>
      <c r="D542" s="194" t="s">
        <v>153</v>
      </c>
      <c r="E542" s="210" t="s">
        <v>1</v>
      </c>
      <c r="F542" s="211" t="s">
        <v>1459</v>
      </c>
      <c r="G542" s="209"/>
      <c r="H542" s="212">
        <v>0.54</v>
      </c>
      <c r="I542" s="213"/>
      <c r="J542" s="209"/>
      <c r="K542" s="209"/>
      <c r="L542" s="214"/>
      <c r="M542" s="215"/>
      <c r="N542" s="216"/>
      <c r="O542" s="216"/>
      <c r="P542" s="216"/>
      <c r="Q542" s="216"/>
      <c r="R542" s="216"/>
      <c r="S542" s="216"/>
      <c r="T542" s="217"/>
      <c r="AT542" s="218" t="s">
        <v>153</v>
      </c>
      <c r="AU542" s="218" t="s">
        <v>77</v>
      </c>
      <c r="AV542" s="13" t="s">
        <v>77</v>
      </c>
      <c r="AW542" s="13" t="s">
        <v>32</v>
      </c>
      <c r="AX542" s="13" t="s">
        <v>69</v>
      </c>
      <c r="AY542" s="218" t="s">
        <v>140</v>
      </c>
    </row>
    <row r="543" spans="2:65" s="12" customFormat="1" ht="11.25">
      <c r="B543" s="198"/>
      <c r="C543" s="199"/>
      <c r="D543" s="194" t="s">
        <v>153</v>
      </c>
      <c r="E543" s="200" t="s">
        <v>1</v>
      </c>
      <c r="F543" s="201" t="s">
        <v>1241</v>
      </c>
      <c r="G543" s="199"/>
      <c r="H543" s="200" t="s">
        <v>1</v>
      </c>
      <c r="I543" s="202"/>
      <c r="J543" s="199"/>
      <c r="K543" s="199"/>
      <c r="L543" s="203"/>
      <c r="M543" s="204"/>
      <c r="N543" s="205"/>
      <c r="O543" s="205"/>
      <c r="P543" s="205"/>
      <c r="Q543" s="205"/>
      <c r="R543" s="205"/>
      <c r="S543" s="205"/>
      <c r="T543" s="206"/>
      <c r="AT543" s="207" t="s">
        <v>153</v>
      </c>
      <c r="AU543" s="207" t="s">
        <v>77</v>
      </c>
      <c r="AV543" s="12" t="s">
        <v>75</v>
      </c>
      <c r="AW543" s="12" t="s">
        <v>32</v>
      </c>
      <c r="AX543" s="12" t="s">
        <v>69</v>
      </c>
      <c r="AY543" s="207" t="s">
        <v>140</v>
      </c>
    </row>
    <row r="544" spans="2:65" s="13" customFormat="1" ht="11.25">
      <c r="B544" s="208"/>
      <c r="C544" s="209"/>
      <c r="D544" s="194" t="s">
        <v>153</v>
      </c>
      <c r="E544" s="210" t="s">
        <v>1</v>
      </c>
      <c r="F544" s="211" t="s">
        <v>1460</v>
      </c>
      <c r="G544" s="209"/>
      <c r="H544" s="212">
        <v>2.5739999999999998</v>
      </c>
      <c r="I544" s="213"/>
      <c r="J544" s="209"/>
      <c r="K544" s="209"/>
      <c r="L544" s="214"/>
      <c r="M544" s="215"/>
      <c r="N544" s="216"/>
      <c r="O544" s="216"/>
      <c r="P544" s="216"/>
      <c r="Q544" s="216"/>
      <c r="R544" s="216"/>
      <c r="S544" s="216"/>
      <c r="T544" s="217"/>
      <c r="AT544" s="218" t="s">
        <v>153</v>
      </c>
      <c r="AU544" s="218" t="s">
        <v>77</v>
      </c>
      <c r="AV544" s="13" t="s">
        <v>77</v>
      </c>
      <c r="AW544" s="13" t="s">
        <v>32</v>
      </c>
      <c r="AX544" s="13" t="s">
        <v>69</v>
      </c>
      <c r="AY544" s="218" t="s">
        <v>140</v>
      </c>
    </row>
    <row r="545" spans="2:65" s="13" customFormat="1" ht="11.25">
      <c r="B545" s="208"/>
      <c r="C545" s="209"/>
      <c r="D545" s="194" t="s">
        <v>153</v>
      </c>
      <c r="E545" s="210" t="s">
        <v>1</v>
      </c>
      <c r="F545" s="211" t="s">
        <v>1461</v>
      </c>
      <c r="G545" s="209"/>
      <c r="H545" s="212">
        <v>0.40300000000000002</v>
      </c>
      <c r="I545" s="213"/>
      <c r="J545" s="209"/>
      <c r="K545" s="209"/>
      <c r="L545" s="214"/>
      <c r="M545" s="215"/>
      <c r="N545" s="216"/>
      <c r="O545" s="216"/>
      <c r="P545" s="216"/>
      <c r="Q545" s="216"/>
      <c r="R545" s="216"/>
      <c r="S545" s="216"/>
      <c r="T545" s="217"/>
      <c r="AT545" s="218" t="s">
        <v>153</v>
      </c>
      <c r="AU545" s="218" t="s">
        <v>77</v>
      </c>
      <c r="AV545" s="13" t="s">
        <v>77</v>
      </c>
      <c r="AW545" s="13" t="s">
        <v>32</v>
      </c>
      <c r="AX545" s="13" t="s">
        <v>69</v>
      </c>
      <c r="AY545" s="218" t="s">
        <v>140</v>
      </c>
    </row>
    <row r="546" spans="2:65" s="12" customFormat="1" ht="11.25">
      <c r="B546" s="198"/>
      <c r="C546" s="199"/>
      <c r="D546" s="194" t="s">
        <v>153</v>
      </c>
      <c r="E546" s="200" t="s">
        <v>1</v>
      </c>
      <c r="F546" s="201" t="s">
        <v>1232</v>
      </c>
      <c r="G546" s="199"/>
      <c r="H546" s="200" t="s">
        <v>1</v>
      </c>
      <c r="I546" s="202"/>
      <c r="J546" s="199"/>
      <c r="K546" s="199"/>
      <c r="L546" s="203"/>
      <c r="M546" s="204"/>
      <c r="N546" s="205"/>
      <c r="O546" s="205"/>
      <c r="P546" s="205"/>
      <c r="Q546" s="205"/>
      <c r="R546" s="205"/>
      <c r="S546" s="205"/>
      <c r="T546" s="206"/>
      <c r="AT546" s="207" t="s">
        <v>153</v>
      </c>
      <c r="AU546" s="207" t="s">
        <v>77</v>
      </c>
      <c r="AV546" s="12" t="s">
        <v>75</v>
      </c>
      <c r="AW546" s="12" t="s">
        <v>32</v>
      </c>
      <c r="AX546" s="12" t="s">
        <v>69</v>
      </c>
      <c r="AY546" s="207" t="s">
        <v>140</v>
      </c>
    </row>
    <row r="547" spans="2:65" s="13" customFormat="1" ht="11.25">
      <c r="B547" s="208"/>
      <c r="C547" s="209"/>
      <c r="D547" s="194" t="s">
        <v>153</v>
      </c>
      <c r="E547" s="210" t="s">
        <v>1</v>
      </c>
      <c r="F547" s="211" t="s">
        <v>1462</v>
      </c>
      <c r="G547" s="209"/>
      <c r="H547" s="212">
        <v>3.06</v>
      </c>
      <c r="I547" s="213"/>
      <c r="J547" s="209"/>
      <c r="K547" s="209"/>
      <c r="L547" s="214"/>
      <c r="M547" s="215"/>
      <c r="N547" s="216"/>
      <c r="O547" s="216"/>
      <c r="P547" s="216"/>
      <c r="Q547" s="216"/>
      <c r="R547" s="216"/>
      <c r="S547" s="216"/>
      <c r="T547" s="217"/>
      <c r="AT547" s="218" t="s">
        <v>153</v>
      </c>
      <c r="AU547" s="218" t="s">
        <v>77</v>
      </c>
      <c r="AV547" s="13" t="s">
        <v>77</v>
      </c>
      <c r="AW547" s="13" t="s">
        <v>32</v>
      </c>
      <c r="AX547" s="13" t="s">
        <v>69</v>
      </c>
      <c r="AY547" s="218" t="s">
        <v>140</v>
      </c>
    </row>
    <row r="548" spans="2:65" s="12" customFormat="1" ht="11.25">
      <c r="B548" s="198"/>
      <c r="C548" s="199"/>
      <c r="D548" s="194" t="s">
        <v>153</v>
      </c>
      <c r="E548" s="200" t="s">
        <v>1</v>
      </c>
      <c r="F548" s="201" t="s">
        <v>1244</v>
      </c>
      <c r="G548" s="199"/>
      <c r="H548" s="200" t="s">
        <v>1</v>
      </c>
      <c r="I548" s="202"/>
      <c r="J548" s="199"/>
      <c r="K548" s="199"/>
      <c r="L548" s="203"/>
      <c r="M548" s="204"/>
      <c r="N548" s="205"/>
      <c r="O548" s="205"/>
      <c r="P548" s="205"/>
      <c r="Q548" s="205"/>
      <c r="R548" s="205"/>
      <c r="S548" s="205"/>
      <c r="T548" s="206"/>
      <c r="AT548" s="207" t="s">
        <v>153</v>
      </c>
      <c r="AU548" s="207" t="s">
        <v>77</v>
      </c>
      <c r="AV548" s="12" t="s">
        <v>75</v>
      </c>
      <c r="AW548" s="12" t="s">
        <v>32</v>
      </c>
      <c r="AX548" s="12" t="s">
        <v>69</v>
      </c>
      <c r="AY548" s="207" t="s">
        <v>140</v>
      </c>
    </row>
    <row r="549" spans="2:65" s="13" customFormat="1" ht="11.25">
      <c r="B549" s="208"/>
      <c r="C549" s="209"/>
      <c r="D549" s="194" t="s">
        <v>153</v>
      </c>
      <c r="E549" s="210" t="s">
        <v>1</v>
      </c>
      <c r="F549" s="211" t="s">
        <v>1463</v>
      </c>
      <c r="G549" s="209"/>
      <c r="H549" s="212">
        <v>0.99</v>
      </c>
      <c r="I549" s="213"/>
      <c r="J549" s="209"/>
      <c r="K549" s="209"/>
      <c r="L549" s="214"/>
      <c r="M549" s="215"/>
      <c r="N549" s="216"/>
      <c r="O549" s="216"/>
      <c r="P549" s="216"/>
      <c r="Q549" s="216"/>
      <c r="R549" s="216"/>
      <c r="S549" s="216"/>
      <c r="T549" s="217"/>
      <c r="AT549" s="218" t="s">
        <v>153</v>
      </c>
      <c r="AU549" s="218" t="s">
        <v>77</v>
      </c>
      <c r="AV549" s="13" t="s">
        <v>77</v>
      </c>
      <c r="AW549" s="13" t="s">
        <v>32</v>
      </c>
      <c r="AX549" s="13" t="s">
        <v>69</v>
      </c>
      <c r="AY549" s="218" t="s">
        <v>140</v>
      </c>
    </row>
    <row r="550" spans="2:65" s="12" customFormat="1" ht="11.25">
      <c r="B550" s="198"/>
      <c r="C550" s="199"/>
      <c r="D550" s="194" t="s">
        <v>153</v>
      </c>
      <c r="E550" s="200" t="s">
        <v>1</v>
      </c>
      <c r="F550" s="201" t="s">
        <v>1324</v>
      </c>
      <c r="G550" s="199"/>
      <c r="H550" s="200" t="s">
        <v>1</v>
      </c>
      <c r="I550" s="202"/>
      <c r="J550" s="199"/>
      <c r="K550" s="199"/>
      <c r="L550" s="203"/>
      <c r="M550" s="204"/>
      <c r="N550" s="205"/>
      <c r="O550" s="205"/>
      <c r="P550" s="205"/>
      <c r="Q550" s="205"/>
      <c r="R550" s="205"/>
      <c r="S550" s="205"/>
      <c r="T550" s="206"/>
      <c r="AT550" s="207" t="s">
        <v>153</v>
      </c>
      <c r="AU550" s="207" t="s">
        <v>77</v>
      </c>
      <c r="AV550" s="12" t="s">
        <v>75</v>
      </c>
      <c r="AW550" s="12" t="s">
        <v>32</v>
      </c>
      <c r="AX550" s="12" t="s">
        <v>69</v>
      </c>
      <c r="AY550" s="207" t="s">
        <v>140</v>
      </c>
    </row>
    <row r="551" spans="2:65" s="13" customFormat="1" ht="11.25">
      <c r="B551" s="208"/>
      <c r="C551" s="209"/>
      <c r="D551" s="194" t="s">
        <v>153</v>
      </c>
      <c r="E551" s="210" t="s">
        <v>1</v>
      </c>
      <c r="F551" s="211" t="s">
        <v>1464</v>
      </c>
      <c r="G551" s="209"/>
      <c r="H551" s="212">
        <v>0.437</v>
      </c>
      <c r="I551" s="213"/>
      <c r="J551" s="209"/>
      <c r="K551" s="209"/>
      <c r="L551" s="214"/>
      <c r="M551" s="215"/>
      <c r="N551" s="216"/>
      <c r="O551" s="216"/>
      <c r="P551" s="216"/>
      <c r="Q551" s="216"/>
      <c r="R551" s="216"/>
      <c r="S551" s="216"/>
      <c r="T551" s="217"/>
      <c r="AT551" s="218" t="s">
        <v>153</v>
      </c>
      <c r="AU551" s="218" t="s">
        <v>77</v>
      </c>
      <c r="AV551" s="13" t="s">
        <v>77</v>
      </c>
      <c r="AW551" s="13" t="s">
        <v>32</v>
      </c>
      <c r="AX551" s="13" t="s">
        <v>69</v>
      </c>
      <c r="AY551" s="218" t="s">
        <v>140</v>
      </c>
    </row>
    <row r="552" spans="2:65" s="14" customFormat="1" ht="11.25">
      <c r="B552" s="219"/>
      <c r="C552" s="220"/>
      <c r="D552" s="194" t="s">
        <v>153</v>
      </c>
      <c r="E552" s="221" t="s">
        <v>1</v>
      </c>
      <c r="F552" s="222" t="s">
        <v>196</v>
      </c>
      <c r="G552" s="220"/>
      <c r="H552" s="223">
        <v>142.02300000000002</v>
      </c>
      <c r="I552" s="224"/>
      <c r="J552" s="220"/>
      <c r="K552" s="220"/>
      <c r="L552" s="225"/>
      <c r="M552" s="226"/>
      <c r="N552" s="227"/>
      <c r="O552" s="227"/>
      <c r="P552" s="227"/>
      <c r="Q552" s="227"/>
      <c r="R552" s="227"/>
      <c r="S552" s="227"/>
      <c r="T552" s="228"/>
      <c r="AT552" s="229" t="s">
        <v>153</v>
      </c>
      <c r="AU552" s="229" t="s">
        <v>77</v>
      </c>
      <c r="AV552" s="14" t="s">
        <v>147</v>
      </c>
      <c r="AW552" s="14" t="s">
        <v>32</v>
      </c>
      <c r="AX552" s="14" t="s">
        <v>75</v>
      </c>
      <c r="AY552" s="229" t="s">
        <v>140</v>
      </c>
    </row>
    <row r="553" spans="2:65" s="1" customFormat="1" ht="16.5" customHeight="1">
      <c r="B553" s="34"/>
      <c r="C553" s="182" t="s">
        <v>540</v>
      </c>
      <c r="D553" s="182" t="s">
        <v>142</v>
      </c>
      <c r="E553" s="183" t="s">
        <v>1465</v>
      </c>
      <c r="F553" s="184" t="s">
        <v>1466</v>
      </c>
      <c r="G553" s="185" t="s">
        <v>244</v>
      </c>
      <c r="H553" s="186">
        <v>7.2</v>
      </c>
      <c r="I553" s="187"/>
      <c r="J553" s="188">
        <f>ROUND(I553*H553,2)</f>
        <v>0</v>
      </c>
      <c r="K553" s="184" t="s">
        <v>146</v>
      </c>
      <c r="L553" s="38"/>
      <c r="M553" s="189" t="s">
        <v>1</v>
      </c>
      <c r="N553" s="190" t="s">
        <v>40</v>
      </c>
      <c r="O553" s="60"/>
      <c r="P553" s="191">
        <f>O553*H553</f>
        <v>0</v>
      </c>
      <c r="Q553" s="191">
        <v>0</v>
      </c>
      <c r="R553" s="191">
        <f>Q553*H553</f>
        <v>0</v>
      </c>
      <c r="S553" s="191">
        <v>0</v>
      </c>
      <c r="T553" s="192">
        <f>S553*H553</f>
        <v>0</v>
      </c>
      <c r="AR553" s="17" t="s">
        <v>147</v>
      </c>
      <c r="AT553" s="17" t="s">
        <v>142</v>
      </c>
      <c r="AU553" s="17" t="s">
        <v>77</v>
      </c>
      <c r="AY553" s="17" t="s">
        <v>140</v>
      </c>
      <c r="BE553" s="193">
        <f>IF(N553="základní",J553,0)</f>
        <v>0</v>
      </c>
      <c r="BF553" s="193">
        <f>IF(N553="snížená",J553,0)</f>
        <v>0</v>
      </c>
      <c r="BG553" s="193">
        <f>IF(N553="zákl. přenesená",J553,0)</f>
        <v>0</v>
      </c>
      <c r="BH553" s="193">
        <f>IF(N553="sníž. přenesená",J553,0)</f>
        <v>0</v>
      </c>
      <c r="BI553" s="193">
        <f>IF(N553="nulová",J553,0)</f>
        <v>0</v>
      </c>
      <c r="BJ553" s="17" t="s">
        <v>75</v>
      </c>
      <c r="BK553" s="193">
        <f>ROUND(I553*H553,2)</f>
        <v>0</v>
      </c>
      <c r="BL553" s="17" t="s">
        <v>147</v>
      </c>
      <c r="BM553" s="17" t="s">
        <v>1467</v>
      </c>
    </row>
    <row r="554" spans="2:65" s="1" customFormat="1" ht="11.25">
      <c r="B554" s="34"/>
      <c r="C554" s="35"/>
      <c r="D554" s="194" t="s">
        <v>149</v>
      </c>
      <c r="E554" s="35"/>
      <c r="F554" s="195" t="s">
        <v>1468</v>
      </c>
      <c r="G554" s="35"/>
      <c r="H554" s="35"/>
      <c r="I554" s="112"/>
      <c r="J554" s="35"/>
      <c r="K554" s="35"/>
      <c r="L554" s="38"/>
      <c r="M554" s="196"/>
      <c r="N554" s="60"/>
      <c r="O554" s="60"/>
      <c r="P554" s="60"/>
      <c r="Q554" s="60"/>
      <c r="R554" s="60"/>
      <c r="S554" s="60"/>
      <c r="T554" s="61"/>
      <c r="AT554" s="17" t="s">
        <v>149</v>
      </c>
      <c r="AU554" s="17" t="s">
        <v>77</v>
      </c>
    </row>
    <row r="555" spans="2:65" s="1" customFormat="1" ht="19.5">
      <c r="B555" s="34"/>
      <c r="C555" s="35"/>
      <c r="D555" s="194" t="s">
        <v>151</v>
      </c>
      <c r="E555" s="35"/>
      <c r="F555" s="197" t="s">
        <v>1225</v>
      </c>
      <c r="G555" s="35"/>
      <c r="H555" s="35"/>
      <c r="I555" s="112"/>
      <c r="J555" s="35"/>
      <c r="K555" s="35"/>
      <c r="L555" s="38"/>
      <c r="M555" s="196"/>
      <c r="N555" s="60"/>
      <c r="O555" s="60"/>
      <c r="P555" s="60"/>
      <c r="Q555" s="60"/>
      <c r="R555" s="60"/>
      <c r="S555" s="60"/>
      <c r="T555" s="61"/>
      <c r="AT555" s="17" t="s">
        <v>151</v>
      </c>
      <c r="AU555" s="17" t="s">
        <v>77</v>
      </c>
    </row>
    <row r="556" spans="2:65" s="12" customFormat="1" ht="11.25">
      <c r="B556" s="198"/>
      <c r="C556" s="199"/>
      <c r="D556" s="194" t="s">
        <v>153</v>
      </c>
      <c r="E556" s="200" t="s">
        <v>1</v>
      </c>
      <c r="F556" s="201" t="s">
        <v>1469</v>
      </c>
      <c r="G556" s="199"/>
      <c r="H556" s="200" t="s">
        <v>1</v>
      </c>
      <c r="I556" s="202"/>
      <c r="J556" s="199"/>
      <c r="K556" s="199"/>
      <c r="L556" s="203"/>
      <c r="M556" s="204"/>
      <c r="N556" s="205"/>
      <c r="O556" s="205"/>
      <c r="P556" s="205"/>
      <c r="Q556" s="205"/>
      <c r="R556" s="205"/>
      <c r="S556" s="205"/>
      <c r="T556" s="206"/>
      <c r="AT556" s="207" t="s">
        <v>153</v>
      </c>
      <c r="AU556" s="207" t="s">
        <v>77</v>
      </c>
      <c r="AV556" s="12" t="s">
        <v>75</v>
      </c>
      <c r="AW556" s="12" t="s">
        <v>32</v>
      </c>
      <c r="AX556" s="12" t="s">
        <v>69</v>
      </c>
      <c r="AY556" s="207" t="s">
        <v>140</v>
      </c>
    </row>
    <row r="557" spans="2:65" s="13" customFormat="1" ht="11.25">
      <c r="B557" s="208"/>
      <c r="C557" s="209"/>
      <c r="D557" s="194" t="s">
        <v>153</v>
      </c>
      <c r="E557" s="210" t="s">
        <v>1</v>
      </c>
      <c r="F557" s="211" t="s">
        <v>1470</v>
      </c>
      <c r="G557" s="209"/>
      <c r="H557" s="212">
        <v>3.15</v>
      </c>
      <c r="I557" s="213"/>
      <c r="J557" s="209"/>
      <c r="K557" s="209"/>
      <c r="L557" s="214"/>
      <c r="M557" s="215"/>
      <c r="N557" s="216"/>
      <c r="O557" s="216"/>
      <c r="P557" s="216"/>
      <c r="Q557" s="216"/>
      <c r="R557" s="216"/>
      <c r="S557" s="216"/>
      <c r="T557" s="217"/>
      <c r="AT557" s="218" t="s">
        <v>153</v>
      </c>
      <c r="AU557" s="218" t="s">
        <v>77</v>
      </c>
      <c r="AV557" s="13" t="s">
        <v>77</v>
      </c>
      <c r="AW557" s="13" t="s">
        <v>32</v>
      </c>
      <c r="AX557" s="13" t="s">
        <v>69</v>
      </c>
      <c r="AY557" s="218" t="s">
        <v>140</v>
      </c>
    </row>
    <row r="558" spans="2:65" s="12" customFormat="1" ht="11.25">
      <c r="B558" s="198"/>
      <c r="C558" s="199"/>
      <c r="D558" s="194" t="s">
        <v>153</v>
      </c>
      <c r="E558" s="200" t="s">
        <v>1</v>
      </c>
      <c r="F558" s="201" t="s">
        <v>1471</v>
      </c>
      <c r="G558" s="199"/>
      <c r="H558" s="200" t="s">
        <v>1</v>
      </c>
      <c r="I558" s="202"/>
      <c r="J558" s="199"/>
      <c r="K558" s="199"/>
      <c r="L558" s="203"/>
      <c r="M558" s="204"/>
      <c r="N558" s="205"/>
      <c r="O558" s="205"/>
      <c r="P558" s="205"/>
      <c r="Q558" s="205"/>
      <c r="R558" s="205"/>
      <c r="S558" s="205"/>
      <c r="T558" s="206"/>
      <c r="AT558" s="207" t="s">
        <v>153</v>
      </c>
      <c r="AU558" s="207" t="s">
        <v>77</v>
      </c>
      <c r="AV558" s="12" t="s">
        <v>75</v>
      </c>
      <c r="AW558" s="12" t="s">
        <v>32</v>
      </c>
      <c r="AX558" s="12" t="s">
        <v>69</v>
      </c>
      <c r="AY558" s="207" t="s">
        <v>140</v>
      </c>
    </row>
    <row r="559" spans="2:65" s="13" customFormat="1" ht="11.25">
      <c r="B559" s="208"/>
      <c r="C559" s="209"/>
      <c r="D559" s="194" t="s">
        <v>153</v>
      </c>
      <c r="E559" s="210" t="s">
        <v>1</v>
      </c>
      <c r="F559" s="211" t="s">
        <v>1472</v>
      </c>
      <c r="G559" s="209"/>
      <c r="H559" s="212">
        <v>4.05</v>
      </c>
      <c r="I559" s="213"/>
      <c r="J559" s="209"/>
      <c r="K559" s="209"/>
      <c r="L559" s="214"/>
      <c r="M559" s="215"/>
      <c r="N559" s="216"/>
      <c r="O559" s="216"/>
      <c r="P559" s="216"/>
      <c r="Q559" s="216"/>
      <c r="R559" s="216"/>
      <c r="S559" s="216"/>
      <c r="T559" s="217"/>
      <c r="AT559" s="218" t="s">
        <v>153</v>
      </c>
      <c r="AU559" s="218" t="s">
        <v>77</v>
      </c>
      <c r="AV559" s="13" t="s">
        <v>77</v>
      </c>
      <c r="AW559" s="13" t="s">
        <v>32</v>
      </c>
      <c r="AX559" s="13" t="s">
        <v>69</v>
      </c>
      <c r="AY559" s="218" t="s">
        <v>140</v>
      </c>
    </row>
    <row r="560" spans="2:65" s="14" customFormat="1" ht="11.25">
      <c r="B560" s="219"/>
      <c r="C560" s="220"/>
      <c r="D560" s="194" t="s">
        <v>153</v>
      </c>
      <c r="E560" s="221" t="s">
        <v>1</v>
      </c>
      <c r="F560" s="222" t="s">
        <v>196</v>
      </c>
      <c r="G560" s="220"/>
      <c r="H560" s="223">
        <v>7.1999999999999993</v>
      </c>
      <c r="I560" s="224"/>
      <c r="J560" s="220"/>
      <c r="K560" s="220"/>
      <c r="L560" s="225"/>
      <c r="M560" s="226"/>
      <c r="N560" s="227"/>
      <c r="O560" s="227"/>
      <c r="P560" s="227"/>
      <c r="Q560" s="227"/>
      <c r="R560" s="227"/>
      <c r="S560" s="227"/>
      <c r="T560" s="228"/>
      <c r="AT560" s="229" t="s">
        <v>153</v>
      </c>
      <c r="AU560" s="229" t="s">
        <v>77</v>
      </c>
      <c r="AV560" s="14" t="s">
        <v>147</v>
      </c>
      <c r="AW560" s="14" t="s">
        <v>32</v>
      </c>
      <c r="AX560" s="14" t="s">
        <v>75</v>
      </c>
      <c r="AY560" s="229" t="s">
        <v>140</v>
      </c>
    </row>
    <row r="561" spans="2:65" s="1" customFormat="1" ht="16.5" customHeight="1">
      <c r="B561" s="34"/>
      <c r="C561" s="182" t="s">
        <v>548</v>
      </c>
      <c r="D561" s="182" t="s">
        <v>142</v>
      </c>
      <c r="E561" s="183" t="s">
        <v>1473</v>
      </c>
      <c r="F561" s="184" t="s">
        <v>1474</v>
      </c>
      <c r="G561" s="185" t="s">
        <v>145</v>
      </c>
      <c r="H561" s="186">
        <v>28.8</v>
      </c>
      <c r="I561" s="187"/>
      <c r="J561" s="188">
        <f>ROUND(I561*H561,2)</f>
        <v>0</v>
      </c>
      <c r="K561" s="184" t="s">
        <v>146</v>
      </c>
      <c r="L561" s="38"/>
      <c r="M561" s="189" t="s">
        <v>1</v>
      </c>
      <c r="N561" s="190" t="s">
        <v>40</v>
      </c>
      <c r="O561" s="60"/>
      <c r="P561" s="191">
        <f>O561*H561</f>
        <v>0</v>
      </c>
      <c r="Q561" s="191">
        <v>6.3899999999999998E-3</v>
      </c>
      <c r="R561" s="191">
        <f>Q561*H561</f>
        <v>0.184032</v>
      </c>
      <c r="S561" s="191">
        <v>0</v>
      </c>
      <c r="T561" s="192">
        <f>S561*H561</f>
        <v>0</v>
      </c>
      <c r="AR561" s="17" t="s">
        <v>147</v>
      </c>
      <c r="AT561" s="17" t="s">
        <v>142</v>
      </c>
      <c r="AU561" s="17" t="s">
        <v>77</v>
      </c>
      <c r="AY561" s="17" t="s">
        <v>140</v>
      </c>
      <c r="BE561" s="193">
        <f>IF(N561="základní",J561,0)</f>
        <v>0</v>
      </c>
      <c r="BF561" s="193">
        <f>IF(N561="snížená",J561,0)</f>
        <v>0</v>
      </c>
      <c r="BG561" s="193">
        <f>IF(N561="zákl. přenesená",J561,0)</f>
        <v>0</v>
      </c>
      <c r="BH561" s="193">
        <f>IF(N561="sníž. přenesená",J561,0)</f>
        <v>0</v>
      </c>
      <c r="BI561" s="193">
        <f>IF(N561="nulová",J561,0)</f>
        <v>0</v>
      </c>
      <c r="BJ561" s="17" t="s">
        <v>75</v>
      </c>
      <c r="BK561" s="193">
        <f>ROUND(I561*H561,2)</f>
        <v>0</v>
      </c>
      <c r="BL561" s="17" t="s">
        <v>147</v>
      </c>
      <c r="BM561" s="17" t="s">
        <v>1475</v>
      </c>
    </row>
    <row r="562" spans="2:65" s="1" customFormat="1" ht="11.25">
      <c r="B562" s="34"/>
      <c r="C562" s="35"/>
      <c r="D562" s="194" t="s">
        <v>149</v>
      </c>
      <c r="E562" s="35"/>
      <c r="F562" s="195" t="s">
        <v>1476</v>
      </c>
      <c r="G562" s="35"/>
      <c r="H562" s="35"/>
      <c r="I562" s="112"/>
      <c r="J562" s="35"/>
      <c r="K562" s="35"/>
      <c r="L562" s="38"/>
      <c r="M562" s="196"/>
      <c r="N562" s="60"/>
      <c r="O562" s="60"/>
      <c r="P562" s="60"/>
      <c r="Q562" s="60"/>
      <c r="R562" s="60"/>
      <c r="S562" s="60"/>
      <c r="T562" s="61"/>
      <c r="AT562" s="17" t="s">
        <v>149</v>
      </c>
      <c r="AU562" s="17" t="s">
        <v>77</v>
      </c>
    </row>
    <row r="563" spans="2:65" s="1" customFormat="1" ht="19.5">
      <c r="B563" s="34"/>
      <c r="C563" s="35"/>
      <c r="D563" s="194" t="s">
        <v>151</v>
      </c>
      <c r="E563" s="35"/>
      <c r="F563" s="197" t="s">
        <v>1225</v>
      </c>
      <c r="G563" s="35"/>
      <c r="H563" s="35"/>
      <c r="I563" s="112"/>
      <c r="J563" s="35"/>
      <c r="K563" s="35"/>
      <c r="L563" s="38"/>
      <c r="M563" s="196"/>
      <c r="N563" s="60"/>
      <c r="O563" s="60"/>
      <c r="P563" s="60"/>
      <c r="Q563" s="60"/>
      <c r="R563" s="60"/>
      <c r="S563" s="60"/>
      <c r="T563" s="61"/>
      <c r="AT563" s="17" t="s">
        <v>151</v>
      </c>
      <c r="AU563" s="17" t="s">
        <v>77</v>
      </c>
    </row>
    <row r="564" spans="2:65" s="12" customFormat="1" ht="11.25">
      <c r="B564" s="198"/>
      <c r="C564" s="199"/>
      <c r="D564" s="194" t="s">
        <v>153</v>
      </c>
      <c r="E564" s="200" t="s">
        <v>1</v>
      </c>
      <c r="F564" s="201" t="s">
        <v>1469</v>
      </c>
      <c r="G564" s="199"/>
      <c r="H564" s="200" t="s">
        <v>1</v>
      </c>
      <c r="I564" s="202"/>
      <c r="J564" s="199"/>
      <c r="K564" s="199"/>
      <c r="L564" s="203"/>
      <c r="M564" s="204"/>
      <c r="N564" s="205"/>
      <c r="O564" s="205"/>
      <c r="P564" s="205"/>
      <c r="Q564" s="205"/>
      <c r="R564" s="205"/>
      <c r="S564" s="205"/>
      <c r="T564" s="206"/>
      <c r="AT564" s="207" t="s">
        <v>153</v>
      </c>
      <c r="AU564" s="207" t="s">
        <v>77</v>
      </c>
      <c r="AV564" s="12" t="s">
        <v>75</v>
      </c>
      <c r="AW564" s="12" t="s">
        <v>32</v>
      </c>
      <c r="AX564" s="12" t="s">
        <v>69</v>
      </c>
      <c r="AY564" s="207" t="s">
        <v>140</v>
      </c>
    </row>
    <row r="565" spans="2:65" s="13" customFormat="1" ht="11.25">
      <c r="B565" s="208"/>
      <c r="C565" s="209"/>
      <c r="D565" s="194" t="s">
        <v>153</v>
      </c>
      <c r="E565" s="210" t="s">
        <v>1</v>
      </c>
      <c r="F565" s="211" t="s">
        <v>1477</v>
      </c>
      <c r="G565" s="209"/>
      <c r="H565" s="212">
        <v>12.6</v>
      </c>
      <c r="I565" s="213"/>
      <c r="J565" s="209"/>
      <c r="K565" s="209"/>
      <c r="L565" s="214"/>
      <c r="M565" s="215"/>
      <c r="N565" s="216"/>
      <c r="O565" s="216"/>
      <c r="P565" s="216"/>
      <c r="Q565" s="216"/>
      <c r="R565" s="216"/>
      <c r="S565" s="216"/>
      <c r="T565" s="217"/>
      <c r="AT565" s="218" t="s">
        <v>153</v>
      </c>
      <c r="AU565" s="218" t="s">
        <v>77</v>
      </c>
      <c r="AV565" s="13" t="s">
        <v>77</v>
      </c>
      <c r="AW565" s="13" t="s">
        <v>32</v>
      </c>
      <c r="AX565" s="13" t="s">
        <v>69</v>
      </c>
      <c r="AY565" s="218" t="s">
        <v>140</v>
      </c>
    </row>
    <row r="566" spans="2:65" s="12" customFormat="1" ht="11.25">
      <c r="B566" s="198"/>
      <c r="C566" s="199"/>
      <c r="D566" s="194" t="s">
        <v>153</v>
      </c>
      <c r="E566" s="200" t="s">
        <v>1</v>
      </c>
      <c r="F566" s="201" t="s">
        <v>1471</v>
      </c>
      <c r="G566" s="199"/>
      <c r="H566" s="200" t="s">
        <v>1</v>
      </c>
      <c r="I566" s="202"/>
      <c r="J566" s="199"/>
      <c r="K566" s="199"/>
      <c r="L566" s="203"/>
      <c r="M566" s="204"/>
      <c r="N566" s="205"/>
      <c r="O566" s="205"/>
      <c r="P566" s="205"/>
      <c r="Q566" s="205"/>
      <c r="R566" s="205"/>
      <c r="S566" s="205"/>
      <c r="T566" s="206"/>
      <c r="AT566" s="207" t="s">
        <v>153</v>
      </c>
      <c r="AU566" s="207" t="s">
        <v>77</v>
      </c>
      <c r="AV566" s="12" t="s">
        <v>75</v>
      </c>
      <c r="AW566" s="12" t="s">
        <v>32</v>
      </c>
      <c r="AX566" s="12" t="s">
        <v>69</v>
      </c>
      <c r="AY566" s="207" t="s">
        <v>140</v>
      </c>
    </row>
    <row r="567" spans="2:65" s="13" customFormat="1" ht="11.25">
      <c r="B567" s="208"/>
      <c r="C567" s="209"/>
      <c r="D567" s="194" t="s">
        <v>153</v>
      </c>
      <c r="E567" s="210" t="s">
        <v>1</v>
      </c>
      <c r="F567" s="211" t="s">
        <v>1478</v>
      </c>
      <c r="G567" s="209"/>
      <c r="H567" s="212">
        <v>16.2</v>
      </c>
      <c r="I567" s="213"/>
      <c r="J567" s="209"/>
      <c r="K567" s="209"/>
      <c r="L567" s="214"/>
      <c r="M567" s="215"/>
      <c r="N567" s="216"/>
      <c r="O567" s="216"/>
      <c r="P567" s="216"/>
      <c r="Q567" s="216"/>
      <c r="R567" s="216"/>
      <c r="S567" s="216"/>
      <c r="T567" s="217"/>
      <c r="AT567" s="218" t="s">
        <v>153</v>
      </c>
      <c r="AU567" s="218" t="s">
        <v>77</v>
      </c>
      <c r="AV567" s="13" t="s">
        <v>77</v>
      </c>
      <c r="AW567" s="13" t="s">
        <v>32</v>
      </c>
      <c r="AX567" s="13" t="s">
        <v>69</v>
      </c>
      <c r="AY567" s="218" t="s">
        <v>140</v>
      </c>
    </row>
    <row r="568" spans="2:65" s="14" customFormat="1" ht="11.25">
      <c r="B568" s="219"/>
      <c r="C568" s="220"/>
      <c r="D568" s="194" t="s">
        <v>153</v>
      </c>
      <c r="E568" s="221" t="s">
        <v>1</v>
      </c>
      <c r="F568" s="222" t="s">
        <v>196</v>
      </c>
      <c r="G568" s="220"/>
      <c r="H568" s="223">
        <v>28.799999999999997</v>
      </c>
      <c r="I568" s="224"/>
      <c r="J568" s="220"/>
      <c r="K568" s="220"/>
      <c r="L568" s="225"/>
      <c r="M568" s="226"/>
      <c r="N568" s="227"/>
      <c r="O568" s="227"/>
      <c r="P568" s="227"/>
      <c r="Q568" s="227"/>
      <c r="R568" s="227"/>
      <c r="S568" s="227"/>
      <c r="T568" s="228"/>
      <c r="AT568" s="229" t="s">
        <v>153</v>
      </c>
      <c r="AU568" s="229" t="s">
        <v>77</v>
      </c>
      <c r="AV568" s="14" t="s">
        <v>147</v>
      </c>
      <c r="AW568" s="14" t="s">
        <v>32</v>
      </c>
      <c r="AX568" s="14" t="s">
        <v>75</v>
      </c>
      <c r="AY568" s="229" t="s">
        <v>140</v>
      </c>
    </row>
    <row r="569" spans="2:65" s="11" customFormat="1" ht="22.9" customHeight="1">
      <c r="B569" s="166"/>
      <c r="C569" s="167"/>
      <c r="D569" s="168" t="s">
        <v>68</v>
      </c>
      <c r="E569" s="180" t="s">
        <v>171</v>
      </c>
      <c r="F569" s="180" t="s">
        <v>634</v>
      </c>
      <c r="G569" s="167"/>
      <c r="H569" s="167"/>
      <c r="I569" s="170"/>
      <c r="J569" s="181">
        <f>BK569</f>
        <v>0</v>
      </c>
      <c r="K569" s="167"/>
      <c r="L569" s="172"/>
      <c r="M569" s="173"/>
      <c r="N569" s="174"/>
      <c r="O569" s="174"/>
      <c r="P569" s="175">
        <f>SUM(P570:P602)</f>
        <v>0</v>
      </c>
      <c r="Q569" s="174"/>
      <c r="R569" s="175">
        <f>SUM(R570:R602)</f>
        <v>0.81301250000000014</v>
      </c>
      <c r="S569" s="174"/>
      <c r="T569" s="176">
        <f>SUM(T570:T602)</f>
        <v>0</v>
      </c>
      <c r="AR569" s="177" t="s">
        <v>75</v>
      </c>
      <c r="AT569" s="178" t="s">
        <v>68</v>
      </c>
      <c r="AU569" s="178" t="s">
        <v>75</v>
      </c>
      <c r="AY569" s="177" t="s">
        <v>140</v>
      </c>
      <c r="BK569" s="179">
        <f>SUM(BK570:BK602)</f>
        <v>0</v>
      </c>
    </row>
    <row r="570" spans="2:65" s="1" customFormat="1" ht="16.5" customHeight="1">
      <c r="B570" s="34"/>
      <c r="C570" s="182" t="s">
        <v>553</v>
      </c>
      <c r="D570" s="182" t="s">
        <v>142</v>
      </c>
      <c r="E570" s="183" t="s">
        <v>636</v>
      </c>
      <c r="F570" s="184" t="s">
        <v>637</v>
      </c>
      <c r="G570" s="185" t="s">
        <v>145</v>
      </c>
      <c r="H570" s="186">
        <v>9.65</v>
      </c>
      <c r="I570" s="187"/>
      <c r="J570" s="188">
        <f>ROUND(I570*H570,2)</f>
        <v>0</v>
      </c>
      <c r="K570" s="184" t="s">
        <v>146</v>
      </c>
      <c r="L570" s="38"/>
      <c r="M570" s="189" t="s">
        <v>1</v>
      </c>
      <c r="N570" s="190" t="s">
        <v>40</v>
      </c>
      <c r="O570" s="60"/>
      <c r="P570" s="191">
        <f>O570*H570</f>
        <v>0</v>
      </c>
      <c r="Q570" s="191">
        <v>0</v>
      </c>
      <c r="R570" s="191">
        <f>Q570*H570</f>
        <v>0</v>
      </c>
      <c r="S570" s="191">
        <v>0</v>
      </c>
      <c r="T570" s="192">
        <f>S570*H570</f>
        <v>0</v>
      </c>
      <c r="AR570" s="17" t="s">
        <v>147</v>
      </c>
      <c r="AT570" s="17" t="s">
        <v>142</v>
      </c>
      <c r="AU570" s="17" t="s">
        <v>77</v>
      </c>
      <c r="AY570" s="17" t="s">
        <v>140</v>
      </c>
      <c r="BE570" s="193">
        <f>IF(N570="základní",J570,0)</f>
        <v>0</v>
      </c>
      <c r="BF570" s="193">
        <f>IF(N570="snížená",J570,0)</f>
        <v>0</v>
      </c>
      <c r="BG570" s="193">
        <f>IF(N570="zákl. přenesená",J570,0)</f>
        <v>0</v>
      </c>
      <c r="BH570" s="193">
        <f>IF(N570="sníž. přenesená",J570,0)</f>
        <v>0</v>
      </c>
      <c r="BI570" s="193">
        <f>IF(N570="nulová",J570,0)</f>
        <v>0</v>
      </c>
      <c r="BJ570" s="17" t="s">
        <v>75</v>
      </c>
      <c r="BK570" s="193">
        <f>ROUND(I570*H570,2)</f>
        <v>0</v>
      </c>
      <c r="BL570" s="17" t="s">
        <v>147</v>
      </c>
      <c r="BM570" s="17" t="s">
        <v>638</v>
      </c>
    </row>
    <row r="571" spans="2:65" s="1" customFormat="1" ht="11.25">
      <c r="B571" s="34"/>
      <c r="C571" s="35"/>
      <c r="D571" s="194" t="s">
        <v>149</v>
      </c>
      <c r="E571" s="35"/>
      <c r="F571" s="195" t="s">
        <v>639</v>
      </c>
      <c r="G571" s="35"/>
      <c r="H571" s="35"/>
      <c r="I571" s="112"/>
      <c r="J571" s="35"/>
      <c r="K571" s="35"/>
      <c r="L571" s="38"/>
      <c r="M571" s="196"/>
      <c r="N571" s="60"/>
      <c r="O571" s="60"/>
      <c r="P571" s="60"/>
      <c r="Q571" s="60"/>
      <c r="R571" s="60"/>
      <c r="S571" s="60"/>
      <c r="T571" s="61"/>
      <c r="AT571" s="17" t="s">
        <v>149</v>
      </c>
      <c r="AU571" s="17" t="s">
        <v>77</v>
      </c>
    </row>
    <row r="572" spans="2:65" s="1" customFormat="1" ht="16.5" customHeight="1">
      <c r="B572" s="34"/>
      <c r="C572" s="182" t="s">
        <v>560</v>
      </c>
      <c r="D572" s="182" t="s">
        <v>142</v>
      </c>
      <c r="E572" s="183" t="s">
        <v>641</v>
      </c>
      <c r="F572" s="184" t="s">
        <v>642</v>
      </c>
      <c r="G572" s="185" t="s">
        <v>145</v>
      </c>
      <c r="H572" s="186">
        <v>27.84</v>
      </c>
      <c r="I572" s="187"/>
      <c r="J572" s="188">
        <f>ROUND(I572*H572,2)</f>
        <v>0</v>
      </c>
      <c r="K572" s="184" t="s">
        <v>146</v>
      </c>
      <c r="L572" s="38"/>
      <c r="M572" s="189" t="s">
        <v>1</v>
      </c>
      <c r="N572" s="190" t="s">
        <v>40</v>
      </c>
      <c r="O572" s="60"/>
      <c r="P572" s="191">
        <f>O572*H572</f>
        <v>0</v>
      </c>
      <c r="Q572" s="191">
        <v>0</v>
      </c>
      <c r="R572" s="191">
        <f>Q572*H572</f>
        <v>0</v>
      </c>
      <c r="S572" s="191">
        <v>0</v>
      </c>
      <c r="T572" s="192">
        <f>S572*H572</f>
        <v>0</v>
      </c>
      <c r="AR572" s="17" t="s">
        <v>147</v>
      </c>
      <c r="AT572" s="17" t="s">
        <v>142</v>
      </c>
      <c r="AU572" s="17" t="s">
        <v>77</v>
      </c>
      <c r="AY572" s="17" t="s">
        <v>140</v>
      </c>
      <c r="BE572" s="193">
        <f>IF(N572="základní",J572,0)</f>
        <v>0</v>
      </c>
      <c r="BF572" s="193">
        <f>IF(N572="snížená",J572,0)</f>
        <v>0</v>
      </c>
      <c r="BG572" s="193">
        <f>IF(N572="zákl. přenesená",J572,0)</f>
        <v>0</v>
      </c>
      <c r="BH572" s="193">
        <f>IF(N572="sníž. přenesená",J572,0)</f>
        <v>0</v>
      </c>
      <c r="BI572" s="193">
        <f>IF(N572="nulová",J572,0)</f>
        <v>0</v>
      </c>
      <c r="BJ572" s="17" t="s">
        <v>75</v>
      </c>
      <c r="BK572" s="193">
        <f>ROUND(I572*H572,2)</f>
        <v>0</v>
      </c>
      <c r="BL572" s="17" t="s">
        <v>147</v>
      </c>
      <c r="BM572" s="17" t="s">
        <v>643</v>
      </c>
    </row>
    <row r="573" spans="2:65" s="1" customFormat="1" ht="11.25">
      <c r="B573" s="34"/>
      <c r="C573" s="35"/>
      <c r="D573" s="194" t="s">
        <v>149</v>
      </c>
      <c r="E573" s="35"/>
      <c r="F573" s="195" t="s">
        <v>644</v>
      </c>
      <c r="G573" s="35"/>
      <c r="H573" s="35"/>
      <c r="I573" s="112"/>
      <c r="J573" s="35"/>
      <c r="K573" s="35"/>
      <c r="L573" s="38"/>
      <c r="M573" s="196"/>
      <c r="N573" s="60"/>
      <c r="O573" s="60"/>
      <c r="P573" s="60"/>
      <c r="Q573" s="60"/>
      <c r="R573" s="60"/>
      <c r="S573" s="60"/>
      <c r="T573" s="61"/>
      <c r="AT573" s="17" t="s">
        <v>149</v>
      </c>
      <c r="AU573" s="17" t="s">
        <v>77</v>
      </c>
    </row>
    <row r="574" spans="2:65" s="12" customFormat="1" ht="11.25">
      <c r="B574" s="198"/>
      <c r="C574" s="199"/>
      <c r="D574" s="194" t="s">
        <v>153</v>
      </c>
      <c r="E574" s="200" t="s">
        <v>1</v>
      </c>
      <c r="F574" s="201" t="s">
        <v>645</v>
      </c>
      <c r="G574" s="199"/>
      <c r="H574" s="200" t="s">
        <v>1</v>
      </c>
      <c r="I574" s="202"/>
      <c r="J574" s="199"/>
      <c r="K574" s="199"/>
      <c r="L574" s="203"/>
      <c r="M574" s="204"/>
      <c r="N574" s="205"/>
      <c r="O574" s="205"/>
      <c r="P574" s="205"/>
      <c r="Q574" s="205"/>
      <c r="R574" s="205"/>
      <c r="S574" s="205"/>
      <c r="T574" s="206"/>
      <c r="AT574" s="207" t="s">
        <v>153</v>
      </c>
      <c r="AU574" s="207" t="s">
        <v>77</v>
      </c>
      <c r="AV574" s="12" t="s">
        <v>75</v>
      </c>
      <c r="AW574" s="12" t="s">
        <v>32</v>
      </c>
      <c r="AX574" s="12" t="s">
        <v>69</v>
      </c>
      <c r="AY574" s="207" t="s">
        <v>140</v>
      </c>
    </row>
    <row r="575" spans="2:65" s="13" customFormat="1" ht="11.25">
      <c r="B575" s="208"/>
      <c r="C575" s="209"/>
      <c r="D575" s="194" t="s">
        <v>153</v>
      </c>
      <c r="E575" s="210" t="s">
        <v>1</v>
      </c>
      <c r="F575" s="211" t="s">
        <v>1479</v>
      </c>
      <c r="G575" s="209"/>
      <c r="H575" s="212">
        <v>27.84</v>
      </c>
      <c r="I575" s="213"/>
      <c r="J575" s="209"/>
      <c r="K575" s="209"/>
      <c r="L575" s="214"/>
      <c r="M575" s="215"/>
      <c r="N575" s="216"/>
      <c r="O575" s="216"/>
      <c r="P575" s="216"/>
      <c r="Q575" s="216"/>
      <c r="R575" s="216"/>
      <c r="S575" s="216"/>
      <c r="T575" s="217"/>
      <c r="AT575" s="218" t="s">
        <v>153</v>
      </c>
      <c r="AU575" s="218" t="s">
        <v>77</v>
      </c>
      <c r="AV575" s="13" t="s">
        <v>77</v>
      </c>
      <c r="AW575" s="13" t="s">
        <v>32</v>
      </c>
      <c r="AX575" s="13" t="s">
        <v>75</v>
      </c>
      <c r="AY575" s="218" t="s">
        <v>140</v>
      </c>
    </row>
    <row r="576" spans="2:65" s="1" customFormat="1" ht="16.5" customHeight="1">
      <c r="B576" s="34"/>
      <c r="C576" s="182" t="s">
        <v>567</v>
      </c>
      <c r="D576" s="182" t="s">
        <v>142</v>
      </c>
      <c r="E576" s="183" t="s">
        <v>648</v>
      </c>
      <c r="F576" s="184" t="s">
        <v>649</v>
      </c>
      <c r="G576" s="185" t="s">
        <v>145</v>
      </c>
      <c r="H576" s="186">
        <v>18.190000000000001</v>
      </c>
      <c r="I576" s="187"/>
      <c r="J576" s="188">
        <f>ROUND(I576*H576,2)</f>
        <v>0</v>
      </c>
      <c r="K576" s="184" t="s">
        <v>146</v>
      </c>
      <c r="L576" s="38"/>
      <c r="M576" s="189" t="s">
        <v>1</v>
      </c>
      <c r="N576" s="190" t="s">
        <v>40</v>
      </c>
      <c r="O576" s="60"/>
      <c r="P576" s="191">
        <f>O576*H576</f>
        <v>0</v>
      </c>
      <c r="Q576" s="191">
        <v>0</v>
      </c>
      <c r="R576" s="191">
        <f>Q576*H576</f>
        <v>0</v>
      </c>
      <c r="S576" s="191">
        <v>0</v>
      </c>
      <c r="T576" s="192">
        <f>S576*H576</f>
        <v>0</v>
      </c>
      <c r="AR576" s="17" t="s">
        <v>147</v>
      </c>
      <c r="AT576" s="17" t="s">
        <v>142</v>
      </c>
      <c r="AU576" s="17" t="s">
        <v>77</v>
      </c>
      <c r="AY576" s="17" t="s">
        <v>140</v>
      </c>
      <c r="BE576" s="193">
        <f>IF(N576="základní",J576,0)</f>
        <v>0</v>
      </c>
      <c r="BF576" s="193">
        <f>IF(N576="snížená",J576,0)</f>
        <v>0</v>
      </c>
      <c r="BG576" s="193">
        <f>IF(N576="zákl. přenesená",J576,0)</f>
        <v>0</v>
      </c>
      <c r="BH576" s="193">
        <f>IF(N576="sníž. přenesená",J576,0)</f>
        <v>0</v>
      </c>
      <c r="BI576" s="193">
        <f>IF(N576="nulová",J576,0)</f>
        <v>0</v>
      </c>
      <c r="BJ576" s="17" t="s">
        <v>75</v>
      </c>
      <c r="BK576" s="193">
        <f>ROUND(I576*H576,2)</f>
        <v>0</v>
      </c>
      <c r="BL576" s="17" t="s">
        <v>147</v>
      </c>
      <c r="BM576" s="17" t="s">
        <v>1480</v>
      </c>
    </row>
    <row r="577" spans="2:65" s="1" customFormat="1" ht="11.25">
      <c r="B577" s="34"/>
      <c r="C577" s="35"/>
      <c r="D577" s="194" t="s">
        <v>149</v>
      </c>
      <c r="E577" s="35"/>
      <c r="F577" s="195" t="s">
        <v>651</v>
      </c>
      <c r="G577" s="35"/>
      <c r="H577" s="35"/>
      <c r="I577" s="112"/>
      <c r="J577" s="35"/>
      <c r="K577" s="35"/>
      <c r="L577" s="38"/>
      <c r="M577" s="196"/>
      <c r="N577" s="60"/>
      <c r="O577" s="60"/>
      <c r="P577" s="60"/>
      <c r="Q577" s="60"/>
      <c r="R577" s="60"/>
      <c r="S577" s="60"/>
      <c r="T577" s="61"/>
      <c r="AT577" s="17" t="s">
        <v>149</v>
      </c>
      <c r="AU577" s="17" t="s">
        <v>77</v>
      </c>
    </row>
    <row r="578" spans="2:65" s="1" customFormat="1" ht="16.5" customHeight="1">
      <c r="B578" s="34"/>
      <c r="C578" s="182" t="s">
        <v>580</v>
      </c>
      <c r="D578" s="182" t="s">
        <v>142</v>
      </c>
      <c r="E578" s="183" t="s">
        <v>653</v>
      </c>
      <c r="F578" s="184" t="s">
        <v>654</v>
      </c>
      <c r="G578" s="185" t="s">
        <v>145</v>
      </c>
      <c r="H578" s="186">
        <v>18.190000000000001</v>
      </c>
      <c r="I578" s="187"/>
      <c r="J578" s="188">
        <f>ROUND(I578*H578,2)</f>
        <v>0</v>
      </c>
      <c r="K578" s="184" t="s">
        <v>146</v>
      </c>
      <c r="L578" s="38"/>
      <c r="M578" s="189" t="s">
        <v>1</v>
      </c>
      <c r="N578" s="190" t="s">
        <v>40</v>
      </c>
      <c r="O578" s="60"/>
      <c r="P578" s="191">
        <f>O578*H578</f>
        <v>0</v>
      </c>
      <c r="Q578" s="191">
        <v>0</v>
      </c>
      <c r="R578" s="191">
        <f>Q578*H578</f>
        <v>0</v>
      </c>
      <c r="S578" s="191">
        <v>0</v>
      </c>
      <c r="T578" s="192">
        <f>S578*H578</f>
        <v>0</v>
      </c>
      <c r="AR578" s="17" t="s">
        <v>147</v>
      </c>
      <c r="AT578" s="17" t="s">
        <v>142</v>
      </c>
      <c r="AU578" s="17" t="s">
        <v>77</v>
      </c>
      <c r="AY578" s="17" t="s">
        <v>140</v>
      </c>
      <c r="BE578" s="193">
        <f>IF(N578="základní",J578,0)</f>
        <v>0</v>
      </c>
      <c r="BF578" s="193">
        <f>IF(N578="snížená",J578,0)</f>
        <v>0</v>
      </c>
      <c r="BG578" s="193">
        <f>IF(N578="zákl. přenesená",J578,0)</f>
        <v>0</v>
      </c>
      <c r="BH578" s="193">
        <f>IF(N578="sníž. přenesená",J578,0)</f>
        <v>0</v>
      </c>
      <c r="BI578" s="193">
        <f>IF(N578="nulová",J578,0)</f>
        <v>0</v>
      </c>
      <c r="BJ578" s="17" t="s">
        <v>75</v>
      </c>
      <c r="BK578" s="193">
        <f>ROUND(I578*H578,2)</f>
        <v>0</v>
      </c>
      <c r="BL578" s="17" t="s">
        <v>147</v>
      </c>
      <c r="BM578" s="17" t="s">
        <v>1481</v>
      </c>
    </row>
    <row r="579" spans="2:65" s="1" customFormat="1" ht="11.25">
      <c r="B579" s="34"/>
      <c r="C579" s="35"/>
      <c r="D579" s="194" t="s">
        <v>149</v>
      </c>
      <c r="E579" s="35"/>
      <c r="F579" s="195" t="s">
        <v>656</v>
      </c>
      <c r="G579" s="35"/>
      <c r="H579" s="35"/>
      <c r="I579" s="112"/>
      <c r="J579" s="35"/>
      <c r="K579" s="35"/>
      <c r="L579" s="38"/>
      <c r="M579" s="196"/>
      <c r="N579" s="60"/>
      <c r="O579" s="60"/>
      <c r="P579" s="60"/>
      <c r="Q579" s="60"/>
      <c r="R579" s="60"/>
      <c r="S579" s="60"/>
      <c r="T579" s="61"/>
      <c r="AT579" s="17" t="s">
        <v>149</v>
      </c>
      <c r="AU579" s="17" t="s">
        <v>77</v>
      </c>
    </row>
    <row r="580" spans="2:65" s="1" customFormat="1" ht="16.5" customHeight="1">
      <c r="B580" s="34"/>
      <c r="C580" s="182" t="s">
        <v>587</v>
      </c>
      <c r="D580" s="182" t="s">
        <v>142</v>
      </c>
      <c r="E580" s="183" t="s">
        <v>658</v>
      </c>
      <c r="F580" s="184" t="s">
        <v>659</v>
      </c>
      <c r="G580" s="185" t="s">
        <v>145</v>
      </c>
      <c r="H580" s="186">
        <v>18.190000000000001</v>
      </c>
      <c r="I580" s="187"/>
      <c r="J580" s="188">
        <f>ROUND(I580*H580,2)</f>
        <v>0</v>
      </c>
      <c r="K580" s="184" t="s">
        <v>146</v>
      </c>
      <c r="L580" s="38"/>
      <c r="M580" s="189" t="s">
        <v>1</v>
      </c>
      <c r="N580" s="190" t="s">
        <v>40</v>
      </c>
      <c r="O580" s="60"/>
      <c r="P580" s="191">
        <f>O580*H580</f>
        <v>0</v>
      </c>
      <c r="Q580" s="191">
        <v>0</v>
      </c>
      <c r="R580" s="191">
        <f>Q580*H580</f>
        <v>0</v>
      </c>
      <c r="S580" s="191">
        <v>0</v>
      </c>
      <c r="T580" s="192">
        <f>S580*H580</f>
        <v>0</v>
      </c>
      <c r="AR580" s="17" t="s">
        <v>147</v>
      </c>
      <c r="AT580" s="17" t="s">
        <v>142</v>
      </c>
      <c r="AU580" s="17" t="s">
        <v>77</v>
      </c>
      <c r="AY580" s="17" t="s">
        <v>140</v>
      </c>
      <c r="BE580" s="193">
        <f>IF(N580="základní",J580,0)</f>
        <v>0</v>
      </c>
      <c r="BF580" s="193">
        <f>IF(N580="snížená",J580,0)</f>
        <v>0</v>
      </c>
      <c r="BG580" s="193">
        <f>IF(N580="zákl. přenesená",J580,0)</f>
        <v>0</v>
      </c>
      <c r="BH580" s="193">
        <f>IF(N580="sníž. přenesená",J580,0)</f>
        <v>0</v>
      </c>
      <c r="BI580" s="193">
        <f>IF(N580="nulová",J580,0)</f>
        <v>0</v>
      </c>
      <c r="BJ580" s="17" t="s">
        <v>75</v>
      </c>
      <c r="BK580" s="193">
        <f>ROUND(I580*H580,2)</f>
        <v>0</v>
      </c>
      <c r="BL580" s="17" t="s">
        <v>147</v>
      </c>
      <c r="BM580" s="17" t="s">
        <v>1482</v>
      </c>
    </row>
    <row r="581" spans="2:65" s="1" customFormat="1" ht="19.5">
      <c r="B581" s="34"/>
      <c r="C581" s="35"/>
      <c r="D581" s="194" t="s">
        <v>149</v>
      </c>
      <c r="E581" s="35"/>
      <c r="F581" s="195" t="s">
        <v>661</v>
      </c>
      <c r="G581" s="35"/>
      <c r="H581" s="35"/>
      <c r="I581" s="112"/>
      <c r="J581" s="35"/>
      <c r="K581" s="35"/>
      <c r="L581" s="38"/>
      <c r="M581" s="196"/>
      <c r="N581" s="60"/>
      <c r="O581" s="60"/>
      <c r="P581" s="60"/>
      <c r="Q581" s="60"/>
      <c r="R581" s="60"/>
      <c r="S581" s="60"/>
      <c r="T581" s="61"/>
      <c r="AT581" s="17" t="s">
        <v>149</v>
      </c>
      <c r="AU581" s="17" t="s">
        <v>77</v>
      </c>
    </row>
    <row r="582" spans="2:65" s="1" customFormat="1" ht="19.5">
      <c r="B582" s="34"/>
      <c r="C582" s="35"/>
      <c r="D582" s="194" t="s">
        <v>151</v>
      </c>
      <c r="E582" s="35"/>
      <c r="F582" s="197" t="s">
        <v>1225</v>
      </c>
      <c r="G582" s="35"/>
      <c r="H582" s="35"/>
      <c r="I582" s="112"/>
      <c r="J582" s="35"/>
      <c r="K582" s="35"/>
      <c r="L582" s="38"/>
      <c r="M582" s="196"/>
      <c r="N582" s="60"/>
      <c r="O582" s="60"/>
      <c r="P582" s="60"/>
      <c r="Q582" s="60"/>
      <c r="R582" s="60"/>
      <c r="S582" s="60"/>
      <c r="T582" s="61"/>
      <c r="AT582" s="17" t="s">
        <v>151</v>
      </c>
      <c r="AU582" s="17" t="s">
        <v>77</v>
      </c>
    </row>
    <row r="583" spans="2:65" s="12" customFormat="1" ht="11.25">
      <c r="B583" s="198"/>
      <c r="C583" s="199"/>
      <c r="D583" s="194" t="s">
        <v>153</v>
      </c>
      <c r="E583" s="200" t="s">
        <v>1</v>
      </c>
      <c r="F583" s="201" t="s">
        <v>1230</v>
      </c>
      <c r="G583" s="199"/>
      <c r="H583" s="200" t="s">
        <v>1</v>
      </c>
      <c r="I583" s="202"/>
      <c r="J583" s="199"/>
      <c r="K583" s="199"/>
      <c r="L583" s="203"/>
      <c r="M583" s="204"/>
      <c r="N583" s="205"/>
      <c r="O583" s="205"/>
      <c r="P583" s="205"/>
      <c r="Q583" s="205"/>
      <c r="R583" s="205"/>
      <c r="S583" s="205"/>
      <c r="T583" s="206"/>
      <c r="AT583" s="207" t="s">
        <v>153</v>
      </c>
      <c r="AU583" s="207" t="s">
        <v>77</v>
      </c>
      <c r="AV583" s="12" t="s">
        <v>75</v>
      </c>
      <c r="AW583" s="12" t="s">
        <v>32</v>
      </c>
      <c r="AX583" s="12" t="s">
        <v>69</v>
      </c>
      <c r="AY583" s="207" t="s">
        <v>140</v>
      </c>
    </row>
    <row r="584" spans="2:65" s="13" customFormat="1" ht="11.25">
      <c r="B584" s="208"/>
      <c r="C584" s="209"/>
      <c r="D584" s="194" t="s">
        <v>153</v>
      </c>
      <c r="E584" s="210" t="s">
        <v>1</v>
      </c>
      <c r="F584" s="211" t="s">
        <v>1231</v>
      </c>
      <c r="G584" s="209"/>
      <c r="H584" s="212">
        <v>2.16</v>
      </c>
      <c r="I584" s="213"/>
      <c r="J584" s="209"/>
      <c r="K584" s="209"/>
      <c r="L584" s="214"/>
      <c r="M584" s="215"/>
      <c r="N584" s="216"/>
      <c r="O584" s="216"/>
      <c r="P584" s="216"/>
      <c r="Q584" s="216"/>
      <c r="R584" s="216"/>
      <c r="S584" s="216"/>
      <c r="T584" s="217"/>
      <c r="AT584" s="218" t="s">
        <v>153</v>
      </c>
      <c r="AU584" s="218" t="s">
        <v>77</v>
      </c>
      <c r="AV584" s="13" t="s">
        <v>77</v>
      </c>
      <c r="AW584" s="13" t="s">
        <v>32</v>
      </c>
      <c r="AX584" s="13" t="s">
        <v>69</v>
      </c>
      <c r="AY584" s="218" t="s">
        <v>140</v>
      </c>
    </row>
    <row r="585" spans="2:65" s="12" customFormat="1" ht="11.25">
      <c r="B585" s="198"/>
      <c r="C585" s="199"/>
      <c r="D585" s="194" t="s">
        <v>153</v>
      </c>
      <c r="E585" s="200" t="s">
        <v>1</v>
      </c>
      <c r="F585" s="201" t="s">
        <v>1232</v>
      </c>
      <c r="G585" s="199"/>
      <c r="H585" s="200" t="s">
        <v>1</v>
      </c>
      <c r="I585" s="202"/>
      <c r="J585" s="199"/>
      <c r="K585" s="199"/>
      <c r="L585" s="203"/>
      <c r="M585" s="204"/>
      <c r="N585" s="205"/>
      <c r="O585" s="205"/>
      <c r="P585" s="205"/>
      <c r="Q585" s="205"/>
      <c r="R585" s="205"/>
      <c r="S585" s="205"/>
      <c r="T585" s="206"/>
      <c r="AT585" s="207" t="s">
        <v>153</v>
      </c>
      <c r="AU585" s="207" t="s">
        <v>77</v>
      </c>
      <c r="AV585" s="12" t="s">
        <v>75</v>
      </c>
      <c r="AW585" s="12" t="s">
        <v>32</v>
      </c>
      <c r="AX585" s="12" t="s">
        <v>69</v>
      </c>
      <c r="AY585" s="207" t="s">
        <v>140</v>
      </c>
    </row>
    <row r="586" spans="2:65" s="13" customFormat="1" ht="11.25">
      <c r="B586" s="208"/>
      <c r="C586" s="209"/>
      <c r="D586" s="194" t="s">
        <v>153</v>
      </c>
      <c r="E586" s="210" t="s">
        <v>1</v>
      </c>
      <c r="F586" s="211" t="s">
        <v>1233</v>
      </c>
      <c r="G586" s="209"/>
      <c r="H586" s="212">
        <v>5.28</v>
      </c>
      <c r="I586" s="213"/>
      <c r="J586" s="209"/>
      <c r="K586" s="209"/>
      <c r="L586" s="214"/>
      <c r="M586" s="215"/>
      <c r="N586" s="216"/>
      <c r="O586" s="216"/>
      <c r="P586" s="216"/>
      <c r="Q586" s="216"/>
      <c r="R586" s="216"/>
      <c r="S586" s="216"/>
      <c r="T586" s="217"/>
      <c r="AT586" s="218" t="s">
        <v>153</v>
      </c>
      <c r="AU586" s="218" t="s">
        <v>77</v>
      </c>
      <c r="AV586" s="13" t="s">
        <v>77</v>
      </c>
      <c r="AW586" s="13" t="s">
        <v>32</v>
      </c>
      <c r="AX586" s="13" t="s">
        <v>69</v>
      </c>
      <c r="AY586" s="218" t="s">
        <v>140</v>
      </c>
    </row>
    <row r="587" spans="2:65" s="12" customFormat="1" ht="11.25">
      <c r="B587" s="198"/>
      <c r="C587" s="199"/>
      <c r="D587" s="194" t="s">
        <v>153</v>
      </c>
      <c r="E587" s="200" t="s">
        <v>1</v>
      </c>
      <c r="F587" s="201" t="s">
        <v>1234</v>
      </c>
      <c r="G587" s="199"/>
      <c r="H587" s="200" t="s">
        <v>1</v>
      </c>
      <c r="I587" s="202"/>
      <c r="J587" s="199"/>
      <c r="K587" s="199"/>
      <c r="L587" s="203"/>
      <c r="M587" s="204"/>
      <c r="N587" s="205"/>
      <c r="O587" s="205"/>
      <c r="P587" s="205"/>
      <c r="Q587" s="205"/>
      <c r="R587" s="205"/>
      <c r="S587" s="205"/>
      <c r="T587" s="206"/>
      <c r="AT587" s="207" t="s">
        <v>153</v>
      </c>
      <c r="AU587" s="207" t="s">
        <v>77</v>
      </c>
      <c r="AV587" s="12" t="s">
        <v>75</v>
      </c>
      <c r="AW587" s="12" t="s">
        <v>32</v>
      </c>
      <c r="AX587" s="12" t="s">
        <v>69</v>
      </c>
      <c r="AY587" s="207" t="s">
        <v>140</v>
      </c>
    </row>
    <row r="588" spans="2:65" s="13" customFormat="1" ht="11.25">
      <c r="B588" s="208"/>
      <c r="C588" s="209"/>
      <c r="D588" s="194" t="s">
        <v>153</v>
      </c>
      <c r="E588" s="210" t="s">
        <v>1</v>
      </c>
      <c r="F588" s="211" t="s">
        <v>1235</v>
      </c>
      <c r="G588" s="209"/>
      <c r="H588" s="212">
        <v>4</v>
      </c>
      <c r="I588" s="213"/>
      <c r="J588" s="209"/>
      <c r="K588" s="209"/>
      <c r="L588" s="214"/>
      <c r="M588" s="215"/>
      <c r="N588" s="216"/>
      <c r="O588" s="216"/>
      <c r="P588" s="216"/>
      <c r="Q588" s="216"/>
      <c r="R588" s="216"/>
      <c r="S588" s="216"/>
      <c r="T588" s="217"/>
      <c r="AT588" s="218" t="s">
        <v>153</v>
      </c>
      <c r="AU588" s="218" t="s">
        <v>77</v>
      </c>
      <c r="AV588" s="13" t="s">
        <v>77</v>
      </c>
      <c r="AW588" s="13" t="s">
        <v>32</v>
      </c>
      <c r="AX588" s="13" t="s">
        <v>69</v>
      </c>
      <c r="AY588" s="218" t="s">
        <v>140</v>
      </c>
    </row>
    <row r="589" spans="2:65" s="12" customFormat="1" ht="11.25">
      <c r="B589" s="198"/>
      <c r="C589" s="199"/>
      <c r="D589" s="194" t="s">
        <v>153</v>
      </c>
      <c r="E589" s="200" t="s">
        <v>1</v>
      </c>
      <c r="F589" s="201" t="s">
        <v>1057</v>
      </c>
      <c r="G589" s="199"/>
      <c r="H589" s="200" t="s">
        <v>1</v>
      </c>
      <c r="I589" s="202"/>
      <c r="J589" s="199"/>
      <c r="K589" s="199"/>
      <c r="L589" s="203"/>
      <c r="M589" s="204"/>
      <c r="N589" s="205"/>
      <c r="O589" s="205"/>
      <c r="P589" s="205"/>
      <c r="Q589" s="205"/>
      <c r="R589" s="205"/>
      <c r="S589" s="205"/>
      <c r="T589" s="206"/>
      <c r="AT589" s="207" t="s">
        <v>153</v>
      </c>
      <c r="AU589" s="207" t="s">
        <v>77</v>
      </c>
      <c r="AV589" s="12" t="s">
        <v>75</v>
      </c>
      <c r="AW589" s="12" t="s">
        <v>32</v>
      </c>
      <c r="AX589" s="12" t="s">
        <v>69</v>
      </c>
      <c r="AY589" s="207" t="s">
        <v>140</v>
      </c>
    </row>
    <row r="590" spans="2:65" s="13" customFormat="1" ht="11.25">
      <c r="B590" s="208"/>
      <c r="C590" s="209"/>
      <c r="D590" s="194" t="s">
        <v>153</v>
      </c>
      <c r="E590" s="210" t="s">
        <v>1</v>
      </c>
      <c r="F590" s="211" t="s">
        <v>1483</v>
      </c>
      <c r="G590" s="209"/>
      <c r="H590" s="212">
        <v>6.75</v>
      </c>
      <c r="I590" s="213"/>
      <c r="J590" s="209"/>
      <c r="K590" s="209"/>
      <c r="L590" s="214"/>
      <c r="M590" s="215"/>
      <c r="N590" s="216"/>
      <c r="O590" s="216"/>
      <c r="P590" s="216"/>
      <c r="Q590" s="216"/>
      <c r="R590" s="216"/>
      <c r="S590" s="216"/>
      <c r="T590" s="217"/>
      <c r="AT590" s="218" t="s">
        <v>153</v>
      </c>
      <c r="AU590" s="218" t="s">
        <v>77</v>
      </c>
      <c r="AV590" s="13" t="s">
        <v>77</v>
      </c>
      <c r="AW590" s="13" t="s">
        <v>32</v>
      </c>
      <c r="AX590" s="13" t="s">
        <v>69</v>
      </c>
      <c r="AY590" s="218" t="s">
        <v>140</v>
      </c>
    </row>
    <row r="591" spans="2:65" s="14" customFormat="1" ht="11.25">
      <c r="B591" s="219"/>
      <c r="C591" s="220"/>
      <c r="D591" s="194" t="s">
        <v>153</v>
      </c>
      <c r="E591" s="221" t="s">
        <v>1</v>
      </c>
      <c r="F591" s="222" t="s">
        <v>196</v>
      </c>
      <c r="G591" s="220"/>
      <c r="H591" s="223">
        <v>18.190000000000001</v>
      </c>
      <c r="I591" s="224"/>
      <c r="J591" s="220"/>
      <c r="K591" s="220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153</v>
      </c>
      <c r="AU591" s="229" t="s">
        <v>77</v>
      </c>
      <c r="AV591" s="14" t="s">
        <v>147</v>
      </c>
      <c r="AW591" s="14" t="s">
        <v>32</v>
      </c>
      <c r="AX591" s="14" t="s">
        <v>75</v>
      </c>
      <c r="AY591" s="229" t="s">
        <v>140</v>
      </c>
    </row>
    <row r="592" spans="2:65" s="1" customFormat="1" ht="16.5" customHeight="1">
      <c r="B592" s="34"/>
      <c r="C592" s="182" t="s">
        <v>591</v>
      </c>
      <c r="D592" s="182" t="s">
        <v>142</v>
      </c>
      <c r="E592" s="183" t="s">
        <v>664</v>
      </c>
      <c r="F592" s="184" t="s">
        <v>665</v>
      </c>
      <c r="G592" s="185" t="s">
        <v>145</v>
      </c>
      <c r="H592" s="186">
        <v>18.190000000000001</v>
      </c>
      <c r="I592" s="187"/>
      <c r="J592" s="188">
        <f>ROUND(I592*H592,2)</f>
        <v>0</v>
      </c>
      <c r="K592" s="184" t="s">
        <v>146</v>
      </c>
      <c r="L592" s="38"/>
      <c r="M592" s="189" t="s">
        <v>1</v>
      </c>
      <c r="N592" s="190" t="s">
        <v>40</v>
      </c>
      <c r="O592" s="60"/>
      <c r="P592" s="191">
        <f>O592*H592</f>
        <v>0</v>
      </c>
      <c r="Q592" s="191">
        <v>0</v>
      </c>
      <c r="R592" s="191">
        <f>Q592*H592</f>
        <v>0</v>
      </c>
      <c r="S592" s="191">
        <v>0</v>
      </c>
      <c r="T592" s="192">
        <f>S592*H592</f>
        <v>0</v>
      </c>
      <c r="AR592" s="17" t="s">
        <v>147</v>
      </c>
      <c r="AT592" s="17" t="s">
        <v>142</v>
      </c>
      <c r="AU592" s="17" t="s">
        <v>77</v>
      </c>
      <c r="AY592" s="17" t="s">
        <v>140</v>
      </c>
      <c r="BE592" s="193">
        <f>IF(N592="základní",J592,0)</f>
        <v>0</v>
      </c>
      <c r="BF592" s="193">
        <f>IF(N592="snížená",J592,0)</f>
        <v>0</v>
      </c>
      <c r="BG592" s="193">
        <f>IF(N592="zákl. přenesená",J592,0)</f>
        <v>0</v>
      </c>
      <c r="BH592" s="193">
        <f>IF(N592="sníž. přenesená",J592,0)</f>
        <v>0</v>
      </c>
      <c r="BI592" s="193">
        <f>IF(N592="nulová",J592,0)</f>
        <v>0</v>
      </c>
      <c r="BJ592" s="17" t="s">
        <v>75</v>
      </c>
      <c r="BK592" s="193">
        <f>ROUND(I592*H592,2)</f>
        <v>0</v>
      </c>
      <c r="BL592" s="17" t="s">
        <v>147</v>
      </c>
      <c r="BM592" s="17" t="s">
        <v>1484</v>
      </c>
    </row>
    <row r="593" spans="2:65" s="1" customFormat="1" ht="19.5">
      <c r="B593" s="34"/>
      <c r="C593" s="35"/>
      <c r="D593" s="194" t="s">
        <v>149</v>
      </c>
      <c r="E593" s="35"/>
      <c r="F593" s="195" t="s">
        <v>667</v>
      </c>
      <c r="G593" s="35"/>
      <c r="H593" s="35"/>
      <c r="I593" s="112"/>
      <c r="J593" s="35"/>
      <c r="K593" s="35"/>
      <c r="L593" s="38"/>
      <c r="M593" s="196"/>
      <c r="N593" s="60"/>
      <c r="O593" s="60"/>
      <c r="P593" s="60"/>
      <c r="Q593" s="60"/>
      <c r="R593" s="60"/>
      <c r="S593" s="60"/>
      <c r="T593" s="61"/>
      <c r="AT593" s="17" t="s">
        <v>149</v>
      </c>
      <c r="AU593" s="17" t="s">
        <v>77</v>
      </c>
    </row>
    <row r="594" spans="2:65" s="1" customFormat="1" ht="16.5" customHeight="1">
      <c r="B594" s="34"/>
      <c r="C594" s="182" t="s">
        <v>595</v>
      </c>
      <c r="D594" s="182" t="s">
        <v>142</v>
      </c>
      <c r="E594" s="183" t="s">
        <v>669</v>
      </c>
      <c r="F594" s="184" t="s">
        <v>670</v>
      </c>
      <c r="G594" s="185" t="s">
        <v>145</v>
      </c>
      <c r="H594" s="186">
        <v>9.65</v>
      </c>
      <c r="I594" s="187"/>
      <c r="J594" s="188">
        <f>ROUND(I594*H594,2)</f>
        <v>0</v>
      </c>
      <c r="K594" s="184" t="s">
        <v>146</v>
      </c>
      <c r="L594" s="38"/>
      <c r="M594" s="189" t="s">
        <v>1</v>
      </c>
      <c r="N594" s="190" t="s">
        <v>40</v>
      </c>
      <c r="O594" s="60"/>
      <c r="P594" s="191">
        <f>O594*H594</f>
        <v>0</v>
      </c>
      <c r="Q594" s="191">
        <v>8.4250000000000005E-2</v>
      </c>
      <c r="R594" s="191">
        <f>Q594*H594</f>
        <v>0.81301250000000014</v>
      </c>
      <c r="S594" s="191">
        <v>0</v>
      </c>
      <c r="T594" s="192">
        <f>S594*H594</f>
        <v>0</v>
      </c>
      <c r="AR594" s="17" t="s">
        <v>147</v>
      </c>
      <c r="AT594" s="17" t="s">
        <v>142</v>
      </c>
      <c r="AU594" s="17" t="s">
        <v>77</v>
      </c>
      <c r="AY594" s="17" t="s">
        <v>140</v>
      </c>
      <c r="BE594" s="193">
        <f>IF(N594="základní",J594,0)</f>
        <v>0</v>
      </c>
      <c r="BF594" s="193">
        <f>IF(N594="snížená",J594,0)</f>
        <v>0</v>
      </c>
      <c r="BG594" s="193">
        <f>IF(N594="zákl. přenesená",J594,0)</f>
        <v>0</v>
      </c>
      <c r="BH594" s="193">
        <f>IF(N594="sníž. přenesená",J594,0)</f>
        <v>0</v>
      </c>
      <c r="BI594" s="193">
        <f>IF(N594="nulová",J594,0)</f>
        <v>0</v>
      </c>
      <c r="BJ594" s="17" t="s">
        <v>75</v>
      </c>
      <c r="BK594" s="193">
        <f>ROUND(I594*H594,2)</f>
        <v>0</v>
      </c>
      <c r="BL594" s="17" t="s">
        <v>147</v>
      </c>
      <c r="BM594" s="17" t="s">
        <v>671</v>
      </c>
    </row>
    <row r="595" spans="2:65" s="1" customFormat="1" ht="29.25">
      <c r="B595" s="34"/>
      <c r="C595" s="35"/>
      <c r="D595" s="194" t="s">
        <v>149</v>
      </c>
      <c r="E595" s="35"/>
      <c r="F595" s="195" t="s">
        <v>672</v>
      </c>
      <c r="G595" s="35"/>
      <c r="H595" s="35"/>
      <c r="I595" s="112"/>
      <c r="J595" s="35"/>
      <c r="K595" s="35"/>
      <c r="L595" s="38"/>
      <c r="M595" s="196"/>
      <c r="N595" s="60"/>
      <c r="O595" s="60"/>
      <c r="P595" s="60"/>
      <c r="Q595" s="60"/>
      <c r="R595" s="60"/>
      <c r="S595" s="60"/>
      <c r="T595" s="61"/>
      <c r="AT595" s="17" t="s">
        <v>149</v>
      </c>
      <c r="AU595" s="17" t="s">
        <v>77</v>
      </c>
    </row>
    <row r="596" spans="2:65" s="1" customFormat="1" ht="19.5">
      <c r="B596" s="34"/>
      <c r="C596" s="35"/>
      <c r="D596" s="194" t="s">
        <v>151</v>
      </c>
      <c r="E596" s="35"/>
      <c r="F596" s="197" t="s">
        <v>1225</v>
      </c>
      <c r="G596" s="35"/>
      <c r="H596" s="35"/>
      <c r="I596" s="112"/>
      <c r="J596" s="35"/>
      <c r="K596" s="35"/>
      <c r="L596" s="38"/>
      <c r="M596" s="196"/>
      <c r="N596" s="60"/>
      <c r="O596" s="60"/>
      <c r="P596" s="60"/>
      <c r="Q596" s="60"/>
      <c r="R596" s="60"/>
      <c r="S596" s="60"/>
      <c r="T596" s="61"/>
      <c r="AT596" s="17" t="s">
        <v>151</v>
      </c>
      <c r="AU596" s="17" t="s">
        <v>77</v>
      </c>
    </row>
    <row r="597" spans="2:65" s="12" customFormat="1" ht="11.25">
      <c r="B597" s="198"/>
      <c r="C597" s="199"/>
      <c r="D597" s="194" t="s">
        <v>153</v>
      </c>
      <c r="E597" s="200" t="s">
        <v>1</v>
      </c>
      <c r="F597" s="201" t="s">
        <v>1226</v>
      </c>
      <c r="G597" s="199"/>
      <c r="H597" s="200" t="s">
        <v>1</v>
      </c>
      <c r="I597" s="202"/>
      <c r="J597" s="199"/>
      <c r="K597" s="199"/>
      <c r="L597" s="203"/>
      <c r="M597" s="204"/>
      <c r="N597" s="205"/>
      <c r="O597" s="205"/>
      <c r="P597" s="205"/>
      <c r="Q597" s="205"/>
      <c r="R597" s="205"/>
      <c r="S597" s="205"/>
      <c r="T597" s="206"/>
      <c r="AT597" s="207" t="s">
        <v>153</v>
      </c>
      <c r="AU597" s="207" t="s">
        <v>77</v>
      </c>
      <c r="AV597" s="12" t="s">
        <v>75</v>
      </c>
      <c r="AW597" s="12" t="s">
        <v>32</v>
      </c>
      <c r="AX597" s="12" t="s">
        <v>69</v>
      </c>
      <c r="AY597" s="207" t="s">
        <v>140</v>
      </c>
    </row>
    <row r="598" spans="2:65" s="13" customFormat="1" ht="11.25">
      <c r="B598" s="208"/>
      <c r="C598" s="209"/>
      <c r="D598" s="194" t="s">
        <v>153</v>
      </c>
      <c r="E598" s="210" t="s">
        <v>1</v>
      </c>
      <c r="F598" s="211" t="s">
        <v>1227</v>
      </c>
      <c r="G598" s="209"/>
      <c r="H598" s="212">
        <v>1.7</v>
      </c>
      <c r="I598" s="213"/>
      <c r="J598" s="209"/>
      <c r="K598" s="209"/>
      <c r="L598" s="214"/>
      <c r="M598" s="215"/>
      <c r="N598" s="216"/>
      <c r="O598" s="216"/>
      <c r="P598" s="216"/>
      <c r="Q598" s="216"/>
      <c r="R598" s="216"/>
      <c r="S598" s="216"/>
      <c r="T598" s="217"/>
      <c r="AT598" s="218" t="s">
        <v>153</v>
      </c>
      <c r="AU598" s="218" t="s">
        <v>77</v>
      </c>
      <c r="AV598" s="13" t="s">
        <v>77</v>
      </c>
      <c r="AW598" s="13" t="s">
        <v>32</v>
      </c>
      <c r="AX598" s="13" t="s">
        <v>69</v>
      </c>
      <c r="AY598" s="218" t="s">
        <v>140</v>
      </c>
    </row>
    <row r="599" spans="2:65" s="12" customFormat="1" ht="11.25">
      <c r="B599" s="198"/>
      <c r="C599" s="199"/>
      <c r="D599" s="194" t="s">
        <v>153</v>
      </c>
      <c r="E599" s="200" t="s">
        <v>1</v>
      </c>
      <c r="F599" s="201" t="s">
        <v>1057</v>
      </c>
      <c r="G599" s="199"/>
      <c r="H599" s="200" t="s">
        <v>1</v>
      </c>
      <c r="I599" s="202"/>
      <c r="J599" s="199"/>
      <c r="K599" s="199"/>
      <c r="L599" s="203"/>
      <c r="M599" s="204"/>
      <c r="N599" s="205"/>
      <c r="O599" s="205"/>
      <c r="P599" s="205"/>
      <c r="Q599" s="205"/>
      <c r="R599" s="205"/>
      <c r="S599" s="205"/>
      <c r="T599" s="206"/>
      <c r="AT599" s="207" t="s">
        <v>153</v>
      </c>
      <c r="AU599" s="207" t="s">
        <v>77</v>
      </c>
      <c r="AV599" s="12" t="s">
        <v>75</v>
      </c>
      <c r="AW599" s="12" t="s">
        <v>32</v>
      </c>
      <c r="AX599" s="12" t="s">
        <v>69</v>
      </c>
      <c r="AY599" s="207" t="s">
        <v>140</v>
      </c>
    </row>
    <row r="600" spans="2:65" s="13" customFormat="1" ht="11.25">
      <c r="B600" s="208"/>
      <c r="C600" s="209"/>
      <c r="D600" s="194" t="s">
        <v>153</v>
      </c>
      <c r="E600" s="210" t="s">
        <v>1</v>
      </c>
      <c r="F600" s="211" t="s">
        <v>1228</v>
      </c>
      <c r="G600" s="209"/>
      <c r="H600" s="212">
        <v>3.45</v>
      </c>
      <c r="I600" s="213"/>
      <c r="J600" s="209"/>
      <c r="K600" s="209"/>
      <c r="L600" s="214"/>
      <c r="M600" s="215"/>
      <c r="N600" s="216"/>
      <c r="O600" s="216"/>
      <c r="P600" s="216"/>
      <c r="Q600" s="216"/>
      <c r="R600" s="216"/>
      <c r="S600" s="216"/>
      <c r="T600" s="217"/>
      <c r="AT600" s="218" t="s">
        <v>153</v>
      </c>
      <c r="AU600" s="218" t="s">
        <v>77</v>
      </c>
      <c r="AV600" s="13" t="s">
        <v>77</v>
      </c>
      <c r="AW600" s="13" t="s">
        <v>32</v>
      </c>
      <c r="AX600" s="13" t="s">
        <v>69</v>
      </c>
      <c r="AY600" s="218" t="s">
        <v>140</v>
      </c>
    </row>
    <row r="601" spans="2:65" s="13" customFormat="1" ht="11.25">
      <c r="B601" s="208"/>
      <c r="C601" s="209"/>
      <c r="D601" s="194" t="s">
        <v>153</v>
      </c>
      <c r="E601" s="210" t="s">
        <v>1</v>
      </c>
      <c r="F601" s="211" t="s">
        <v>155</v>
      </c>
      <c r="G601" s="209"/>
      <c r="H601" s="212">
        <v>4.5</v>
      </c>
      <c r="I601" s="213"/>
      <c r="J601" s="209"/>
      <c r="K601" s="209"/>
      <c r="L601" s="214"/>
      <c r="M601" s="215"/>
      <c r="N601" s="216"/>
      <c r="O601" s="216"/>
      <c r="P601" s="216"/>
      <c r="Q601" s="216"/>
      <c r="R601" s="216"/>
      <c r="S601" s="216"/>
      <c r="T601" s="217"/>
      <c r="AT601" s="218" t="s">
        <v>153</v>
      </c>
      <c r="AU601" s="218" t="s">
        <v>77</v>
      </c>
      <c r="AV601" s="13" t="s">
        <v>77</v>
      </c>
      <c r="AW601" s="13" t="s">
        <v>32</v>
      </c>
      <c r="AX601" s="13" t="s">
        <v>69</v>
      </c>
      <c r="AY601" s="218" t="s">
        <v>140</v>
      </c>
    </row>
    <row r="602" spans="2:65" s="14" customFormat="1" ht="11.25">
      <c r="B602" s="219"/>
      <c r="C602" s="220"/>
      <c r="D602" s="194" t="s">
        <v>153</v>
      </c>
      <c r="E602" s="221" t="s">
        <v>1</v>
      </c>
      <c r="F602" s="222" t="s">
        <v>196</v>
      </c>
      <c r="G602" s="220"/>
      <c r="H602" s="223">
        <v>9.65</v>
      </c>
      <c r="I602" s="224"/>
      <c r="J602" s="220"/>
      <c r="K602" s="220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153</v>
      </c>
      <c r="AU602" s="229" t="s">
        <v>77</v>
      </c>
      <c r="AV602" s="14" t="s">
        <v>147</v>
      </c>
      <c r="AW602" s="14" t="s">
        <v>32</v>
      </c>
      <c r="AX602" s="14" t="s">
        <v>75</v>
      </c>
      <c r="AY602" s="229" t="s">
        <v>140</v>
      </c>
    </row>
    <row r="603" spans="2:65" s="11" customFormat="1" ht="22.9" customHeight="1">
      <c r="B603" s="166"/>
      <c r="C603" s="167"/>
      <c r="D603" s="168" t="s">
        <v>68</v>
      </c>
      <c r="E603" s="180" t="s">
        <v>197</v>
      </c>
      <c r="F603" s="180" t="s">
        <v>683</v>
      </c>
      <c r="G603" s="167"/>
      <c r="H603" s="167"/>
      <c r="I603" s="170"/>
      <c r="J603" s="181">
        <f>BK603</f>
        <v>0</v>
      </c>
      <c r="K603" s="167"/>
      <c r="L603" s="172"/>
      <c r="M603" s="173"/>
      <c r="N603" s="174"/>
      <c r="O603" s="174"/>
      <c r="P603" s="175">
        <f>SUM(P604:P929)</f>
        <v>0</v>
      </c>
      <c r="Q603" s="174"/>
      <c r="R603" s="175">
        <f>SUM(R604:R929)</f>
        <v>52.914691900000001</v>
      </c>
      <c r="S603" s="174"/>
      <c r="T603" s="176">
        <f>SUM(T604:T929)</f>
        <v>0</v>
      </c>
      <c r="AR603" s="177" t="s">
        <v>75</v>
      </c>
      <c r="AT603" s="178" t="s">
        <v>68</v>
      </c>
      <c r="AU603" s="178" t="s">
        <v>75</v>
      </c>
      <c r="AY603" s="177" t="s">
        <v>140</v>
      </c>
      <c r="BK603" s="179">
        <f>SUM(BK604:BK929)</f>
        <v>0</v>
      </c>
    </row>
    <row r="604" spans="2:65" s="1" customFormat="1" ht="16.5" customHeight="1">
      <c r="B604" s="34"/>
      <c r="C604" s="182" t="s">
        <v>599</v>
      </c>
      <c r="D604" s="182" t="s">
        <v>142</v>
      </c>
      <c r="E604" s="183" t="s">
        <v>1485</v>
      </c>
      <c r="F604" s="184" t="s">
        <v>1486</v>
      </c>
      <c r="G604" s="185" t="s">
        <v>200</v>
      </c>
      <c r="H604" s="186">
        <v>1.4</v>
      </c>
      <c r="I604" s="187"/>
      <c r="J604" s="188">
        <f>ROUND(I604*H604,2)</f>
        <v>0</v>
      </c>
      <c r="K604" s="184" t="s">
        <v>146</v>
      </c>
      <c r="L604" s="38"/>
      <c r="M604" s="189" t="s">
        <v>1</v>
      </c>
      <c r="N604" s="190" t="s">
        <v>40</v>
      </c>
      <c r="O604" s="60"/>
      <c r="P604" s="191">
        <f>O604*H604</f>
        <v>0</v>
      </c>
      <c r="Q604" s="191">
        <v>0</v>
      </c>
      <c r="R604" s="191">
        <f>Q604*H604</f>
        <v>0</v>
      </c>
      <c r="S604" s="191">
        <v>0</v>
      </c>
      <c r="T604" s="192">
        <f>S604*H604</f>
        <v>0</v>
      </c>
      <c r="AR604" s="17" t="s">
        <v>147</v>
      </c>
      <c r="AT604" s="17" t="s">
        <v>142</v>
      </c>
      <c r="AU604" s="17" t="s">
        <v>77</v>
      </c>
      <c r="AY604" s="17" t="s">
        <v>140</v>
      </c>
      <c r="BE604" s="193">
        <f>IF(N604="základní",J604,0)</f>
        <v>0</v>
      </c>
      <c r="BF604" s="193">
        <f>IF(N604="snížená",J604,0)</f>
        <v>0</v>
      </c>
      <c r="BG604" s="193">
        <f>IF(N604="zákl. přenesená",J604,0)</f>
        <v>0</v>
      </c>
      <c r="BH604" s="193">
        <f>IF(N604="sníž. přenesená",J604,0)</f>
        <v>0</v>
      </c>
      <c r="BI604" s="193">
        <f>IF(N604="nulová",J604,0)</f>
        <v>0</v>
      </c>
      <c r="BJ604" s="17" t="s">
        <v>75</v>
      </c>
      <c r="BK604" s="193">
        <f>ROUND(I604*H604,2)</f>
        <v>0</v>
      </c>
      <c r="BL604" s="17" t="s">
        <v>147</v>
      </c>
      <c r="BM604" s="17" t="s">
        <v>1487</v>
      </c>
    </row>
    <row r="605" spans="2:65" s="1" customFormat="1" ht="11.25">
      <c r="B605" s="34"/>
      <c r="C605" s="35"/>
      <c r="D605" s="194" t="s">
        <v>149</v>
      </c>
      <c r="E605" s="35"/>
      <c r="F605" s="195" t="s">
        <v>1488</v>
      </c>
      <c r="G605" s="35"/>
      <c r="H605" s="35"/>
      <c r="I605" s="112"/>
      <c r="J605" s="35"/>
      <c r="K605" s="35"/>
      <c r="L605" s="38"/>
      <c r="M605" s="196"/>
      <c r="N605" s="60"/>
      <c r="O605" s="60"/>
      <c r="P605" s="60"/>
      <c r="Q605" s="60"/>
      <c r="R605" s="60"/>
      <c r="S605" s="60"/>
      <c r="T605" s="61"/>
      <c r="AT605" s="17" t="s">
        <v>149</v>
      </c>
      <c r="AU605" s="17" t="s">
        <v>77</v>
      </c>
    </row>
    <row r="606" spans="2:65" s="1" customFormat="1" ht="19.5">
      <c r="B606" s="34"/>
      <c r="C606" s="35"/>
      <c r="D606" s="194" t="s">
        <v>151</v>
      </c>
      <c r="E606" s="35"/>
      <c r="F606" s="197" t="s">
        <v>1225</v>
      </c>
      <c r="G606" s="35"/>
      <c r="H606" s="35"/>
      <c r="I606" s="112"/>
      <c r="J606" s="35"/>
      <c r="K606" s="35"/>
      <c r="L606" s="38"/>
      <c r="M606" s="196"/>
      <c r="N606" s="60"/>
      <c r="O606" s="60"/>
      <c r="P606" s="60"/>
      <c r="Q606" s="60"/>
      <c r="R606" s="60"/>
      <c r="S606" s="60"/>
      <c r="T606" s="61"/>
      <c r="AT606" s="17" t="s">
        <v>151</v>
      </c>
      <c r="AU606" s="17" t="s">
        <v>77</v>
      </c>
    </row>
    <row r="607" spans="2:65" s="12" customFormat="1" ht="11.25">
      <c r="B607" s="198"/>
      <c r="C607" s="199"/>
      <c r="D607" s="194" t="s">
        <v>153</v>
      </c>
      <c r="E607" s="200" t="s">
        <v>1</v>
      </c>
      <c r="F607" s="201" t="s">
        <v>1489</v>
      </c>
      <c r="G607" s="199"/>
      <c r="H607" s="200" t="s">
        <v>1</v>
      </c>
      <c r="I607" s="202"/>
      <c r="J607" s="199"/>
      <c r="K607" s="199"/>
      <c r="L607" s="203"/>
      <c r="M607" s="204"/>
      <c r="N607" s="205"/>
      <c r="O607" s="205"/>
      <c r="P607" s="205"/>
      <c r="Q607" s="205"/>
      <c r="R607" s="205"/>
      <c r="S607" s="205"/>
      <c r="T607" s="206"/>
      <c r="AT607" s="207" t="s">
        <v>153</v>
      </c>
      <c r="AU607" s="207" t="s">
        <v>77</v>
      </c>
      <c r="AV607" s="12" t="s">
        <v>75</v>
      </c>
      <c r="AW607" s="12" t="s">
        <v>32</v>
      </c>
      <c r="AX607" s="12" t="s">
        <v>69</v>
      </c>
      <c r="AY607" s="207" t="s">
        <v>140</v>
      </c>
    </row>
    <row r="608" spans="2:65" s="13" customFormat="1" ht="11.25">
      <c r="B608" s="208"/>
      <c r="C608" s="209"/>
      <c r="D608" s="194" t="s">
        <v>153</v>
      </c>
      <c r="E608" s="210" t="s">
        <v>1</v>
      </c>
      <c r="F608" s="211" t="s">
        <v>1490</v>
      </c>
      <c r="G608" s="209"/>
      <c r="H608" s="212">
        <v>1.4</v>
      </c>
      <c r="I608" s="213"/>
      <c r="J608" s="209"/>
      <c r="K608" s="209"/>
      <c r="L608" s="214"/>
      <c r="M608" s="215"/>
      <c r="N608" s="216"/>
      <c r="O608" s="216"/>
      <c r="P608" s="216"/>
      <c r="Q608" s="216"/>
      <c r="R608" s="216"/>
      <c r="S608" s="216"/>
      <c r="T608" s="217"/>
      <c r="AT608" s="218" t="s">
        <v>153</v>
      </c>
      <c r="AU608" s="218" t="s">
        <v>77</v>
      </c>
      <c r="AV608" s="13" t="s">
        <v>77</v>
      </c>
      <c r="AW608" s="13" t="s">
        <v>32</v>
      </c>
      <c r="AX608" s="13" t="s">
        <v>75</v>
      </c>
      <c r="AY608" s="218" t="s">
        <v>140</v>
      </c>
    </row>
    <row r="609" spans="2:65" s="1" customFormat="1" ht="22.5" customHeight="1">
      <c r="B609" s="34"/>
      <c r="C609" s="241" t="s">
        <v>604</v>
      </c>
      <c r="D609" s="241" t="s">
        <v>400</v>
      </c>
      <c r="E609" s="242" t="s">
        <v>1491</v>
      </c>
      <c r="F609" s="243" t="s">
        <v>1492</v>
      </c>
      <c r="G609" s="244" t="s">
        <v>200</v>
      </c>
      <c r="H609" s="245">
        <v>1.47</v>
      </c>
      <c r="I609" s="246"/>
      <c r="J609" s="247">
        <f>ROUND(I609*H609,2)</f>
        <v>0</v>
      </c>
      <c r="K609" s="243" t="s">
        <v>146</v>
      </c>
      <c r="L609" s="248"/>
      <c r="M609" s="249" t="s">
        <v>1</v>
      </c>
      <c r="N609" s="250" t="s">
        <v>40</v>
      </c>
      <c r="O609" s="60"/>
      <c r="P609" s="191">
        <f>O609*H609</f>
        <v>0</v>
      </c>
      <c r="Q609" s="191">
        <v>1.5699999999999999E-2</v>
      </c>
      <c r="R609" s="191">
        <f>Q609*H609</f>
        <v>2.3078999999999999E-2</v>
      </c>
      <c r="S609" s="191">
        <v>0</v>
      </c>
      <c r="T609" s="192">
        <f>S609*H609</f>
        <v>0</v>
      </c>
      <c r="AR609" s="17" t="s">
        <v>197</v>
      </c>
      <c r="AT609" s="17" t="s">
        <v>400</v>
      </c>
      <c r="AU609" s="17" t="s">
        <v>77</v>
      </c>
      <c r="AY609" s="17" t="s">
        <v>140</v>
      </c>
      <c r="BE609" s="193">
        <f>IF(N609="základní",J609,0)</f>
        <v>0</v>
      </c>
      <c r="BF609" s="193">
        <f>IF(N609="snížená",J609,0)</f>
        <v>0</v>
      </c>
      <c r="BG609" s="193">
        <f>IF(N609="zákl. přenesená",J609,0)</f>
        <v>0</v>
      </c>
      <c r="BH609" s="193">
        <f>IF(N609="sníž. přenesená",J609,0)</f>
        <v>0</v>
      </c>
      <c r="BI609" s="193">
        <f>IF(N609="nulová",J609,0)</f>
        <v>0</v>
      </c>
      <c r="BJ609" s="17" t="s">
        <v>75</v>
      </c>
      <c r="BK609" s="193">
        <f>ROUND(I609*H609,2)</f>
        <v>0</v>
      </c>
      <c r="BL609" s="17" t="s">
        <v>147</v>
      </c>
      <c r="BM609" s="17" t="s">
        <v>1493</v>
      </c>
    </row>
    <row r="610" spans="2:65" s="1" customFormat="1" ht="29.25">
      <c r="B610" s="34"/>
      <c r="C610" s="35"/>
      <c r="D610" s="194" t="s">
        <v>149</v>
      </c>
      <c r="E610" s="35"/>
      <c r="F610" s="195" t="s">
        <v>1494</v>
      </c>
      <c r="G610" s="35"/>
      <c r="H610" s="35"/>
      <c r="I610" s="112"/>
      <c r="J610" s="35"/>
      <c r="K610" s="35"/>
      <c r="L610" s="38"/>
      <c r="M610" s="196"/>
      <c r="N610" s="60"/>
      <c r="O610" s="60"/>
      <c r="P610" s="60"/>
      <c r="Q610" s="60"/>
      <c r="R610" s="60"/>
      <c r="S610" s="60"/>
      <c r="T610" s="61"/>
      <c r="AT610" s="17" t="s">
        <v>149</v>
      </c>
      <c r="AU610" s="17" t="s">
        <v>77</v>
      </c>
    </row>
    <row r="611" spans="2:65" s="13" customFormat="1" ht="11.25">
      <c r="B611" s="208"/>
      <c r="C611" s="209"/>
      <c r="D611" s="194" t="s">
        <v>153</v>
      </c>
      <c r="E611" s="209"/>
      <c r="F611" s="211" t="s">
        <v>1495</v>
      </c>
      <c r="G611" s="209"/>
      <c r="H611" s="212">
        <v>1.47</v>
      </c>
      <c r="I611" s="213"/>
      <c r="J611" s="209"/>
      <c r="K611" s="209"/>
      <c r="L611" s="214"/>
      <c r="M611" s="215"/>
      <c r="N611" s="216"/>
      <c r="O611" s="216"/>
      <c r="P611" s="216"/>
      <c r="Q611" s="216"/>
      <c r="R611" s="216"/>
      <c r="S611" s="216"/>
      <c r="T611" s="217"/>
      <c r="AT611" s="218" t="s">
        <v>153</v>
      </c>
      <c r="AU611" s="218" t="s">
        <v>77</v>
      </c>
      <c r="AV611" s="13" t="s">
        <v>77</v>
      </c>
      <c r="AW611" s="13" t="s">
        <v>4</v>
      </c>
      <c r="AX611" s="13" t="s">
        <v>75</v>
      </c>
      <c r="AY611" s="218" t="s">
        <v>140</v>
      </c>
    </row>
    <row r="612" spans="2:65" s="1" customFormat="1" ht="16.5" customHeight="1">
      <c r="B612" s="34"/>
      <c r="C612" s="182" t="s">
        <v>608</v>
      </c>
      <c r="D612" s="182" t="s">
        <v>142</v>
      </c>
      <c r="E612" s="183" t="s">
        <v>1496</v>
      </c>
      <c r="F612" s="184" t="s">
        <v>1497</v>
      </c>
      <c r="G612" s="185" t="s">
        <v>200</v>
      </c>
      <c r="H612" s="186">
        <v>66.790000000000006</v>
      </c>
      <c r="I612" s="187"/>
      <c r="J612" s="188">
        <f>ROUND(I612*H612,2)</f>
        <v>0</v>
      </c>
      <c r="K612" s="184" t="s">
        <v>146</v>
      </c>
      <c r="L612" s="38"/>
      <c r="M612" s="189" t="s">
        <v>1</v>
      </c>
      <c r="N612" s="190" t="s">
        <v>40</v>
      </c>
      <c r="O612" s="60"/>
      <c r="P612" s="191">
        <f>O612*H612</f>
        <v>0</v>
      </c>
      <c r="Q612" s="191">
        <v>0</v>
      </c>
      <c r="R612" s="191">
        <f>Q612*H612</f>
        <v>0</v>
      </c>
      <c r="S612" s="191">
        <v>0</v>
      </c>
      <c r="T612" s="192">
        <f>S612*H612</f>
        <v>0</v>
      </c>
      <c r="AR612" s="17" t="s">
        <v>147</v>
      </c>
      <c r="AT612" s="17" t="s">
        <v>142</v>
      </c>
      <c r="AU612" s="17" t="s">
        <v>77</v>
      </c>
      <c r="AY612" s="17" t="s">
        <v>140</v>
      </c>
      <c r="BE612" s="193">
        <f>IF(N612="základní",J612,0)</f>
        <v>0</v>
      </c>
      <c r="BF612" s="193">
        <f>IF(N612="snížená",J612,0)</f>
        <v>0</v>
      </c>
      <c r="BG612" s="193">
        <f>IF(N612="zákl. přenesená",J612,0)</f>
        <v>0</v>
      </c>
      <c r="BH612" s="193">
        <f>IF(N612="sníž. přenesená",J612,0)</f>
        <v>0</v>
      </c>
      <c r="BI612" s="193">
        <f>IF(N612="nulová",J612,0)</f>
        <v>0</v>
      </c>
      <c r="BJ612" s="17" t="s">
        <v>75</v>
      </c>
      <c r="BK612" s="193">
        <f>ROUND(I612*H612,2)</f>
        <v>0</v>
      </c>
      <c r="BL612" s="17" t="s">
        <v>147</v>
      </c>
      <c r="BM612" s="17" t="s">
        <v>1498</v>
      </c>
    </row>
    <row r="613" spans="2:65" s="1" customFormat="1" ht="11.25">
      <c r="B613" s="34"/>
      <c r="C613" s="35"/>
      <c r="D613" s="194" t="s">
        <v>149</v>
      </c>
      <c r="E613" s="35"/>
      <c r="F613" s="195" t="s">
        <v>1499</v>
      </c>
      <c r="G613" s="35"/>
      <c r="H613" s="35"/>
      <c r="I613" s="112"/>
      <c r="J613" s="35"/>
      <c r="K613" s="35"/>
      <c r="L613" s="38"/>
      <c r="M613" s="196"/>
      <c r="N613" s="60"/>
      <c r="O613" s="60"/>
      <c r="P613" s="60"/>
      <c r="Q613" s="60"/>
      <c r="R613" s="60"/>
      <c r="S613" s="60"/>
      <c r="T613" s="61"/>
      <c r="AT613" s="17" t="s">
        <v>149</v>
      </c>
      <c r="AU613" s="17" t="s">
        <v>77</v>
      </c>
    </row>
    <row r="614" spans="2:65" s="1" customFormat="1" ht="19.5">
      <c r="B614" s="34"/>
      <c r="C614" s="35"/>
      <c r="D614" s="194" t="s">
        <v>151</v>
      </c>
      <c r="E614" s="35"/>
      <c r="F614" s="197" t="s">
        <v>1225</v>
      </c>
      <c r="G614" s="35"/>
      <c r="H614" s="35"/>
      <c r="I614" s="112"/>
      <c r="J614" s="35"/>
      <c r="K614" s="35"/>
      <c r="L614" s="38"/>
      <c r="M614" s="196"/>
      <c r="N614" s="60"/>
      <c r="O614" s="60"/>
      <c r="P614" s="60"/>
      <c r="Q614" s="60"/>
      <c r="R614" s="60"/>
      <c r="S614" s="60"/>
      <c r="T614" s="61"/>
      <c r="AT614" s="17" t="s">
        <v>151</v>
      </c>
      <c r="AU614" s="17" t="s">
        <v>77</v>
      </c>
    </row>
    <row r="615" spans="2:65" s="12" customFormat="1" ht="11.25">
      <c r="B615" s="198"/>
      <c r="C615" s="199"/>
      <c r="D615" s="194" t="s">
        <v>153</v>
      </c>
      <c r="E615" s="200" t="s">
        <v>1</v>
      </c>
      <c r="F615" s="201" t="s">
        <v>1230</v>
      </c>
      <c r="G615" s="199"/>
      <c r="H615" s="200" t="s">
        <v>1</v>
      </c>
      <c r="I615" s="202"/>
      <c r="J615" s="199"/>
      <c r="K615" s="199"/>
      <c r="L615" s="203"/>
      <c r="M615" s="204"/>
      <c r="N615" s="205"/>
      <c r="O615" s="205"/>
      <c r="P615" s="205"/>
      <c r="Q615" s="205"/>
      <c r="R615" s="205"/>
      <c r="S615" s="205"/>
      <c r="T615" s="206"/>
      <c r="AT615" s="207" t="s">
        <v>153</v>
      </c>
      <c r="AU615" s="207" t="s">
        <v>77</v>
      </c>
      <c r="AV615" s="12" t="s">
        <v>75</v>
      </c>
      <c r="AW615" s="12" t="s">
        <v>32</v>
      </c>
      <c r="AX615" s="12" t="s">
        <v>69</v>
      </c>
      <c r="AY615" s="207" t="s">
        <v>140</v>
      </c>
    </row>
    <row r="616" spans="2:65" s="13" customFormat="1" ht="11.25">
      <c r="B616" s="208"/>
      <c r="C616" s="209"/>
      <c r="D616" s="194" t="s">
        <v>153</v>
      </c>
      <c r="E616" s="210" t="s">
        <v>1</v>
      </c>
      <c r="F616" s="211" t="s">
        <v>1500</v>
      </c>
      <c r="G616" s="209"/>
      <c r="H616" s="212">
        <v>14.62</v>
      </c>
      <c r="I616" s="213"/>
      <c r="J616" s="209"/>
      <c r="K616" s="209"/>
      <c r="L616" s="214"/>
      <c r="M616" s="215"/>
      <c r="N616" s="216"/>
      <c r="O616" s="216"/>
      <c r="P616" s="216"/>
      <c r="Q616" s="216"/>
      <c r="R616" s="216"/>
      <c r="S616" s="216"/>
      <c r="T616" s="217"/>
      <c r="AT616" s="218" t="s">
        <v>153</v>
      </c>
      <c r="AU616" s="218" t="s">
        <v>77</v>
      </c>
      <c r="AV616" s="13" t="s">
        <v>77</v>
      </c>
      <c r="AW616" s="13" t="s">
        <v>32</v>
      </c>
      <c r="AX616" s="13" t="s">
        <v>69</v>
      </c>
      <c r="AY616" s="218" t="s">
        <v>140</v>
      </c>
    </row>
    <row r="617" spans="2:65" s="12" customFormat="1" ht="11.25">
      <c r="B617" s="198"/>
      <c r="C617" s="199"/>
      <c r="D617" s="194" t="s">
        <v>153</v>
      </c>
      <c r="E617" s="200" t="s">
        <v>1</v>
      </c>
      <c r="F617" s="201" t="s">
        <v>1241</v>
      </c>
      <c r="G617" s="199"/>
      <c r="H617" s="200" t="s">
        <v>1</v>
      </c>
      <c r="I617" s="202"/>
      <c r="J617" s="199"/>
      <c r="K617" s="199"/>
      <c r="L617" s="203"/>
      <c r="M617" s="204"/>
      <c r="N617" s="205"/>
      <c r="O617" s="205"/>
      <c r="P617" s="205"/>
      <c r="Q617" s="205"/>
      <c r="R617" s="205"/>
      <c r="S617" s="205"/>
      <c r="T617" s="206"/>
      <c r="AT617" s="207" t="s">
        <v>153</v>
      </c>
      <c r="AU617" s="207" t="s">
        <v>77</v>
      </c>
      <c r="AV617" s="12" t="s">
        <v>75</v>
      </c>
      <c r="AW617" s="12" t="s">
        <v>32</v>
      </c>
      <c r="AX617" s="12" t="s">
        <v>69</v>
      </c>
      <c r="AY617" s="207" t="s">
        <v>140</v>
      </c>
    </row>
    <row r="618" spans="2:65" s="13" customFormat="1" ht="11.25">
      <c r="B618" s="208"/>
      <c r="C618" s="209"/>
      <c r="D618" s="194" t="s">
        <v>153</v>
      </c>
      <c r="E618" s="210" t="s">
        <v>1</v>
      </c>
      <c r="F618" s="211" t="s">
        <v>1501</v>
      </c>
      <c r="G618" s="209"/>
      <c r="H618" s="212">
        <v>13.24</v>
      </c>
      <c r="I618" s="213"/>
      <c r="J618" s="209"/>
      <c r="K618" s="209"/>
      <c r="L618" s="214"/>
      <c r="M618" s="215"/>
      <c r="N618" s="216"/>
      <c r="O618" s="216"/>
      <c r="P618" s="216"/>
      <c r="Q618" s="216"/>
      <c r="R618" s="216"/>
      <c r="S618" s="216"/>
      <c r="T618" s="217"/>
      <c r="AT618" s="218" t="s">
        <v>153</v>
      </c>
      <c r="AU618" s="218" t="s">
        <v>77</v>
      </c>
      <c r="AV618" s="13" t="s">
        <v>77</v>
      </c>
      <c r="AW618" s="13" t="s">
        <v>32</v>
      </c>
      <c r="AX618" s="13" t="s">
        <v>69</v>
      </c>
      <c r="AY618" s="218" t="s">
        <v>140</v>
      </c>
    </row>
    <row r="619" spans="2:65" s="12" customFormat="1" ht="11.25">
      <c r="B619" s="198"/>
      <c r="C619" s="199"/>
      <c r="D619" s="194" t="s">
        <v>153</v>
      </c>
      <c r="E619" s="200" t="s">
        <v>1</v>
      </c>
      <c r="F619" s="201" t="s">
        <v>1232</v>
      </c>
      <c r="G619" s="199"/>
      <c r="H619" s="200" t="s">
        <v>1</v>
      </c>
      <c r="I619" s="202"/>
      <c r="J619" s="199"/>
      <c r="K619" s="199"/>
      <c r="L619" s="203"/>
      <c r="M619" s="204"/>
      <c r="N619" s="205"/>
      <c r="O619" s="205"/>
      <c r="P619" s="205"/>
      <c r="Q619" s="205"/>
      <c r="R619" s="205"/>
      <c r="S619" s="205"/>
      <c r="T619" s="206"/>
      <c r="AT619" s="207" t="s">
        <v>153</v>
      </c>
      <c r="AU619" s="207" t="s">
        <v>77</v>
      </c>
      <c r="AV619" s="12" t="s">
        <v>75</v>
      </c>
      <c r="AW619" s="12" t="s">
        <v>32</v>
      </c>
      <c r="AX619" s="12" t="s">
        <v>69</v>
      </c>
      <c r="AY619" s="207" t="s">
        <v>140</v>
      </c>
    </row>
    <row r="620" spans="2:65" s="13" customFormat="1" ht="11.25">
      <c r="B620" s="208"/>
      <c r="C620" s="209"/>
      <c r="D620" s="194" t="s">
        <v>153</v>
      </c>
      <c r="E620" s="210" t="s">
        <v>1</v>
      </c>
      <c r="F620" s="211" t="s">
        <v>258</v>
      </c>
      <c r="G620" s="209"/>
      <c r="H620" s="212">
        <v>17</v>
      </c>
      <c r="I620" s="213"/>
      <c r="J620" s="209"/>
      <c r="K620" s="209"/>
      <c r="L620" s="214"/>
      <c r="M620" s="215"/>
      <c r="N620" s="216"/>
      <c r="O620" s="216"/>
      <c r="P620" s="216"/>
      <c r="Q620" s="216"/>
      <c r="R620" s="216"/>
      <c r="S620" s="216"/>
      <c r="T620" s="217"/>
      <c r="AT620" s="218" t="s">
        <v>153</v>
      </c>
      <c r="AU620" s="218" t="s">
        <v>77</v>
      </c>
      <c r="AV620" s="13" t="s">
        <v>77</v>
      </c>
      <c r="AW620" s="13" t="s">
        <v>32</v>
      </c>
      <c r="AX620" s="13" t="s">
        <v>69</v>
      </c>
      <c r="AY620" s="218" t="s">
        <v>140</v>
      </c>
    </row>
    <row r="621" spans="2:65" s="12" customFormat="1" ht="11.25">
      <c r="B621" s="198"/>
      <c r="C621" s="199"/>
      <c r="D621" s="194" t="s">
        <v>153</v>
      </c>
      <c r="E621" s="200" t="s">
        <v>1</v>
      </c>
      <c r="F621" s="201" t="s">
        <v>1244</v>
      </c>
      <c r="G621" s="199"/>
      <c r="H621" s="200" t="s">
        <v>1</v>
      </c>
      <c r="I621" s="202"/>
      <c r="J621" s="199"/>
      <c r="K621" s="199"/>
      <c r="L621" s="203"/>
      <c r="M621" s="204"/>
      <c r="N621" s="205"/>
      <c r="O621" s="205"/>
      <c r="P621" s="205"/>
      <c r="Q621" s="205"/>
      <c r="R621" s="205"/>
      <c r="S621" s="205"/>
      <c r="T621" s="206"/>
      <c r="AT621" s="207" t="s">
        <v>153</v>
      </c>
      <c r="AU621" s="207" t="s">
        <v>77</v>
      </c>
      <c r="AV621" s="12" t="s">
        <v>75</v>
      </c>
      <c r="AW621" s="12" t="s">
        <v>32</v>
      </c>
      <c r="AX621" s="12" t="s">
        <v>69</v>
      </c>
      <c r="AY621" s="207" t="s">
        <v>140</v>
      </c>
    </row>
    <row r="622" spans="2:65" s="13" customFormat="1" ht="11.25">
      <c r="B622" s="208"/>
      <c r="C622" s="209"/>
      <c r="D622" s="194" t="s">
        <v>153</v>
      </c>
      <c r="E622" s="210" t="s">
        <v>1</v>
      </c>
      <c r="F622" s="211" t="s">
        <v>1502</v>
      </c>
      <c r="G622" s="209"/>
      <c r="H622" s="212">
        <v>5.5</v>
      </c>
      <c r="I622" s="213"/>
      <c r="J622" s="209"/>
      <c r="K622" s="209"/>
      <c r="L622" s="214"/>
      <c r="M622" s="215"/>
      <c r="N622" s="216"/>
      <c r="O622" s="216"/>
      <c r="P622" s="216"/>
      <c r="Q622" s="216"/>
      <c r="R622" s="216"/>
      <c r="S622" s="216"/>
      <c r="T622" s="217"/>
      <c r="AT622" s="218" t="s">
        <v>153</v>
      </c>
      <c r="AU622" s="218" t="s">
        <v>77</v>
      </c>
      <c r="AV622" s="13" t="s">
        <v>77</v>
      </c>
      <c r="AW622" s="13" t="s">
        <v>32</v>
      </c>
      <c r="AX622" s="13" t="s">
        <v>69</v>
      </c>
      <c r="AY622" s="218" t="s">
        <v>140</v>
      </c>
    </row>
    <row r="623" spans="2:65" s="12" customFormat="1" ht="11.25">
      <c r="B623" s="198"/>
      <c r="C623" s="199"/>
      <c r="D623" s="194" t="s">
        <v>153</v>
      </c>
      <c r="E623" s="200" t="s">
        <v>1</v>
      </c>
      <c r="F623" s="201" t="s">
        <v>1324</v>
      </c>
      <c r="G623" s="199"/>
      <c r="H623" s="200" t="s">
        <v>1</v>
      </c>
      <c r="I623" s="202"/>
      <c r="J623" s="199"/>
      <c r="K623" s="199"/>
      <c r="L623" s="203"/>
      <c r="M623" s="204"/>
      <c r="N623" s="205"/>
      <c r="O623" s="205"/>
      <c r="P623" s="205"/>
      <c r="Q623" s="205"/>
      <c r="R623" s="205"/>
      <c r="S623" s="205"/>
      <c r="T623" s="206"/>
      <c r="AT623" s="207" t="s">
        <v>153</v>
      </c>
      <c r="AU623" s="207" t="s">
        <v>77</v>
      </c>
      <c r="AV623" s="12" t="s">
        <v>75</v>
      </c>
      <c r="AW623" s="12" t="s">
        <v>32</v>
      </c>
      <c r="AX623" s="12" t="s">
        <v>69</v>
      </c>
      <c r="AY623" s="207" t="s">
        <v>140</v>
      </c>
    </row>
    <row r="624" spans="2:65" s="13" customFormat="1" ht="11.25">
      <c r="B624" s="208"/>
      <c r="C624" s="209"/>
      <c r="D624" s="194" t="s">
        <v>153</v>
      </c>
      <c r="E624" s="210" t="s">
        <v>1</v>
      </c>
      <c r="F624" s="211" t="s">
        <v>1503</v>
      </c>
      <c r="G624" s="209"/>
      <c r="H624" s="212">
        <v>16.43</v>
      </c>
      <c r="I624" s="213"/>
      <c r="J624" s="209"/>
      <c r="K624" s="209"/>
      <c r="L624" s="214"/>
      <c r="M624" s="215"/>
      <c r="N624" s="216"/>
      <c r="O624" s="216"/>
      <c r="P624" s="216"/>
      <c r="Q624" s="216"/>
      <c r="R624" s="216"/>
      <c r="S624" s="216"/>
      <c r="T624" s="217"/>
      <c r="AT624" s="218" t="s">
        <v>153</v>
      </c>
      <c r="AU624" s="218" t="s">
        <v>77</v>
      </c>
      <c r="AV624" s="13" t="s">
        <v>77</v>
      </c>
      <c r="AW624" s="13" t="s">
        <v>32</v>
      </c>
      <c r="AX624" s="13" t="s">
        <v>69</v>
      </c>
      <c r="AY624" s="218" t="s">
        <v>140</v>
      </c>
    </row>
    <row r="625" spans="2:65" s="14" customFormat="1" ht="11.25">
      <c r="B625" s="219"/>
      <c r="C625" s="220"/>
      <c r="D625" s="194" t="s">
        <v>153</v>
      </c>
      <c r="E625" s="221" t="s">
        <v>1</v>
      </c>
      <c r="F625" s="222" t="s">
        <v>196</v>
      </c>
      <c r="G625" s="220"/>
      <c r="H625" s="223">
        <v>66.789999999999992</v>
      </c>
      <c r="I625" s="224"/>
      <c r="J625" s="220"/>
      <c r="K625" s="220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153</v>
      </c>
      <c r="AU625" s="229" t="s">
        <v>77</v>
      </c>
      <c r="AV625" s="14" t="s">
        <v>147</v>
      </c>
      <c r="AW625" s="14" t="s">
        <v>32</v>
      </c>
      <c r="AX625" s="14" t="s">
        <v>75</v>
      </c>
      <c r="AY625" s="229" t="s">
        <v>140</v>
      </c>
    </row>
    <row r="626" spans="2:65" s="1" customFormat="1" ht="22.5" customHeight="1">
      <c r="B626" s="34"/>
      <c r="C626" s="241" t="s">
        <v>615</v>
      </c>
      <c r="D626" s="241" t="s">
        <v>400</v>
      </c>
      <c r="E626" s="242" t="s">
        <v>1504</v>
      </c>
      <c r="F626" s="243" t="s">
        <v>1505</v>
      </c>
      <c r="G626" s="244" t="s">
        <v>200</v>
      </c>
      <c r="H626" s="245">
        <v>15.351000000000001</v>
      </c>
      <c r="I626" s="246"/>
      <c r="J626" s="247">
        <f>ROUND(I626*H626,2)</f>
        <v>0</v>
      </c>
      <c r="K626" s="243" t="s">
        <v>1</v>
      </c>
      <c r="L626" s="248"/>
      <c r="M626" s="249" t="s">
        <v>1</v>
      </c>
      <c r="N626" s="250" t="s">
        <v>40</v>
      </c>
      <c r="O626" s="60"/>
      <c r="P626" s="191">
        <f>O626*H626</f>
        <v>0</v>
      </c>
      <c r="Q626" s="191">
        <v>2.3800000000000002E-2</v>
      </c>
      <c r="R626" s="191">
        <f>Q626*H626</f>
        <v>0.36535380000000006</v>
      </c>
      <c r="S626" s="191">
        <v>0</v>
      </c>
      <c r="T626" s="192">
        <f>S626*H626</f>
        <v>0</v>
      </c>
      <c r="AR626" s="17" t="s">
        <v>197</v>
      </c>
      <c r="AT626" s="17" t="s">
        <v>400</v>
      </c>
      <c r="AU626" s="17" t="s">
        <v>77</v>
      </c>
      <c r="AY626" s="17" t="s">
        <v>140</v>
      </c>
      <c r="BE626" s="193">
        <f>IF(N626="základní",J626,0)</f>
        <v>0</v>
      </c>
      <c r="BF626" s="193">
        <f>IF(N626="snížená",J626,0)</f>
        <v>0</v>
      </c>
      <c r="BG626" s="193">
        <f>IF(N626="zákl. přenesená",J626,0)</f>
        <v>0</v>
      </c>
      <c r="BH626" s="193">
        <f>IF(N626="sníž. přenesená",J626,0)</f>
        <v>0</v>
      </c>
      <c r="BI626" s="193">
        <f>IF(N626="nulová",J626,0)</f>
        <v>0</v>
      </c>
      <c r="BJ626" s="17" t="s">
        <v>75</v>
      </c>
      <c r="BK626" s="193">
        <f>ROUND(I626*H626,2)</f>
        <v>0</v>
      </c>
      <c r="BL626" s="17" t="s">
        <v>147</v>
      </c>
      <c r="BM626" s="17" t="s">
        <v>1506</v>
      </c>
    </row>
    <row r="627" spans="2:65" s="1" customFormat="1" ht="29.25">
      <c r="B627" s="34"/>
      <c r="C627" s="35"/>
      <c r="D627" s="194" t="s">
        <v>149</v>
      </c>
      <c r="E627" s="35"/>
      <c r="F627" s="195" t="s">
        <v>1507</v>
      </c>
      <c r="G627" s="35"/>
      <c r="H627" s="35"/>
      <c r="I627" s="112"/>
      <c r="J627" s="35"/>
      <c r="K627" s="35"/>
      <c r="L627" s="38"/>
      <c r="M627" s="196"/>
      <c r="N627" s="60"/>
      <c r="O627" s="60"/>
      <c r="P627" s="60"/>
      <c r="Q627" s="60"/>
      <c r="R627" s="60"/>
      <c r="S627" s="60"/>
      <c r="T627" s="61"/>
      <c r="AT627" s="17" t="s">
        <v>149</v>
      </c>
      <c r="AU627" s="17" t="s">
        <v>77</v>
      </c>
    </row>
    <row r="628" spans="2:65" s="13" customFormat="1" ht="11.25">
      <c r="B628" s="208"/>
      <c r="C628" s="209"/>
      <c r="D628" s="194" t="s">
        <v>153</v>
      </c>
      <c r="E628" s="209"/>
      <c r="F628" s="211" t="s">
        <v>1508</v>
      </c>
      <c r="G628" s="209"/>
      <c r="H628" s="212">
        <v>15.351000000000001</v>
      </c>
      <c r="I628" s="213"/>
      <c r="J628" s="209"/>
      <c r="K628" s="209"/>
      <c r="L628" s="214"/>
      <c r="M628" s="215"/>
      <c r="N628" s="216"/>
      <c r="O628" s="216"/>
      <c r="P628" s="216"/>
      <c r="Q628" s="216"/>
      <c r="R628" s="216"/>
      <c r="S628" s="216"/>
      <c r="T628" s="217"/>
      <c r="AT628" s="218" t="s">
        <v>153</v>
      </c>
      <c r="AU628" s="218" t="s">
        <v>77</v>
      </c>
      <c r="AV628" s="13" t="s">
        <v>77</v>
      </c>
      <c r="AW628" s="13" t="s">
        <v>4</v>
      </c>
      <c r="AX628" s="13" t="s">
        <v>75</v>
      </c>
      <c r="AY628" s="218" t="s">
        <v>140</v>
      </c>
    </row>
    <row r="629" spans="2:65" s="1" customFormat="1" ht="22.5" customHeight="1">
      <c r="B629" s="34"/>
      <c r="C629" s="241" t="s">
        <v>623</v>
      </c>
      <c r="D629" s="241" t="s">
        <v>400</v>
      </c>
      <c r="E629" s="242" t="s">
        <v>1509</v>
      </c>
      <c r="F629" s="243" t="s">
        <v>1510</v>
      </c>
      <c r="G629" s="244" t="s">
        <v>200</v>
      </c>
      <c r="H629" s="245">
        <v>54.779000000000003</v>
      </c>
      <c r="I629" s="246"/>
      <c r="J629" s="247">
        <f>ROUND(I629*H629,2)</f>
        <v>0</v>
      </c>
      <c r="K629" s="243" t="s">
        <v>1</v>
      </c>
      <c r="L629" s="248"/>
      <c r="M629" s="249" t="s">
        <v>1</v>
      </c>
      <c r="N629" s="250" t="s">
        <v>40</v>
      </c>
      <c r="O629" s="60"/>
      <c r="P629" s="191">
        <f>O629*H629</f>
        <v>0</v>
      </c>
      <c r="Q629" s="191">
        <v>2.3800000000000002E-2</v>
      </c>
      <c r="R629" s="191">
        <f>Q629*H629</f>
        <v>1.3037402000000002</v>
      </c>
      <c r="S629" s="191">
        <v>0</v>
      </c>
      <c r="T629" s="192">
        <f>S629*H629</f>
        <v>0</v>
      </c>
      <c r="AR629" s="17" t="s">
        <v>197</v>
      </c>
      <c r="AT629" s="17" t="s">
        <v>400</v>
      </c>
      <c r="AU629" s="17" t="s">
        <v>77</v>
      </c>
      <c r="AY629" s="17" t="s">
        <v>140</v>
      </c>
      <c r="BE629" s="193">
        <f>IF(N629="základní",J629,0)</f>
        <v>0</v>
      </c>
      <c r="BF629" s="193">
        <f>IF(N629="snížená",J629,0)</f>
        <v>0</v>
      </c>
      <c r="BG629" s="193">
        <f>IF(N629="zákl. přenesená",J629,0)</f>
        <v>0</v>
      </c>
      <c r="BH629" s="193">
        <f>IF(N629="sníž. přenesená",J629,0)</f>
        <v>0</v>
      </c>
      <c r="BI629" s="193">
        <f>IF(N629="nulová",J629,0)</f>
        <v>0</v>
      </c>
      <c r="BJ629" s="17" t="s">
        <v>75</v>
      </c>
      <c r="BK629" s="193">
        <f>ROUND(I629*H629,2)</f>
        <v>0</v>
      </c>
      <c r="BL629" s="17" t="s">
        <v>147</v>
      </c>
      <c r="BM629" s="17" t="s">
        <v>1511</v>
      </c>
    </row>
    <row r="630" spans="2:65" s="1" customFormat="1" ht="29.25">
      <c r="B630" s="34"/>
      <c r="C630" s="35"/>
      <c r="D630" s="194" t="s">
        <v>149</v>
      </c>
      <c r="E630" s="35"/>
      <c r="F630" s="195" t="s">
        <v>1512</v>
      </c>
      <c r="G630" s="35"/>
      <c r="H630" s="35"/>
      <c r="I630" s="112"/>
      <c r="J630" s="35"/>
      <c r="K630" s="35"/>
      <c r="L630" s="38"/>
      <c r="M630" s="196"/>
      <c r="N630" s="60"/>
      <c r="O630" s="60"/>
      <c r="P630" s="60"/>
      <c r="Q630" s="60"/>
      <c r="R630" s="60"/>
      <c r="S630" s="60"/>
      <c r="T630" s="61"/>
      <c r="AT630" s="17" t="s">
        <v>149</v>
      </c>
      <c r="AU630" s="17" t="s">
        <v>77</v>
      </c>
    </row>
    <row r="631" spans="2:65" s="13" customFormat="1" ht="11.25">
      <c r="B631" s="208"/>
      <c r="C631" s="209"/>
      <c r="D631" s="194" t="s">
        <v>153</v>
      </c>
      <c r="E631" s="210" t="s">
        <v>1</v>
      </c>
      <c r="F631" s="211" t="s">
        <v>1513</v>
      </c>
      <c r="G631" s="209"/>
      <c r="H631" s="212">
        <v>52.17</v>
      </c>
      <c r="I631" s="213"/>
      <c r="J631" s="209"/>
      <c r="K631" s="209"/>
      <c r="L631" s="214"/>
      <c r="M631" s="215"/>
      <c r="N631" s="216"/>
      <c r="O631" s="216"/>
      <c r="P631" s="216"/>
      <c r="Q631" s="216"/>
      <c r="R631" s="216"/>
      <c r="S631" s="216"/>
      <c r="T631" s="217"/>
      <c r="AT631" s="218" t="s">
        <v>153</v>
      </c>
      <c r="AU631" s="218" t="s">
        <v>77</v>
      </c>
      <c r="AV631" s="13" t="s">
        <v>77</v>
      </c>
      <c r="AW631" s="13" t="s">
        <v>32</v>
      </c>
      <c r="AX631" s="13" t="s">
        <v>75</v>
      </c>
      <c r="AY631" s="218" t="s">
        <v>140</v>
      </c>
    </row>
    <row r="632" spans="2:65" s="13" customFormat="1" ht="11.25">
      <c r="B632" s="208"/>
      <c r="C632" s="209"/>
      <c r="D632" s="194" t="s">
        <v>153</v>
      </c>
      <c r="E632" s="209"/>
      <c r="F632" s="211" t="s">
        <v>1514</v>
      </c>
      <c r="G632" s="209"/>
      <c r="H632" s="212">
        <v>54.779000000000003</v>
      </c>
      <c r="I632" s="213"/>
      <c r="J632" s="209"/>
      <c r="K632" s="209"/>
      <c r="L632" s="214"/>
      <c r="M632" s="215"/>
      <c r="N632" s="216"/>
      <c r="O632" s="216"/>
      <c r="P632" s="216"/>
      <c r="Q632" s="216"/>
      <c r="R632" s="216"/>
      <c r="S632" s="216"/>
      <c r="T632" s="217"/>
      <c r="AT632" s="218" t="s">
        <v>153</v>
      </c>
      <c r="AU632" s="218" t="s">
        <v>77</v>
      </c>
      <c r="AV632" s="13" t="s">
        <v>77</v>
      </c>
      <c r="AW632" s="13" t="s">
        <v>4</v>
      </c>
      <c r="AX632" s="13" t="s">
        <v>75</v>
      </c>
      <c r="AY632" s="218" t="s">
        <v>140</v>
      </c>
    </row>
    <row r="633" spans="2:65" s="1" customFormat="1" ht="16.5" customHeight="1">
      <c r="B633" s="34"/>
      <c r="C633" s="182" t="s">
        <v>628</v>
      </c>
      <c r="D633" s="182" t="s">
        <v>142</v>
      </c>
      <c r="E633" s="183" t="s">
        <v>1515</v>
      </c>
      <c r="F633" s="184" t="s">
        <v>1516</v>
      </c>
      <c r="G633" s="185" t="s">
        <v>200</v>
      </c>
      <c r="H633" s="186">
        <v>482.8</v>
      </c>
      <c r="I633" s="187"/>
      <c r="J633" s="188">
        <f>ROUND(I633*H633,2)</f>
        <v>0</v>
      </c>
      <c r="K633" s="184" t="s">
        <v>146</v>
      </c>
      <c r="L633" s="38"/>
      <c r="M633" s="189" t="s">
        <v>1</v>
      </c>
      <c r="N633" s="190" t="s">
        <v>40</v>
      </c>
      <c r="O633" s="60"/>
      <c r="P633" s="191">
        <f>O633*H633</f>
        <v>0</v>
      </c>
      <c r="Q633" s="191">
        <v>0</v>
      </c>
      <c r="R633" s="191">
        <f>Q633*H633</f>
        <v>0</v>
      </c>
      <c r="S633" s="191">
        <v>0</v>
      </c>
      <c r="T633" s="192">
        <f>S633*H633</f>
        <v>0</v>
      </c>
      <c r="AR633" s="17" t="s">
        <v>147</v>
      </c>
      <c r="AT633" s="17" t="s">
        <v>142</v>
      </c>
      <c r="AU633" s="17" t="s">
        <v>77</v>
      </c>
      <c r="AY633" s="17" t="s">
        <v>140</v>
      </c>
      <c r="BE633" s="193">
        <f>IF(N633="základní",J633,0)</f>
        <v>0</v>
      </c>
      <c r="BF633" s="193">
        <f>IF(N633="snížená",J633,0)</f>
        <v>0</v>
      </c>
      <c r="BG633" s="193">
        <f>IF(N633="zákl. přenesená",J633,0)</f>
        <v>0</v>
      </c>
      <c r="BH633" s="193">
        <f>IF(N633="sníž. přenesená",J633,0)</f>
        <v>0</v>
      </c>
      <c r="BI633" s="193">
        <f>IF(N633="nulová",J633,0)</f>
        <v>0</v>
      </c>
      <c r="BJ633" s="17" t="s">
        <v>75</v>
      </c>
      <c r="BK633" s="193">
        <f>ROUND(I633*H633,2)</f>
        <v>0</v>
      </c>
      <c r="BL633" s="17" t="s">
        <v>147</v>
      </c>
      <c r="BM633" s="17" t="s">
        <v>1517</v>
      </c>
    </row>
    <row r="634" spans="2:65" s="1" customFormat="1" ht="11.25">
      <c r="B634" s="34"/>
      <c r="C634" s="35"/>
      <c r="D634" s="194" t="s">
        <v>149</v>
      </c>
      <c r="E634" s="35"/>
      <c r="F634" s="195" t="s">
        <v>1518</v>
      </c>
      <c r="G634" s="35"/>
      <c r="H634" s="35"/>
      <c r="I634" s="112"/>
      <c r="J634" s="35"/>
      <c r="K634" s="35"/>
      <c r="L634" s="38"/>
      <c r="M634" s="196"/>
      <c r="N634" s="60"/>
      <c r="O634" s="60"/>
      <c r="P634" s="60"/>
      <c r="Q634" s="60"/>
      <c r="R634" s="60"/>
      <c r="S634" s="60"/>
      <c r="T634" s="61"/>
      <c r="AT634" s="17" t="s">
        <v>149</v>
      </c>
      <c r="AU634" s="17" t="s">
        <v>77</v>
      </c>
    </row>
    <row r="635" spans="2:65" s="1" customFormat="1" ht="19.5">
      <c r="B635" s="34"/>
      <c r="C635" s="35"/>
      <c r="D635" s="194" t="s">
        <v>151</v>
      </c>
      <c r="E635" s="35"/>
      <c r="F635" s="197" t="s">
        <v>1225</v>
      </c>
      <c r="G635" s="35"/>
      <c r="H635" s="35"/>
      <c r="I635" s="112"/>
      <c r="J635" s="35"/>
      <c r="K635" s="35"/>
      <c r="L635" s="38"/>
      <c r="M635" s="196"/>
      <c r="N635" s="60"/>
      <c r="O635" s="60"/>
      <c r="P635" s="60"/>
      <c r="Q635" s="60"/>
      <c r="R635" s="60"/>
      <c r="S635" s="60"/>
      <c r="T635" s="61"/>
      <c r="AT635" s="17" t="s">
        <v>151</v>
      </c>
      <c r="AU635" s="17" t="s">
        <v>77</v>
      </c>
    </row>
    <row r="636" spans="2:65" s="12" customFormat="1" ht="11.25">
      <c r="B636" s="198"/>
      <c r="C636" s="199"/>
      <c r="D636" s="194" t="s">
        <v>153</v>
      </c>
      <c r="E636" s="200" t="s">
        <v>1</v>
      </c>
      <c r="F636" s="201" t="s">
        <v>1259</v>
      </c>
      <c r="G636" s="199"/>
      <c r="H636" s="200" t="s">
        <v>1</v>
      </c>
      <c r="I636" s="202"/>
      <c r="J636" s="199"/>
      <c r="K636" s="199"/>
      <c r="L636" s="203"/>
      <c r="M636" s="204"/>
      <c r="N636" s="205"/>
      <c r="O636" s="205"/>
      <c r="P636" s="205"/>
      <c r="Q636" s="205"/>
      <c r="R636" s="205"/>
      <c r="S636" s="205"/>
      <c r="T636" s="206"/>
      <c r="AT636" s="207" t="s">
        <v>153</v>
      </c>
      <c r="AU636" s="207" t="s">
        <v>77</v>
      </c>
      <c r="AV636" s="12" t="s">
        <v>75</v>
      </c>
      <c r="AW636" s="12" t="s">
        <v>32</v>
      </c>
      <c r="AX636" s="12" t="s">
        <v>69</v>
      </c>
      <c r="AY636" s="207" t="s">
        <v>140</v>
      </c>
    </row>
    <row r="637" spans="2:65" s="13" customFormat="1" ht="11.25">
      <c r="B637" s="208"/>
      <c r="C637" s="209"/>
      <c r="D637" s="194" t="s">
        <v>153</v>
      </c>
      <c r="E637" s="210" t="s">
        <v>1</v>
      </c>
      <c r="F637" s="211" t="s">
        <v>1519</v>
      </c>
      <c r="G637" s="209"/>
      <c r="H637" s="212">
        <v>450.5</v>
      </c>
      <c r="I637" s="213"/>
      <c r="J637" s="209"/>
      <c r="K637" s="209"/>
      <c r="L637" s="214"/>
      <c r="M637" s="215"/>
      <c r="N637" s="216"/>
      <c r="O637" s="216"/>
      <c r="P637" s="216"/>
      <c r="Q637" s="216"/>
      <c r="R637" s="216"/>
      <c r="S637" s="216"/>
      <c r="T637" s="217"/>
      <c r="AT637" s="218" t="s">
        <v>153</v>
      </c>
      <c r="AU637" s="218" t="s">
        <v>77</v>
      </c>
      <c r="AV637" s="13" t="s">
        <v>77</v>
      </c>
      <c r="AW637" s="13" t="s">
        <v>32</v>
      </c>
      <c r="AX637" s="13" t="s">
        <v>69</v>
      </c>
      <c r="AY637" s="218" t="s">
        <v>140</v>
      </c>
    </row>
    <row r="638" spans="2:65" s="12" customFormat="1" ht="11.25">
      <c r="B638" s="198"/>
      <c r="C638" s="199"/>
      <c r="D638" s="194" t="s">
        <v>153</v>
      </c>
      <c r="E638" s="200" t="s">
        <v>1</v>
      </c>
      <c r="F638" s="201" t="s">
        <v>1334</v>
      </c>
      <c r="G638" s="199"/>
      <c r="H638" s="200" t="s">
        <v>1</v>
      </c>
      <c r="I638" s="202"/>
      <c r="J638" s="199"/>
      <c r="K638" s="199"/>
      <c r="L638" s="203"/>
      <c r="M638" s="204"/>
      <c r="N638" s="205"/>
      <c r="O638" s="205"/>
      <c r="P638" s="205"/>
      <c r="Q638" s="205"/>
      <c r="R638" s="205"/>
      <c r="S638" s="205"/>
      <c r="T638" s="206"/>
      <c r="AT638" s="207" t="s">
        <v>153</v>
      </c>
      <c r="AU638" s="207" t="s">
        <v>77</v>
      </c>
      <c r="AV638" s="12" t="s">
        <v>75</v>
      </c>
      <c r="AW638" s="12" t="s">
        <v>32</v>
      </c>
      <c r="AX638" s="12" t="s">
        <v>69</v>
      </c>
      <c r="AY638" s="207" t="s">
        <v>140</v>
      </c>
    </row>
    <row r="639" spans="2:65" s="13" customFormat="1" ht="11.25">
      <c r="B639" s="208"/>
      <c r="C639" s="209"/>
      <c r="D639" s="194" t="s">
        <v>153</v>
      </c>
      <c r="E639" s="210" t="s">
        <v>1</v>
      </c>
      <c r="F639" s="211" t="s">
        <v>271</v>
      </c>
      <c r="G639" s="209"/>
      <c r="H639" s="212">
        <v>18</v>
      </c>
      <c r="I639" s="213"/>
      <c r="J639" s="209"/>
      <c r="K639" s="209"/>
      <c r="L639" s="214"/>
      <c r="M639" s="215"/>
      <c r="N639" s="216"/>
      <c r="O639" s="216"/>
      <c r="P639" s="216"/>
      <c r="Q639" s="216"/>
      <c r="R639" s="216"/>
      <c r="S639" s="216"/>
      <c r="T639" s="217"/>
      <c r="AT639" s="218" t="s">
        <v>153</v>
      </c>
      <c r="AU639" s="218" t="s">
        <v>77</v>
      </c>
      <c r="AV639" s="13" t="s">
        <v>77</v>
      </c>
      <c r="AW639" s="13" t="s">
        <v>32</v>
      </c>
      <c r="AX639" s="13" t="s">
        <v>69</v>
      </c>
      <c r="AY639" s="218" t="s">
        <v>140</v>
      </c>
    </row>
    <row r="640" spans="2:65" s="12" customFormat="1" ht="11.25">
      <c r="B640" s="198"/>
      <c r="C640" s="199"/>
      <c r="D640" s="194" t="s">
        <v>153</v>
      </c>
      <c r="E640" s="200" t="s">
        <v>1</v>
      </c>
      <c r="F640" s="201" t="s">
        <v>1241</v>
      </c>
      <c r="G640" s="199"/>
      <c r="H640" s="200" t="s">
        <v>1</v>
      </c>
      <c r="I640" s="202"/>
      <c r="J640" s="199"/>
      <c r="K640" s="199"/>
      <c r="L640" s="203"/>
      <c r="M640" s="204"/>
      <c r="N640" s="205"/>
      <c r="O640" s="205"/>
      <c r="P640" s="205"/>
      <c r="Q640" s="205"/>
      <c r="R640" s="205"/>
      <c r="S640" s="205"/>
      <c r="T640" s="206"/>
      <c r="AT640" s="207" t="s">
        <v>153</v>
      </c>
      <c r="AU640" s="207" t="s">
        <v>77</v>
      </c>
      <c r="AV640" s="12" t="s">
        <v>75</v>
      </c>
      <c r="AW640" s="12" t="s">
        <v>32</v>
      </c>
      <c r="AX640" s="12" t="s">
        <v>69</v>
      </c>
      <c r="AY640" s="207" t="s">
        <v>140</v>
      </c>
    </row>
    <row r="641" spans="2:65" s="13" customFormat="1" ht="11.25">
      <c r="B641" s="208"/>
      <c r="C641" s="209"/>
      <c r="D641" s="194" t="s">
        <v>153</v>
      </c>
      <c r="E641" s="210" t="s">
        <v>1</v>
      </c>
      <c r="F641" s="211" t="s">
        <v>1520</v>
      </c>
      <c r="G641" s="209"/>
      <c r="H641" s="212">
        <v>14.3</v>
      </c>
      <c r="I641" s="213"/>
      <c r="J641" s="209"/>
      <c r="K641" s="209"/>
      <c r="L641" s="214"/>
      <c r="M641" s="215"/>
      <c r="N641" s="216"/>
      <c r="O641" s="216"/>
      <c r="P641" s="216"/>
      <c r="Q641" s="216"/>
      <c r="R641" s="216"/>
      <c r="S641" s="216"/>
      <c r="T641" s="217"/>
      <c r="AT641" s="218" t="s">
        <v>153</v>
      </c>
      <c r="AU641" s="218" t="s">
        <v>77</v>
      </c>
      <c r="AV641" s="13" t="s">
        <v>77</v>
      </c>
      <c r="AW641" s="13" t="s">
        <v>32</v>
      </c>
      <c r="AX641" s="13" t="s">
        <v>69</v>
      </c>
      <c r="AY641" s="218" t="s">
        <v>140</v>
      </c>
    </row>
    <row r="642" spans="2:65" s="14" customFormat="1" ht="11.25">
      <c r="B642" s="219"/>
      <c r="C642" s="220"/>
      <c r="D642" s="194" t="s">
        <v>153</v>
      </c>
      <c r="E642" s="221" t="s">
        <v>1</v>
      </c>
      <c r="F642" s="222" t="s">
        <v>196</v>
      </c>
      <c r="G642" s="220"/>
      <c r="H642" s="223">
        <v>482.8</v>
      </c>
      <c r="I642" s="224"/>
      <c r="J642" s="220"/>
      <c r="K642" s="220"/>
      <c r="L642" s="225"/>
      <c r="M642" s="226"/>
      <c r="N642" s="227"/>
      <c r="O642" s="227"/>
      <c r="P642" s="227"/>
      <c r="Q642" s="227"/>
      <c r="R642" s="227"/>
      <c r="S642" s="227"/>
      <c r="T642" s="228"/>
      <c r="AT642" s="229" t="s">
        <v>153</v>
      </c>
      <c r="AU642" s="229" t="s">
        <v>77</v>
      </c>
      <c r="AV642" s="14" t="s">
        <v>147</v>
      </c>
      <c r="AW642" s="14" t="s">
        <v>32</v>
      </c>
      <c r="AX642" s="14" t="s">
        <v>75</v>
      </c>
      <c r="AY642" s="229" t="s">
        <v>140</v>
      </c>
    </row>
    <row r="643" spans="2:65" s="1" customFormat="1" ht="22.5" customHeight="1">
      <c r="B643" s="34"/>
      <c r="C643" s="241" t="s">
        <v>635</v>
      </c>
      <c r="D643" s="241" t="s">
        <v>400</v>
      </c>
      <c r="E643" s="242" t="s">
        <v>1521</v>
      </c>
      <c r="F643" s="243" t="s">
        <v>1522</v>
      </c>
      <c r="G643" s="244" t="s">
        <v>200</v>
      </c>
      <c r="H643" s="245">
        <v>221.47499999999999</v>
      </c>
      <c r="I643" s="246"/>
      <c r="J643" s="247">
        <f>ROUND(I643*H643,2)</f>
        <v>0</v>
      </c>
      <c r="K643" s="243" t="s">
        <v>1</v>
      </c>
      <c r="L643" s="248"/>
      <c r="M643" s="249" t="s">
        <v>1</v>
      </c>
      <c r="N643" s="250" t="s">
        <v>40</v>
      </c>
      <c r="O643" s="60"/>
      <c r="P643" s="191">
        <f>O643*H643</f>
        <v>0</v>
      </c>
      <c r="Q643" s="191">
        <v>4.2999999999999997E-2</v>
      </c>
      <c r="R643" s="191">
        <f>Q643*H643</f>
        <v>9.5234249999999996</v>
      </c>
      <c r="S643" s="191">
        <v>0</v>
      </c>
      <c r="T643" s="192">
        <f>S643*H643</f>
        <v>0</v>
      </c>
      <c r="AR643" s="17" t="s">
        <v>197</v>
      </c>
      <c r="AT643" s="17" t="s">
        <v>400</v>
      </c>
      <c r="AU643" s="17" t="s">
        <v>77</v>
      </c>
      <c r="AY643" s="17" t="s">
        <v>140</v>
      </c>
      <c r="BE643" s="193">
        <f>IF(N643="základní",J643,0)</f>
        <v>0</v>
      </c>
      <c r="BF643" s="193">
        <f>IF(N643="snížená",J643,0)</f>
        <v>0</v>
      </c>
      <c r="BG643" s="193">
        <f>IF(N643="zákl. přenesená",J643,0)</f>
        <v>0</v>
      </c>
      <c r="BH643" s="193">
        <f>IF(N643="sníž. přenesená",J643,0)</f>
        <v>0</v>
      </c>
      <c r="BI643" s="193">
        <f>IF(N643="nulová",J643,0)</f>
        <v>0</v>
      </c>
      <c r="BJ643" s="17" t="s">
        <v>75</v>
      </c>
      <c r="BK643" s="193">
        <f>ROUND(I643*H643,2)</f>
        <v>0</v>
      </c>
      <c r="BL643" s="17" t="s">
        <v>147</v>
      </c>
      <c r="BM643" s="17" t="s">
        <v>1523</v>
      </c>
    </row>
    <row r="644" spans="2:65" s="1" customFormat="1" ht="29.25">
      <c r="B644" s="34"/>
      <c r="C644" s="35"/>
      <c r="D644" s="194" t="s">
        <v>149</v>
      </c>
      <c r="E644" s="35"/>
      <c r="F644" s="195" t="s">
        <v>1524</v>
      </c>
      <c r="G644" s="35"/>
      <c r="H644" s="35"/>
      <c r="I644" s="112"/>
      <c r="J644" s="35"/>
      <c r="K644" s="35"/>
      <c r="L644" s="38"/>
      <c r="M644" s="196"/>
      <c r="N644" s="60"/>
      <c r="O644" s="60"/>
      <c r="P644" s="60"/>
      <c r="Q644" s="60"/>
      <c r="R644" s="60"/>
      <c r="S644" s="60"/>
      <c r="T644" s="61"/>
      <c r="AT644" s="17" t="s">
        <v>149</v>
      </c>
      <c r="AU644" s="17" t="s">
        <v>77</v>
      </c>
    </row>
    <row r="645" spans="2:65" s="13" customFormat="1" ht="11.25">
      <c r="B645" s="208"/>
      <c r="C645" s="209"/>
      <c r="D645" s="194" t="s">
        <v>153</v>
      </c>
      <c r="E645" s="209"/>
      <c r="F645" s="211" t="s">
        <v>1525</v>
      </c>
      <c r="G645" s="209"/>
      <c r="H645" s="212">
        <v>221.47499999999999</v>
      </c>
      <c r="I645" s="213"/>
      <c r="J645" s="209"/>
      <c r="K645" s="209"/>
      <c r="L645" s="214"/>
      <c r="M645" s="215"/>
      <c r="N645" s="216"/>
      <c r="O645" s="216"/>
      <c r="P645" s="216"/>
      <c r="Q645" s="216"/>
      <c r="R645" s="216"/>
      <c r="S645" s="216"/>
      <c r="T645" s="217"/>
      <c r="AT645" s="218" t="s">
        <v>153</v>
      </c>
      <c r="AU645" s="218" t="s">
        <v>77</v>
      </c>
      <c r="AV645" s="13" t="s">
        <v>77</v>
      </c>
      <c r="AW645" s="13" t="s">
        <v>4</v>
      </c>
      <c r="AX645" s="13" t="s">
        <v>75</v>
      </c>
      <c r="AY645" s="218" t="s">
        <v>140</v>
      </c>
    </row>
    <row r="646" spans="2:65" s="1" customFormat="1" ht="22.5" customHeight="1">
      <c r="B646" s="34"/>
      <c r="C646" s="241" t="s">
        <v>640</v>
      </c>
      <c r="D646" s="241" t="s">
        <v>400</v>
      </c>
      <c r="E646" s="242" t="s">
        <v>1526</v>
      </c>
      <c r="F646" s="243" t="s">
        <v>1527</v>
      </c>
      <c r="G646" s="244" t="s">
        <v>200</v>
      </c>
      <c r="H646" s="245">
        <v>285.495</v>
      </c>
      <c r="I646" s="246"/>
      <c r="J646" s="247">
        <f>ROUND(I646*H646,2)</f>
        <v>0</v>
      </c>
      <c r="K646" s="243" t="s">
        <v>1</v>
      </c>
      <c r="L646" s="248"/>
      <c r="M646" s="249" t="s">
        <v>1</v>
      </c>
      <c r="N646" s="250" t="s">
        <v>40</v>
      </c>
      <c r="O646" s="60"/>
      <c r="P646" s="191">
        <f>O646*H646</f>
        <v>0</v>
      </c>
      <c r="Q646" s="191">
        <v>4.2999999999999997E-2</v>
      </c>
      <c r="R646" s="191">
        <f>Q646*H646</f>
        <v>12.276285</v>
      </c>
      <c r="S646" s="191">
        <v>0</v>
      </c>
      <c r="T646" s="192">
        <f>S646*H646</f>
        <v>0</v>
      </c>
      <c r="AR646" s="17" t="s">
        <v>197</v>
      </c>
      <c r="AT646" s="17" t="s">
        <v>400</v>
      </c>
      <c r="AU646" s="17" t="s">
        <v>77</v>
      </c>
      <c r="AY646" s="17" t="s">
        <v>140</v>
      </c>
      <c r="BE646" s="193">
        <f>IF(N646="základní",J646,0)</f>
        <v>0</v>
      </c>
      <c r="BF646" s="193">
        <f>IF(N646="snížená",J646,0)</f>
        <v>0</v>
      </c>
      <c r="BG646" s="193">
        <f>IF(N646="zákl. přenesená",J646,0)</f>
        <v>0</v>
      </c>
      <c r="BH646" s="193">
        <f>IF(N646="sníž. přenesená",J646,0)</f>
        <v>0</v>
      </c>
      <c r="BI646" s="193">
        <f>IF(N646="nulová",J646,0)</f>
        <v>0</v>
      </c>
      <c r="BJ646" s="17" t="s">
        <v>75</v>
      </c>
      <c r="BK646" s="193">
        <f>ROUND(I646*H646,2)</f>
        <v>0</v>
      </c>
      <c r="BL646" s="17" t="s">
        <v>147</v>
      </c>
      <c r="BM646" s="17" t="s">
        <v>1528</v>
      </c>
    </row>
    <row r="647" spans="2:65" s="1" customFormat="1" ht="29.25">
      <c r="B647" s="34"/>
      <c r="C647" s="35"/>
      <c r="D647" s="194" t="s">
        <v>149</v>
      </c>
      <c r="E647" s="35"/>
      <c r="F647" s="195" t="s">
        <v>1529</v>
      </c>
      <c r="G647" s="35"/>
      <c r="H647" s="35"/>
      <c r="I647" s="112"/>
      <c r="J647" s="35"/>
      <c r="K647" s="35"/>
      <c r="L647" s="38"/>
      <c r="M647" s="196"/>
      <c r="N647" s="60"/>
      <c r="O647" s="60"/>
      <c r="P647" s="60"/>
      <c r="Q647" s="60"/>
      <c r="R647" s="60"/>
      <c r="S647" s="60"/>
      <c r="T647" s="61"/>
      <c r="AT647" s="17" t="s">
        <v>149</v>
      </c>
      <c r="AU647" s="17" t="s">
        <v>77</v>
      </c>
    </row>
    <row r="648" spans="2:65" s="13" customFormat="1" ht="11.25">
      <c r="B648" s="208"/>
      <c r="C648" s="209"/>
      <c r="D648" s="194" t="s">
        <v>153</v>
      </c>
      <c r="E648" s="210" t="s">
        <v>1</v>
      </c>
      <c r="F648" s="211" t="s">
        <v>1530</v>
      </c>
      <c r="G648" s="209"/>
      <c r="H648" s="212">
        <v>271.89999999999998</v>
      </c>
      <c r="I648" s="213"/>
      <c r="J648" s="209"/>
      <c r="K648" s="209"/>
      <c r="L648" s="214"/>
      <c r="M648" s="215"/>
      <c r="N648" s="216"/>
      <c r="O648" s="216"/>
      <c r="P648" s="216"/>
      <c r="Q648" s="216"/>
      <c r="R648" s="216"/>
      <c r="S648" s="216"/>
      <c r="T648" s="217"/>
      <c r="AT648" s="218" t="s">
        <v>153</v>
      </c>
      <c r="AU648" s="218" t="s">
        <v>77</v>
      </c>
      <c r="AV648" s="13" t="s">
        <v>77</v>
      </c>
      <c r="AW648" s="13" t="s">
        <v>32</v>
      </c>
      <c r="AX648" s="13" t="s">
        <v>75</v>
      </c>
      <c r="AY648" s="218" t="s">
        <v>140</v>
      </c>
    </row>
    <row r="649" spans="2:65" s="13" customFormat="1" ht="11.25">
      <c r="B649" s="208"/>
      <c r="C649" s="209"/>
      <c r="D649" s="194" t="s">
        <v>153</v>
      </c>
      <c r="E649" s="209"/>
      <c r="F649" s="211" t="s">
        <v>1531</v>
      </c>
      <c r="G649" s="209"/>
      <c r="H649" s="212">
        <v>285.495</v>
      </c>
      <c r="I649" s="213"/>
      <c r="J649" s="209"/>
      <c r="K649" s="209"/>
      <c r="L649" s="214"/>
      <c r="M649" s="215"/>
      <c r="N649" s="216"/>
      <c r="O649" s="216"/>
      <c r="P649" s="216"/>
      <c r="Q649" s="216"/>
      <c r="R649" s="216"/>
      <c r="S649" s="216"/>
      <c r="T649" s="217"/>
      <c r="AT649" s="218" t="s">
        <v>153</v>
      </c>
      <c r="AU649" s="218" t="s">
        <v>77</v>
      </c>
      <c r="AV649" s="13" t="s">
        <v>77</v>
      </c>
      <c r="AW649" s="13" t="s">
        <v>4</v>
      </c>
      <c r="AX649" s="13" t="s">
        <v>75</v>
      </c>
      <c r="AY649" s="218" t="s">
        <v>140</v>
      </c>
    </row>
    <row r="650" spans="2:65" s="1" customFormat="1" ht="16.5" customHeight="1">
      <c r="B650" s="34"/>
      <c r="C650" s="182" t="s">
        <v>647</v>
      </c>
      <c r="D650" s="182" t="s">
        <v>142</v>
      </c>
      <c r="E650" s="183" t="s">
        <v>1532</v>
      </c>
      <c r="F650" s="184" t="s">
        <v>1533</v>
      </c>
      <c r="G650" s="185" t="s">
        <v>200</v>
      </c>
      <c r="H650" s="186">
        <v>299.02999999999997</v>
      </c>
      <c r="I650" s="187"/>
      <c r="J650" s="188">
        <f>ROUND(I650*H650,2)</f>
        <v>0</v>
      </c>
      <c r="K650" s="184" t="s">
        <v>146</v>
      </c>
      <c r="L650" s="38"/>
      <c r="M650" s="189" t="s">
        <v>1</v>
      </c>
      <c r="N650" s="190" t="s">
        <v>40</v>
      </c>
      <c r="O650" s="60"/>
      <c r="P650" s="191">
        <f>O650*H650</f>
        <v>0</v>
      </c>
      <c r="Q650" s="191">
        <v>0</v>
      </c>
      <c r="R650" s="191">
        <f>Q650*H650</f>
        <v>0</v>
      </c>
      <c r="S650" s="191">
        <v>0</v>
      </c>
      <c r="T650" s="192">
        <f>S650*H650</f>
        <v>0</v>
      </c>
      <c r="AR650" s="17" t="s">
        <v>147</v>
      </c>
      <c r="AT650" s="17" t="s">
        <v>142</v>
      </c>
      <c r="AU650" s="17" t="s">
        <v>77</v>
      </c>
      <c r="AY650" s="17" t="s">
        <v>140</v>
      </c>
      <c r="BE650" s="193">
        <f>IF(N650="základní",J650,0)</f>
        <v>0</v>
      </c>
      <c r="BF650" s="193">
        <f>IF(N650="snížená",J650,0)</f>
        <v>0</v>
      </c>
      <c r="BG650" s="193">
        <f>IF(N650="zákl. přenesená",J650,0)</f>
        <v>0</v>
      </c>
      <c r="BH650" s="193">
        <f>IF(N650="sníž. přenesená",J650,0)</f>
        <v>0</v>
      </c>
      <c r="BI650" s="193">
        <f>IF(N650="nulová",J650,0)</f>
        <v>0</v>
      </c>
      <c r="BJ650" s="17" t="s">
        <v>75</v>
      </c>
      <c r="BK650" s="193">
        <f>ROUND(I650*H650,2)</f>
        <v>0</v>
      </c>
      <c r="BL650" s="17" t="s">
        <v>147</v>
      </c>
      <c r="BM650" s="17" t="s">
        <v>1534</v>
      </c>
    </row>
    <row r="651" spans="2:65" s="1" customFormat="1" ht="11.25">
      <c r="B651" s="34"/>
      <c r="C651" s="35"/>
      <c r="D651" s="194" t="s">
        <v>149</v>
      </c>
      <c r="E651" s="35"/>
      <c r="F651" s="195" t="s">
        <v>1535</v>
      </c>
      <c r="G651" s="35"/>
      <c r="H651" s="35"/>
      <c r="I651" s="112"/>
      <c r="J651" s="35"/>
      <c r="K651" s="35"/>
      <c r="L651" s="38"/>
      <c r="M651" s="196"/>
      <c r="N651" s="60"/>
      <c r="O651" s="60"/>
      <c r="P651" s="60"/>
      <c r="Q651" s="60"/>
      <c r="R651" s="60"/>
      <c r="S651" s="60"/>
      <c r="T651" s="61"/>
      <c r="AT651" s="17" t="s">
        <v>149</v>
      </c>
      <c r="AU651" s="17" t="s">
        <v>77</v>
      </c>
    </row>
    <row r="652" spans="2:65" s="1" customFormat="1" ht="19.5">
      <c r="B652" s="34"/>
      <c r="C652" s="35"/>
      <c r="D652" s="194" t="s">
        <v>151</v>
      </c>
      <c r="E652" s="35"/>
      <c r="F652" s="197" t="s">
        <v>1225</v>
      </c>
      <c r="G652" s="35"/>
      <c r="H652" s="35"/>
      <c r="I652" s="112"/>
      <c r="J652" s="35"/>
      <c r="K652" s="35"/>
      <c r="L652" s="38"/>
      <c r="M652" s="196"/>
      <c r="N652" s="60"/>
      <c r="O652" s="60"/>
      <c r="P652" s="60"/>
      <c r="Q652" s="60"/>
      <c r="R652" s="60"/>
      <c r="S652" s="60"/>
      <c r="T652" s="61"/>
      <c r="AT652" s="17" t="s">
        <v>151</v>
      </c>
      <c r="AU652" s="17" t="s">
        <v>77</v>
      </c>
    </row>
    <row r="653" spans="2:65" s="12" customFormat="1" ht="11.25">
      <c r="B653" s="198"/>
      <c r="C653" s="199"/>
      <c r="D653" s="194" t="s">
        <v>153</v>
      </c>
      <c r="E653" s="200" t="s">
        <v>1</v>
      </c>
      <c r="F653" s="201" t="s">
        <v>1259</v>
      </c>
      <c r="G653" s="199"/>
      <c r="H653" s="200" t="s">
        <v>1</v>
      </c>
      <c r="I653" s="202"/>
      <c r="J653" s="199"/>
      <c r="K653" s="199"/>
      <c r="L653" s="203"/>
      <c r="M653" s="204"/>
      <c r="N653" s="205"/>
      <c r="O653" s="205"/>
      <c r="P653" s="205"/>
      <c r="Q653" s="205"/>
      <c r="R653" s="205"/>
      <c r="S653" s="205"/>
      <c r="T653" s="206"/>
      <c r="AT653" s="207" t="s">
        <v>153</v>
      </c>
      <c r="AU653" s="207" t="s">
        <v>77</v>
      </c>
      <c r="AV653" s="12" t="s">
        <v>75</v>
      </c>
      <c r="AW653" s="12" t="s">
        <v>32</v>
      </c>
      <c r="AX653" s="12" t="s">
        <v>69</v>
      </c>
      <c r="AY653" s="207" t="s">
        <v>140</v>
      </c>
    </row>
    <row r="654" spans="2:65" s="13" customFormat="1" ht="11.25">
      <c r="B654" s="208"/>
      <c r="C654" s="209"/>
      <c r="D654" s="194" t="s">
        <v>153</v>
      </c>
      <c r="E654" s="210" t="s">
        <v>1</v>
      </c>
      <c r="F654" s="211" t="s">
        <v>1536</v>
      </c>
      <c r="G654" s="209"/>
      <c r="H654" s="212">
        <v>299.02999999999997</v>
      </c>
      <c r="I654" s="213"/>
      <c r="J654" s="209"/>
      <c r="K654" s="209"/>
      <c r="L654" s="214"/>
      <c r="M654" s="215"/>
      <c r="N654" s="216"/>
      <c r="O654" s="216"/>
      <c r="P654" s="216"/>
      <c r="Q654" s="216"/>
      <c r="R654" s="216"/>
      <c r="S654" s="216"/>
      <c r="T654" s="217"/>
      <c r="AT654" s="218" t="s">
        <v>153</v>
      </c>
      <c r="AU654" s="218" t="s">
        <v>77</v>
      </c>
      <c r="AV654" s="13" t="s">
        <v>77</v>
      </c>
      <c r="AW654" s="13" t="s">
        <v>32</v>
      </c>
      <c r="AX654" s="13" t="s">
        <v>75</v>
      </c>
      <c r="AY654" s="218" t="s">
        <v>140</v>
      </c>
    </row>
    <row r="655" spans="2:65" s="1" customFormat="1" ht="22.5" customHeight="1">
      <c r="B655" s="34"/>
      <c r="C655" s="241" t="s">
        <v>652</v>
      </c>
      <c r="D655" s="241" t="s">
        <v>400</v>
      </c>
      <c r="E655" s="242" t="s">
        <v>1537</v>
      </c>
      <c r="F655" s="243" t="s">
        <v>1538</v>
      </c>
      <c r="G655" s="244" t="s">
        <v>200</v>
      </c>
      <c r="H655" s="245">
        <v>313.98200000000003</v>
      </c>
      <c r="I655" s="246"/>
      <c r="J655" s="247">
        <f>ROUND(I655*H655,2)</f>
        <v>0</v>
      </c>
      <c r="K655" s="243" t="s">
        <v>1</v>
      </c>
      <c r="L655" s="248"/>
      <c r="M655" s="249" t="s">
        <v>1</v>
      </c>
      <c r="N655" s="250" t="s">
        <v>40</v>
      </c>
      <c r="O655" s="60"/>
      <c r="P655" s="191">
        <f>O655*H655</f>
        <v>0</v>
      </c>
      <c r="Q655" s="191">
        <v>5.3800000000000001E-2</v>
      </c>
      <c r="R655" s="191">
        <f>Q655*H655</f>
        <v>16.892231600000002</v>
      </c>
      <c r="S655" s="191">
        <v>0</v>
      </c>
      <c r="T655" s="192">
        <f>S655*H655</f>
        <v>0</v>
      </c>
      <c r="AR655" s="17" t="s">
        <v>197</v>
      </c>
      <c r="AT655" s="17" t="s">
        <v>400</v>
      </c>
      <c r="AU655" s="17" t="s">
        <v>77</v>
      </c>
      <c r="AY655" s="17" t="s">
        <v>140</v>
      </c>
      <c r="BE655" s="193">
        <f>IF(N655="základní",J655,0)</f>
        <v>0</v>
      </c>
      <c r="BF655" s="193">
        <f>IF(N655="snížená",J655,0)</f>
        <v>0</v>
      </c>
      <c r="BG655" s="193">
        <f>IF(N655="zákl. přenesená",J655,0)</f>
        <v>0</v>
      </c>
      <c r="BH655" s="193">
        <f>IF(N655="sníž. přenesená",J655,0)</f>
        <v>0</v>
      </c>
      <c r="BI655" s="193">
        <f>IF(N655="nulová",J655,0)</f>
        <v>0</v>
      </c>
      <c r="BJ655" s="17" t="s">
        <v>75</v>
      </c>
      <c r="BK655" s="193">
        <f>ROUND(I655*H655,2)</f>
        <v>0</v>
      </c>
      <c r="BL655" s="17" t="s">
        <v>147</v>
      </c>
      <c r="BM655" s="17" t="s">
        <v>1539</v>
      </c>
    </row>
    <row r="656" spans="2:65" s="1" customFormat="1" ht="29.25">
      <c r="B656" s="34"/>
      <c r="C656" s="35"/>
      <c r="D656" s="194" t="s">
        <v>149</v>
      </c>
      <c r="E656" s="35"/>
      <c r="F656" s="195" t="s">
        <v>1540</v>
      </c>
      <c r="G656" s="35"/>
      <c r="H656" s="35"/>
      <c r="I656" s="112"/>
      <c r="J656" s="35"/>
      <c r="K656" s="35"/>
      <c r="L656" s="38"/>
      <c r="M656" s="196"/>
      <c r="N656" s="60"/>
      <c r="O656" s="60"/>
      <c r="P656" s="60"/>
      <c r="Q656" s="60"/>
      <c r="R656" s="60"/>
      <c r="S656" s="60"/>
      <c r="T656" s="61"/>
      <c r="AT656" s="17" t="s">
        <v>149</v>
      </c>
      <c r="AU656" s="17" t="s">
        <v>77</v>
      </c>
    </row>
    <row r="657" spans="2:65" s="13" customFormat="1" ht="11.25">
      <c r="B657" s="208"/>
      <c r="C657" s="209"/>
      <c r="D657" s="194" t="s">
        <v>153</v>
      </c>
      <c r="E657" s="209"/>
      <c r="F657" s="211" t="s">
        <v>1541</v>
      </c>
      <c r="G657" s="209"/>
      <c r="H657" s="212">
        <v>313.98200000000003</v>
      </c>
      <c r="I657" s="213"/>
      <c r="J657" s="209"/>
      <c r="K657" s="209"/>
      <c r="L657" s="214"/>
      <c r="M657" s="215"/>
      <c r="N657" s="216"/>
      <c r="O657" s="216"/>
      <c r="P657" s="216"/>
      <c r="Q657" s="216"/>
      <c r="R657" s="216"/>
      <c r="S657" s="216"/>
      <c r="T657" s="217"/>
      <c r="AT657" s="218" t="s">
        <v>153</v>
      </c>
      <c r="AU657" s="218" t="s">
        <v>77</v>
      </c>
      <c r="AV657" s="13" t="s">
        <v>77</v>
      </c>
      <c r="AW657" s="13" t="s">
        <v>4</v>
      </c>
      <c r="AX657" s="13" t="s">
        <v>75</v>
      </c>
      <c r="AY657" s="218" t="s">
        <v>140</v>
      </c>
    </row>
    <row r="658" spans="2:65" s="1" customFormat="1" ht="16.5" customHeight="1">
      <c r="B658" s="34"/>
      <c r="C658" s="182" t="s">
        <v>657</v>
      </c>
      <c r="D658" s="182" t="s">
        <v>142</v>
      </c>
      <c r="E658" s="183" t="s">
        <v>1542</v>
      </c>
      <c r="F658" s="184" t="s">
        <v>1543</v>
      </c>
      <c r="G658" s="185" t="s">
        <v>583</v>
      </c>
      <c r="H658" s="186">
        <v>22</v>
      </c>
      <c r="I658" s="187"/>
      <c r="J658" s="188">
        <f>ROUND(I658*H658,2)</f>
        <v>0</v>
      </c>
      <c r="K658" s="184" t="s">
        <v>146</v>
      </c>
      <c r="L658" s="38"/>
      <c r="M658" s="189" t="s">
        <v>1</v>
      </c>
      <c r="N658" s="190" t="s">
        <v>40</v>
      </c>
      <c r="O658" s="60"/>
      <c r="P658" s="191">
        <f>O658*H658</f>
        <v>0</v>
      </c>
      <c r="Q658" s="191">
        <v>1.67E-3</v>
      </c>
      <c r="R658" s="191">
        <f>Q658*H658</f>
        <v>3.6740000000000002E-2</v>
      </c>
      <c r="S658" s="191">
        <v>0</v>
      </c>
      <c r="T658" s="192">
        <f>S658*H658</f>
        <v>0</v>
      </c>
      <c r="AR658" s="17" t="s">
        <v>147</v>
      </c>
      <c r="AT658" s="17" t="s">
        <v>142</v>
      </c>
      <c r="AU658" s="17" t="s">
        <v>77</v>
      </c>
      <c r="AY658" s="17" t="s">
        <v>140</v>
      </c>
      <c r="BE658" s="193">
        <f>IF(N658="základní",J658,0)</f>
        <v>0</v>
      </c>
      <c r="BF658" s="193">
        <f>IF(N658="snížená",J658,0)</f>
        <v>0</v>
      </c>
      <c r="BG658" s="193">
        <f>IF(N658="zákl. přenesená",J658,0)</f>
        <v>0</v>
      </c>
      <c r="BH658" s="193">
        <f>IF(N658="sníž. přenesená",J658,0)</f>
        <v>0</v>
      </c>
      <c r="BI658" s="193">
        <f>IF(N658="nulová",J658,0)</f>
        <v>0</v>
      </c>
      <c r="BJ658" s="17" t="s">
        <v>75</v>
      </c>
      <c r="BK658" s="193">
        <f>ROUND(I658*H658,2)</f>
        <v>0</v>
      </c>
      <c r="BL658" s="17" t="s">
        <v>147</v>
      </c>
      <c r="BM658" s="17" t="s">
        <v>1544</v>
      </c>
    </row>
    <row r="659" spans="2:65" s="1" customFormat="1" ht="19.5">
      <c r="B659" s="34"/>
      <c r="C659" s="35"/>
      <c r="D659" s="194" t="s">
        <v>149</v>
      </c>
      <c r="E659" s="35"/>
      <c r="F659" s="195" t="s">
        <v>1545</v>
      </c>
      <c r="G659" s="35"/>
      <c r="H659" s="35"/>
      <c r="I659" s="112"/>
      <c r="J659" s="35"/>
      <c r="K659" s="35"/>
      <c r="L659" s="38"/>
      <c r="M659" s="196"/>
      <c r="N659" s="60"/>
      <c r="O659" s="60"/>
      <c r="P659" s="60"/>
      <c r="Q659" s="60"/>
      <c r="R659" s="60"/>
      <c r="S659" s="60"/>
      <c r="T659" s="61"/>
      <c r="AT659" s="17" t="s">
        <v>149</v>
      </c>
      <c r="AU659" s="17" t="s">
        <v>77</v>
      </c>
    </row>
    <row r="660" spans="2:65" s="1" customFormat="1" ht="19.5">
      <c r="B660" s="34"/>
      <c r="C660" s="35"/>
      <c r="D660" s="194" t="s">
        <v>151</v>
      </c>
      <c r="E660" s="35"/>
      <c r="F660" s="197" t="s">
        <v>1225</v>
      </c>
      <c r="G660" s="35"/>
      <c r="H660" s="35"/>
      <c r="I660" s="112"/>
      <c r="J660" s="35"/>
      <c r="K660" s="35"/>
      <c r="L660" s="38"/>
      <c r="M660" s="196"/>
      <c r="N660" s="60"/>
      <c r="O660" s="60"/>
      <c r="P660" s="60"/>
      <c r="Q660" s="60"/>
      <c r="R660" s="60"/>
      <c r="S660" s="60"/>
      <c r="T660" s="61"/>
      <c r="AT660" s="17" t="s">
        <v>151</v>
      </c>
      <c r="AU660" s="17" t="s">
        <v>77</v>
      </c>
    </row>
    <row r="661" spans="2:65" s="13" customFormat="1" ht="11.25">
      <c r="B661" s="208"/>
      <c r="C661" s="209"/>
      <c r="D661" s="194" t="s">
        <v>153</v>
      </c>
      <c r="E661" s="210" t="s">
        <v>1</v>
      </c>
      <c r="F661" s="211" t="s">
        <v>1546</v>
      </c>
      <c r="G661" s="209"/>
      <c r="H661" s="212">
        <v>14</v>
      </c>
      <c r="I661" s="213"/>
      <c r="J661" s="209"/>
      <c r="K661" s="209"/>
      <c r="L661" s="214"/>
      <c r="M661" s="215"/>
      <c r="N661" s="216"/>
      <c r="O661" s="216"/>
      <c r="P661" s="216"/>
      <c r="Q661" s="216"/>
      <c r="R661" s="216"/>
      <c r="S661" s="216"/>
      <c r="T661" s="217"/>
      <c r="AT661" s="218" t="s">
        <v>153</v>
      </c>
      <c r="AU661" s="218" t="s">
        <v>77</v>
      </c>
      <c r="AV661" s="13" t="s">
        <v>77</v>
      </c>
      <c r="AW661" s="13" t="s">
        <v>32</v>
      </c>
      <c r="AX661" s="13" t="s">
        <v>69</v>
      </c>
      <c r="AY661" s="218" t="s">
        <v>140</v>
      </c>
    </row>
    <row r="662" spans="2:65" s="13" customFormat="1" ht="11.25">
      <c r="B662" s="208"/>
      <c r="C662" s="209"/>
      <c r="D662" s="194" t="s">
        <v>153</v>
      </c>
      <c r="E662" s="210" t="s">
        <v>1</v>
      </c>
      <c r="F662" s="211" t="s">
        <v>1547</v>
      </c>
      <c r="G662" s="209"/>
      <c r="H662" s="212">
        <v>8</v>
      </c>
      <c r="I662" s="213"/>
      <c r="J662" s="209"/>
      <c r="K662" s="209"/>
      <c r="L662" s="214"/>
      <c r="M662" s="215"/>
      <c r="N662" s="216"/>
      <c r="O662" s="216"/>
      <c r="P662" s="216"/>
      <c r="Q662" s="216"/>
      <c r="R662" s="216"/>
      <c r="S662" s="216"/>
      <c r="T662" s="217"/>
      <c r="AT662" s="218" t="s">
        <v>153</v>
      </c>
      <c r="AU662" s="218" t="s">
        <v>77</v>
      </c>
      <c r="AV662" s="13" t="s">
        <v>77</v>
      </c>
      <c r="AW662" s="13" t="s">
        <v>32</v>
      </c>
      <c r="AX662" s="13" t="s">
        <v>69</v>
      </c>
      <c r="AY662" s="218" t="s">
        <v>140</v>
      </c>
    </row>
    <row r="663" spans="2:65" s="14" customFormat="1" ht="11.25">
      <c r="B663" s="219"/>
      <c r="C663" s="220"/>
      <c r="D663" s="194" t="s">
        <v>153</v>
      </c>
      <c r="E663" s="221" t="s">
        <v>1</v>
      </c>
      <c r="F663" s="222" t="s">
        <v>196</v>
      </c>
      <c r="G663" s="220"/>
      <c r="H663" s="223">
        <v>22</v>
      </c>
      <c r="I663" s="224"/>
      <c r="J663" s="220"/>
      <c r="K663" s="220"/>
      <c r="L663" s="225"/>
      <c r="M663" s="226"/>
      <c r="N663" s="227"/>
      <c r="O663" s="227"/>
      <c r="P663" s="227"/>
      <c r="Q663" s="227"/>
      <c r="R663" s="227"/>
      <c r="S663" s="227"/>
      <c r="T663" s="228"/>
      <c r="AT663" s="229" t="s">
        <v>153</v>
      </c>
      <c r="AU663" s="229" t="s">
        <v>77</v>
      </c>
      <c r="AV663" s="14" t="s">
        <v>147</v>
      </c>
      <c r="AW663" s="14" t="s">
        <v>32</v>
      </c>
      <c r="AX663" s="14" t="s">
        <v>75</v>
      </c>
      <c r="AY663" s="229" t="s">
        <v>140</v>
      </c>
    </row>
    <row r="664" spans="2:65" s="1" customFormat="1" ht="16.5" customHeight="1">
      <c r="B664" s="34"/>
      <c r="C664" s="241" t="s">
        <v>663</v>
      </c>
      <c r="D664" s="241" t="s">
        <v>400</v>
      </c>
      <c r="E664" s="242" t="s">
        <v>1548</v>
      </c>
      <c r="F664" s="243" t="s">
        <v>1549</v>
      </c>
      <c r="G664" s="244" t="s">
        <v>583</v>
      </c>
      <c r="H664" s="245">
        <v>7</v>
      </c>
      <c r="I664" s="246"/>
      <c r="J664" s="247">
        <f>ROUND(I664*H664,2)</f>
        <v>0</v>
      </c>
      <c r="K664" s="243" t="s">
        <v>146</v>
      </c>
      <c r="L664" s="248"/>
      <c r="M664" s="249" t="s">
        <v>1</v>
      </c>
      <c r="N664" s="250" t="s">
        <v>40</v>
      </c>
      <c r="O664" s="60"/>
      <c r="P664" s="191">
        <f>O664*H664</f>
        <v>0</v>
      </c>
      <c r="Q664" s="191">
        <v>4.3499999999999997E-2</v>
      </c>
      <c r="R664" s="191">
        <f>Q664*H664</f>
        <v>0.30449999999999999</v>
      </c>
      <c r="S664" s="191">
        <v>0</v>
      </c>
      <c r="T664" s="192">
        <f>S664*H664</f>
        <v>0</v>
      </c>
      <c r="AR664" s="17" t="s">
        <v>197</v>
      </c>
      <c r="AT664" s="17" t="s">
        <v>400</v>
      </c>
      <c r="AU664" s="17" t="s">
        <v>77</v>
      </c>
      <c r="AY664" s="17" t="s">
        <v>140</v>
      </c>
      <c r="BE664" s="193">
        <f>IF(N664="základní",J664,0)</f>
        <v>0</v>
      </c>
      <c r="BF664" s="193">
        <f>IF(N664="snížená",J664,0)</f>
        <v>0</v>
      </c>
      <c r="BG664" s="193">
        <f>IF(N664="zákl. přenesená",J664,0)</f>
        <v>0</v>
      </c>
      <c r="BH664" s="193">
        <f>IF(N664="sníž. přenesená",J664,0)</f>
        <v>0</v>
      </c>
      <c r="BI664" s="193">
        <f>IF(N664="nulová",J664,0)</f>
        <v>0</v>
      </c>
      <c r="BJ664" s="17" t="s">
        <v>75</v>
      </c>
      <c r="BK664" s="193">
        <f>ROUND(I664*H664,2)</f>
        <v>0</v>
      </c>
      <c r="BL664" s="17" t="s">
        <v>147</v>
      </c>
      <c r="BM664" s="17" t="s">
        <v>1550</v>
      </c>
    </row>
    <row r="665" spans="2:65" s="1" customFormat="1" ht="11.25">
      <c r="B665" s="34"/>
      <c r="C665" s="35"/>
      <c r="D665" s="194" t="s">
        <v>149</v>
      </c>
      <c r="E665" s="35"/>
      <c r="F665" s="195" t="s">
        <v>1551</v>
      </c>
      <c r="G665" s="35"/>
      <c r="H665" s="35"/>
      <c r="I665" s="112"/>
      <c r="J665" s="35"/>
      <c r="K665" s="35"/>
      <c r="L665" s="38"/>
      <c r="M665" s="196"/>
      <c r="N665" s="60"/>
      <c r="O665" s="60"/>
      <c r="P665" s="60"/>
      <c r="Q665" s="60"/>
      <c r="R665" s="60"/>
      <c r="S665" s="60"/>
      <c r="T665" s="61"/>
      <c r="AT665" s="17" t="s">
        <v>149</v>
      </c>
      <c r="AU665" s="17" t="s">
        <v>77</v>
      </c>
    </row>
    <row r="666" spans="2:65" s="1" customFormat="1" ht="16.5" customHeight="1">
      <c r="B666" s="34"/>
      <c r="C666" s="241" t="s">
        <v>668</v>
      </c>
      <c r="D666" s="241" t="s">
        <v>400</v>
      </c>
      <c r="E666" s="242" t="s">
        <v>1552</v>
      </c>
      <c r="F666" s="243" t="s">
        <v>1553</v>
      </c>
      <c r="G666" s="244" t="s">
        <v>583</v>
      </c>
      <c r="H666" s="245">
        <v>3</v>
      </c>
      <c r="I666" s="246"/>
      <c r="J666" s="247">
        <f>ROUND(I666*H666,2)</f>
        <v>0</v>
      </c>
      <c r="K666" s="243" t="s">
        <v>146</v>
      </c>
      <c r="L666" s="248"/>
      <c r="M666" s="249" t="s">
        <v>1</v>
      </c>
      <c r="N666" s="250" t="s">
        <v>40</v>
      </c>
      <c r="O666" s="60"/>
      <c r="P666" s="191">
        <f>O666*H666</f>
        <v>0</v>
      </c>
      <c r="Q666" s="191">
        <v>3.3660000000000002E-2</v>
      </c>
      <c r="R666" s="191">
        <f>Q666*H666</f>
        <v>0.10098000000000001</v>
      </c>
      <c r="S666" s="191">
        <v>0</v>
      </c>
      <c r="T666" s="192">
        <f>S666*H666</f>
        <v>0</v>
      </c>
      <c r="AR666" s="17" t="s">
        <v>197</v>
      </c>
      <c r="AT666" s="17" t="s">
        <v>400</v>
      </c>
      <c r="AU666" s="17" t="s">
        <v>77</v>
      </c>
      <c r="AY666" s="17" t="s">
        <v>140</v>
      </c>
      <c r="BE666" s="193">
        <f>IF(N666="základní",J666,0)</f>
        <v>0</v>
      </c>
      <c r="BF666" s="193">
        <f>IF(N666="snížená",J666,0)</f>
        <v>0</v>
      </c>
      <c r="BG666" s="193">
        <f>IF(N666="zákl. přenesená",J666,0)</f>
        <v>0</v>
      </c>
      <c r="BH666" s="193">
        <f>IF(N666="sníž. přenesená",J666,0)</f>
        <v>0</v>
      </c>
      <c r="BI666" s="193">
        <f>IF(N666="nulová",J666,0)</f>
        <v>0</v>
      </c>
      <c r="BJ666" s="17" t="s">
        <v>75</v>
      </c>
      <c r="BK666" s="193">
        <f>ROUND(I666*H666,2)</f>
        <v>0</v>
      </c>
      <c r="BL666" s="17" t="s">
        <v>147</v>
      </c>
      <c r="BM666" s="17" t="s">
        <v>1554</v>
      </c>
    </row>
    <row r="667" spans="2:65" s="1" customFormat="1" ht="11.25">
      <c r="B667" s="34"/>
      <c r="C667" s="35"/>
      <c r="D667" s="194" t="s">
        <v>149</v>
      </c>
      <c r="E667" s="35"/>
      <c r="F667" s="195" t="s">
        <v>1555</v>
      </c>
      <c r="G667" s="35"/>
      <c r="H667" s="35"/>
      <c r="I667" s="112"/>
      <c r="J667" s="35"/>
      <c r="K667" s="35"/>
      <c r="L667" s="38"/>
      <c r="M667" s="196"/>
      <c r="N667" s="60"/>
      <c r="O667" s="60"/>
      <c r="P667" s="60"/>
      <c r="Q667" s="60"/>
      <c r="R667" s="60"/>
      <c r="S667" s="60"/>
      <c r="T667" s="61"/>
      <c r="AT667" s="17" t="s">
        <v>149</v>
      </c>
      <c r="AU667" s="17" t="s">
        <v>77</v>
      </c>
    </row>
    <row r="668" spans="2:65" s="1" customFormat="1" ht="16.5" customHeight="1">
      <c r="B668" s="34"/>
      <c r="C668" s="241" t="s">
        <v>675</v>
      </c>
      <c r="D668" s="241" t="s">
        <v>400</v>
      </c>
      <c r="E668" s="242" t="s">
        <v>1556</v>
      </c>
      <c r="F668" s="243" t="s">
        <v>1557</v>
      </c>
      <c r="G668" s="244" t="s">
        <v>583</v>
      </c>
      <c r="H668" s="245">
        <v>2</v>
      </c>
      <c r="I668" s="246"/>
      <c r="J668" s="247">
        <f>ROUND(I668*H668,2)</f>
        <v>0</v>
      </c>
      <c r="K668" s="243" t="s">
        <v>146</v>
      </c>
      <c r="L668" s="248"/>
      <c r="M668" s="249" t="s">
        <v>1</v>
      </c>
      <c r="N668" s="250" t="s">
        <v>40</v>
      </c>
      <c r="O668" s="60"/>
      <c r="P668" s="191">
        <f>O668*H668</f>
        <v>0</v>
      </c>
      <c r="Q668" s="191">
        <v>2.775E-2</v>
      </c>
      <c r="R668" s="191">
        <f>Q668*H668</f>
        <v>5.5500000000000001E-2</v>
      </c>
      <c r="S668" s="191">
        <v>0</v>
      </c>
      <c r="T668" s="192">
        <f>S668*H668</f>
        <v>0</v>
      </c>
      <c r="AR668" s="17" t="s">
        <v>197</v>
      </c>
      <c r="AT668" s="17" t="s">
        <v>400</v>
      </c>
      <c r="AU668" s="17" t="s">
        <v>77</v>
      </c>
      <c r="AY668" s="17" t="s">
        <v>140</v>
      </c>
      <c r="BE668" s="193">
        <f>IF(N668="základní",J668,0)</f>
        <v>0</v>
      </c>
      <c r="BF668" s="193">
        <f>IF(N668="snížená",J668,0)</f>
        <v>0</v>
      </c>
      <c r="BG668" s="193">
        <f>IF(N668="zákl. přenesená",J668,0)</f>
        <v>0</v>
      </c>
      <c r="BH668" s="193">
        <f>IF(N668="sníž. přenesená",J668,0)</f>
        <v>0</v>
      </c>
      <c r="BI668" s="193">
        <f>IF(N668="nulová",J668,0)</f>
        <v>0</v>
      </c>
      <c r="BJ668" s="17" t="s">
        <v>75</v>
      </c>
      <c r="BK668" s="193">
        <f>ROUND(I668*H668,2)</f>
        <v>0</v>
      </c>
      <c r="BL668" s="17" t="s">
        <v>147</v>
      </c>
      <c r="BM668" s="17" t="s">
        <v>1558</v>
      </c>
    </row>
    <row r="669" spans="2:65" s="1" customFormat="1" ht="11.25">
      <c r="B669" s="34"/>
      <c r="C669" s="35"/>
      <c r="D669" s="194" t="s">
        <v>149</v>
      </c>
      <c r="E669" s="35"/>
      <c r="F669" s="195" t="s">
        <v>1559</v>
      </c>
      <c r="G669" s="35"/>
      <c r="H669" s="35"/>
      <c r="I669" s="112"/>
      <c r="J669" s="35"/>
      <c r="K669" s="35"/>
      <c r="L669" s="38"/>
      <c r="M669" s="196"/>
      <c r="N669" s="60"/>
      <c r="O669" s="60"/>
      <c r="P669" s="60"/>
      <c r="Q669" s="60"/>
      <c r="R669" s="60"/>
      <c r="S669" s="60"/>
      <c r="T669" s="61"/>
      <c r="AT669" s="17" t="s">
        <v>149</v>
      </c>
      <c r="AU669" s="17" t="s">
        <v>77</v>
      </c>
    </row>
    <row r="670" spans="2:65" s="1" customFormat="1" ht="16.5" customHeight="1">
      <c r="B670" s="34"/>
      <c r="C670" s="241" t="s">
        <v>684</v>
      </c>
      <c r="D670" s="241" t="s">
        <v>400</v>
      </c>
      <c r="E670" s="242" t="s">
        <v>1560</v>
      </c>
      <c r="F670" s="243" t="s">
        <v>1561</v>
      </c>
      <c r="G670" s="244" t="s">
        <v>583</v>
      </c>
      <c r="H670" s="245">
        <v>1</v>
      </c>
      <c r="I670" s="246"/>
      <c r="J670" s="247">
        <f>ROUND(I670*H670,2)</f>
        <v>0</v>
      </c>
      <c r="K670" s="243" t="s">
        <v>146</v>
      </c>
      <c r="L670" s="248"/>
      <c r="M670" s="249" t="s">
        <v>1</v>
      </c>
      <c r="N670" s="250" t="s">
        <v>40</v>
      </c>
      <c r="O670" s="60"/>
      <c r="P670" s="191">
        <f>O670*H670</f>
        <v>0</v>
      </c>
      <c r="Q670" s="191">
        <v>2.8000000000000001E-2</v>
      </c>
      <c r="R670" s="191">
        <f>Q670*H670</f>
        <v>2.8000000000000001E-2</v>
      </c>
      <c r="S670" s="191">
        <v>0</v>
      </c>
      <c r="T670" s="192">
        <f>S670*H670</f>
        <v>0</v>
      </c>
      <c r="AR670" s="17" t="s">
        <v>197</v>
      </c>
      <c r="AT670" s="17" t="s">
        <v>400</v>
      </c>
      <c r="AU670" s="17" t="s">
        <v>77</v>
      </c>
      <c r="AY670" s="17" t="s">
        <v>140</v>
      </c>
      <c r="BE670" s="193">
        <f>IF(N670="základní",J670,0)</f>
        <v>0</v>
      </c>
      <c r="BF670" s="193">
        <f>IF(N670="snížená",J670,0)</f>
        <v>0</v>
      </c>
      <c r="BG670" s="193">
        <f>IF(N670="zákl. přenesená",J670,0)</f>
        <v>0</v>
      </c>
      <c r="BH670" s="193">
        <f>IF(N670="sníž. přenesená",J670,0)</f>
        <v>0</v>
      </c>
      <c r="BI670" s="193">
        <f>IF(N670="nulová",J670,0)</f>
        <v>0</v>
      </c>
      <c r="BJ670" s="17" t="s">
        <v>75</v>
      </c>
      <c r="BK670" s="193">
        <f>ROUND(I670*H670,2)</f>
        <v>0</v>
      </c>
      <c r="BL670" s="17" t="s">
        <v>147</v>
      </c>
      <c r="BM670" s="17" t="s">
        <v>1562</v>
      </c>
    </row>
    <row r="671" spans="2:65" s="1" customFormat="1" ht="11.25">
      <c r="B671" s="34"/>
      <c r="C671" s="35"/>
      <c r="D671" s="194" t="s">
        <v>149</v>
      </c>
      <c r="E671" s="35"/>
      <c r="F671" s="195" t="s">
        <v>1563</v>
      </c>
      <c r="G671" s="35"/>
      <c r="H671" s="35"/>
      <c r="I671" s="112"/>
      <c r="J671" s="35"/>
      <c r="K671" s="35"/>
      <c r="L671" s="38"/>
      <c r="M671" s="196"/>
      <c r="N671" s="60"/>
      <c r="O671" s="60"/>
      <c r="P671" s="60"/>
      <c r="Q671" s="60"/>
      <c r="R671" s="60"/>
      <c r="S671" s="60"/>
      <c r="T671" s="61"/>
      <c r="AT671" s="17" t="s">
        <v>149</v>
      </c>
      <c r="AU671" s="17" t="s">
        <v>77</v>
      </c>
    </row>
    <row r="672" spans="2:65" s="1" customFormat="1" ht="16.5" customHeight="1">
      <c r="B672" s="34"/>
      <c r="C672" s="241" t="s">
        <v>690</v>
      </c>
      <c r="D672" s="241" t="s">
        <v>400</v>
      </c>
      <c r="E672" s="242" t="s">
        <v>1564</v>
      </c>
      <c r="F672" s="243" t="s">
        <v>1565</v>
      </c>
      <c r="G672" s="244" t="s">
        <v>583</v>
      </c>
      <c r="H672" s="245">
        <v>1</v>
      </c>
      <c r="I672" s="246"/>
      <c r="J672" s="247">
        <f>ROUND(I672*H672,2)</f>
        <v>0</v>
      </c>
      <c r="K672" s="243" t="s">
        <v>146</v>
      </c>
      <c r="L672" s="248"/>
      <c r="M672" s="249" t="s">
        <v>1</v>
      </c>
      <c r="N672" s="250" t="s">
        <v>40</v>
      </c>
      <c r="O672" s="60"/>
      <c r="P672" s="191">
        <f>O672*H672</f>
        <v>0</v>
      </c>
      <c r="Q672" s="191">
        <v>2.0129999999999999E-2</v>
      </c>
      <c r="R672" s="191">
        <f>Q672*H672</f>
        <v>2.0129999999999999E-2</v>
      </c>
      <c r="S672" s="191">
        <v>0</v>
      </c>
      <c r="T672" s="192">
        <f>S672*H672</f>
        <v>0</v>
      </c>
      <c r="AR672" s="17" t="s">
        <v>197</v>
      </c>
      <c r="AT672" s="17" t="s">
        <v>400</v>
      </c>
      <c r="AU672" s="17" t="s">
        <v>77</v>
      </c>
      <c r="AY672" s="17" t="s">
        <v>140</v>
      </c>
      <c r="BE672" s="193">
        <f>IF(N672="základní",J672,0)</f>
        <v>0</v>
      </c>
      <c r="BF672" s="193">
        <f>IF(N672="snížená",J672,0)</f>
        <v>0</v>
      </c>
      <c r="BG672" s="193">
        <f>IF(N672="zákl. přenesená",J672,0)</f>
        <v>0</v>
      </c>
      <c r="BH672" s="193">
        <f>IF(N672="sníž. přenesená",J672,0)</f>
        <v>0</v>
      </c>
      <c r="BI672" s="193">
        <f>IF(N672="nulová",J672,0)</f>
        <v>0</v>
      </c>
      <c r="BJ672" s="17" t="s">
        <v>75</v>
      </c>
      <c r="BK672" s="193">
        <f>ROUND(I672*H672,2)</f>
        <v>0</v>
      </c>
      <c r="BL672" s="17" t="s">
        <v>147</v>
      </c>
      <c r="BM672" s="17" t="s">
        <v>1566</v>
      </c>
    </row>
    <row r="673" spans="2:65" s="1" customFormat="1" ht="11.25">
      <c r="B673" s="34"/>
      <c r="C673" s="35"/>
      <c r="D673" s="194" t="s">
        <v>149</v>
      </c>
      <c r="E673" s="35"/>
      <c r="F673" s="195" t="s">
        <v>1567</v>
      </c>
      <c r="G673" s="35"/>
      <c r="H673" s="35"/>
      <c r="I673" s="112"/>
      <c r="J673" s="35"/>
      <c r="K673" s="35"/>
      <c r="L673" s="38"/>
      <c r="M673" s="196"/>
      <c r="N673" s="60"/>
      <c r="O673" s="60"/>
      <c r="P673" s="60"/>
      <c r="Q673" s="60"/>
      <c r="R673" s="60"/>
      <c r="S673" s="60"/>
      <c r="T673" s="61"/>
      <c r="AT673" s="17" t="s">
        <v>149</v>
      </c>
      <c r="AU673" s="17" t="s">
        <v>77</v>
      </c>
    </row>
    <row r="674" spans="2:65" s="1" customFormat="1" ht="16.5" customHeight="1">
      <c r="B674" s="34"/>
      <c r="C674" s="241" t="s">
        <v>695</v>
      </c>
      <c r="D674" s="241" t="s">
        <v>400</v>
      </c>
      <c r="E674" s="242" t="s">
        <v>1568</v>
      </c>
      <c r="F674" s="243" t="s">
        <v>1569</v>
      </c>
      <c r="G674" s="244" t="s">
        <v>583</v>
      </c>
      <c r="H674" s="245">
        <v>2</v>
      </c>
      <c r="I674" s="246"/>
      <c r="J674" s="247">
        <f>ROUND(I674*H674,2)</f>
        <v>0</v>
      </c>
      <c r="K674" s="243" t="s">
        <v>146</v>
      </c>
      <c r="L674" s="248"/>
      <c r="M674" s="249" t="s">
        <v>1</v>
      </c>
      <c r="N674" s="250" t="s">
        <v>40</v>
      </c>
      <c r="O674" s="60"/>
      <c r="P674" s="191">
        <f>O674*H674</f>
        <v>0</v>
      </c>
      <c r="Q674" s="191">
        <v>3.7000000000000002E-3</v>
      </c>
      <c r="R674" s="191">
        <f>Q674*H674</f>
        <v>7.4000000000000003E-3</v>
      </c>
      <c r="S674" s="191">
        <v>0</v>
      </c>
      <c r="T674" s="192">
        <f>S674*H674</f>
        <v>0</v>
      </c>
      <c r="AR674" s="17" t="s">
        <v>197</v>
      </c>
      <c r="AT674" s="17" t="s">
        <v>400</v>
      </c>
      <c r="AU674" s="17" t="s">
        <v>77</v>
      </c>
      <c r="AY674" s="17" t="s">
        <v>140</v>
      </c>
      <c r="BE674" s="193">
        <f>IF(N674="základní",J674,0)</f>
        <v>0</v>
      </c>
      <c r="BF674" s="193">
        <f>IF(N674="snížená",J674,0)</f>
        <v>0</v>
      </c>
      <c r="BG674" s="193">
        <f>IF(N674="zákl. přenesená",J674,0)</f>
        <v>0</v>
      </c>
      <c r="BH674" s="193">
        <f>IF(N674="sníž. přenesená",J674,0)</f>
        <v>0</v>
      </c>
      <c r="BI674" s="193">
        <f>IF(N674="nulová",J674,0)</f>
        <v>0</v>
      </c>
      <c r="BJ674" s="17" t="s">
        <v>75</v>
      </c>
      <c r="BK674" s="193">
        <f>ROUND(I674*H674,2)</f>
        <v>0</v>
      </c>
      <c r="BL674" s="17" t="s">
        <v>147</v>
      </c>
      <c r="BM674" s="17" t="s">
        <v>1570</v>
      </c>
    </row>
    <row r="675" spans="2:65" s="1" customFormat="1" ht="11.25">
      <c r="B675" s="34"/>
      <c r="C675" s="35"/>
      <c r="D675" s="194" t="s">
        <v>149</v>
      </c>
      <c r="E675" s="35"/>
      <c r="F675" s="195" t="s">
        <v>1569</v>
      </c>
      <c r="G675" s="35"/>
      <c r="H675" s="35"/>
      <c r="I675" s="112"/>
      <c r="J675" s="35"/>
      <c r="K675" s="35"/>
      <c r="L675" s="38"/>
      <c r="M675" s="196"/>
      <c r="N675" s="60"/>
      <c r="O675" s="60"/>
      <c r="P675" s="60"/>
      <c r="Q675" s="60"/>
      <c r="R675" s="60"/>
      <c r="S675" s="60"/>
      <c r="T675" s="61"/>
      <c r="AT675" s="17" t="s">
        <v>149</v>
      </c>
      <c r="AU675" s="17" t="s">
        <v>77</v>
      </c>
    </row>
    <row r="676" spans="2:65" s="1" customFormat="1" ht="16.5" customHeight="1">
      <c r="B676" s="34"/>
      <c r="C676" s="241" t="s">
        <v>702</v>
      </c>
      <c r="D676" s="241" t="s">
        <v>400</v>
      </c>
      <c r="E676" s="242" t="s">
        <v>1571</v>
      </c>
      <c r="F676" s="243" t="s">
        <v>1572</v>
      </c>
      <c r="G676" s="244" t="s">
        <v>583</v>
      </c>
      <c r="H676" s="245">
        <v>1</v>
      </c>
      <c r="I676" s="246"/>
      <c r="J676" s="247">
        <f>ROUND(I676*H676,2)</f>
        <v>0</v>
      </c>
      <c r="K676" s="243" t="s">
        <v>146</v>
      </c>
      <c r="L676" s="248"/>
      <c r="M676" s="249" t="s">
        <v>1</v>
      </c>
      <c r="N676" s="250" t="s">
        <v>40</v>
      </c>
      <c r="O676" s="60"/>
      <c r="P676" s="191">
        <f>O676*H676</f>
        <v>0</v>
      </c>
      <c r="Q676" s="191">
        <v>3.7000000000000002E-3</v>
      </c>
      <c r="R676" s="191">
        <f>Q676*H676</f>
        <v>3.7000000000000002E-3</v>
      </c>
      <c r="S676" s="191">
        <v>0</v>
      </c>
      <c r="T676" s="192">
        <f>S676*H676</f>
        <v>0</v>
      </c>
      <c r="AR676" s="17" t="s">
        <v>197</v>
      </c>
      <c r="AT676" s="17" t="s">
        <v>400</v>
      </c>
      <c r="AU676" s="17" t="s">
        <v>77</v>
      </c>
      <c r="AY676" s="17" t="s">
        <v>140</v>
      </c>
      <c r="BE676" s="193">
        <f>IF(N676="základní",J676,0)</f>
        <v>0</v>
      </c>
      <c r="BF676" s="193">
        <f>IF(N676="snížená",J676,0)</f>
        <v>0</v>
      </c>
      <c r="BG676" s="193">
        <f>IF(N676="zákl. přenesená",J676,0)</f>
        <v>0</v>
      </c>
      <c r="BH676" s="193">
        <f>IF(N676="sníž. přenesená",J676,0)</f>
        <v>0</v>
      </c>
      <c r="BI676" s="193">
        <f>IF(N676="nulová",J676,0)</f>
        <v>0</v>
      </c>
      <c r="BJ676" s="17" t="s">
        <v>75</v>
      </c>
      <c r="BK676" s="193">
        <f>ROUND(I676*H676,2)</f>
        <v>0</v>
      </c>
      <c r="BL676" s="17" t="s">
        <v>147</v>
      </c>
      <c r="BM676" s="17" t="s">
        <v>1573</v>
      </c>
    </row>
    <row r="677" spans="2:65" s="1" customFormat="1" ht="11.25">
      <c r="B677" s="34"/>
      <c r="C677" s="35"/>
      <c r="D677" s="194" t="s">
        <v>149</v>
      </c>
      <c r="E677" s="35"/>
      <c r="F677" s="195" t="s">
        <v>1572</v>
      </c>
      <c r="G677" s="35"/>
      <c r="H677" s="35"/>
      <c r="I677" s="112"/>
      <c r="J677" s="35"/>
      <c r="K677" s="35"/>
      <c r="L677" s="38"/>
      <c r="M677" s="196"/>
      <c r="N677" s="60"/>
      <c r="O677" s="60"/>
      <c r="P677" s="60"/>
      <c r="Q677" s="60"/>
      <c r="R677" s="60"/>
      <c r="S677" s="60"/>
      <c r="T677" s="61"/>
      <c r="AT677" s="17" t="s">
        <v>149</v>
      </c>
      <c r="AU677" s="17" t="s">
        <v>77</v>
      </c>
    </row>
    <row r="678" spans="2:65" s="1" customFormat="1" ht="16.5" customHeight="1">
      <c r="B678" s="34"/>
      <c r="C678" s="241" t="s">
        <v>707</v>
      </c>
      <c r="D678" s="241" t="s">
        <v>400</v>
      </c>
      <c r="E678" s="242" t="s">
        <v>1574</v>
      </c>
      <c r="F678" s="243" t="s">
        <v>1575</v>
      </c>
      <c r="G678" s="244" t="s">
        <v>583</v>
      </c>
      <c r="H678" s="245">
        <v>1</v>
      </c>
      <c r="I678" s="246"/>
      <c r="J678" s="247">
        <f>ROUND(I678*H678,2)</f>
        <v>0</v>
      </c>
      <c r="K678" s="243" t="s">
        <v>1</v>
      </c>
      <c r="L678" s="248"/>
      <c r="M678" s="249" t="s">
        <v>1</v>
      </c>
      <c r="N678" s="250" t="s">
        <v>40</v>
      </c>
      <c r="O678" s="60"/>
      <c r="P678" s="191">
        <f>O678*H678</f>
        <v>0</v>
      </c>
      <c r="Q678" s="191">
        <v>3.7000000000000002E-3</v>
      </c>
      <c r="R678" s="191">
        <f>Q678*H678</f>
        <v>3.7000000000000002E-3</v>
      </c>
      <c r="S678" s="191">
        <v>0</v>
      </c>
      <c r="T678" s="192">
        <f>S678*H678</f>
        <v>0</v>
      </c>
      <c r="AR678" s="17" t="s">
        <v>197</v>
      </c>
      <c r="AT678" s="17" t="s">
        <v>400</v>
      </c>
      <c r="AU678" s="17" t="s">
        <v>77</v>
      </c>
      <c r="AY678" s="17" t="s">
        <v>140</v>
      </c>
      <c r="BE678" s="193">
        <f>IF(N678="základní",J678,0)</f>
        <v>0</v>
      </c>
      <c r="BF678" s="193">
        <f>IF(N678="snížená",J678,0)</f>
        <v>0</v>
      </c>
      <c r="BG678" s="193">
        <f>IF(N678="zákl. přenesená",J678,0)</f>
        <v>0</v>
      </c>
      <c r="BH678" s="193">
        <f>IF(N678="sníž. přenesená",J678,0)</f>
        <v>0</v>
      </c>
      <c r="BI678" s="193">
        <f>IF(N678="nulová",J678,0)</f>
        <v>0</v>
      </c>
      <c r="BJ678" s="17" t="s">
        <v>75</v>
      </c>
      <c r="BK678" s="193">
        <f>ROUND(I678*H678,2)</f>
        <v>0</v>
      </c>
      <c r="BL678" s="17" t="s">
        <v>147</v>
      </c>
      <c r="BM678" s="17" t="s">
        <v>1576</v>
      </c>
    </row>
    <row r="679" spans="2:65" s="1" customFormat="1" ht="11.25">
      <c r="B679" s="34"/>
      <c r="C679" s="35"/>
      <c r="D679" s="194" t="s">
        <v>149</v>
      </c>
      <c r="E679" s="35"/>
      <c r="F679" s="195" t="s">
        <v>1575</v>
      </c>
      <c r="G679" s="35"/>
      <c r="H679" s="35"/>
      <c r="I679" s="112"/>
      <c r="J679" s="35"/>
      <c r="K679" s="35"/>
      <c r="L679" s="38"/>
      <c r="M679" s="196"/>
      <c r="N679" s="60"/>
      <c r="O679" s="60"/>
      <c r="P679" s="60"/>
      <c r="Q679" s="60"/>
      <c r="R679" s="60"/>
      <c r="S679" s="60"/>
      <c r="T679" s="61"/>
      <c r="AT679" s="17" t="s">
        <v>149</v>
      </c>
      <c r="AU679" s="17" t="s">
        <v>77</v>
      </c>
    </row>
    <row r="680" spans="2:65" s="1" customFormat="1" ht="16.5" customHeight="1">
      <c r="B680" s="34"/>
      <c r="C680" s="241" t="s">
        <v>712</v>
      </c>
      <c r="D680" s="241" t="s">
        <v>400</v>
      </c>
      <c r="E680" s="242" t="s">
        <v>1577</v>
      </c>
      <c r="F680" s="243" t="s">
        <v>1578</v>
      </c>
      <c r="G680" s="244" t="s">
        <v>583</v>
      </c>
      <c r="H680" s="245">
        <v>4</v>
      </c>
      <c r="I680" s="246"/>
      <c r="J680" s="247">
        <f>ROUND(I680*H680,2)</f>
        <v>0</v>
      </c>
      <c r="K680" s="243" t="s">
        <v>146</v>
      </c>
      <c r="L680" s="248"/>
      <c r="M680" s="249" t="s">
        <v>1</v>
      </c>
      <c r="N680" s="250" t="s">
        <v>40</v>
      </c>
      <c r="O680" s="60"/>
      <c r="P680" s="191">
        <f>O680*H680</f>
        <v>0</v>
      </c>
      <c r="Q680" s="191">
        <v>1.32E-2</v>
      </c>
      <c r="R680" s="191">
        <f>Q680*H680</f>
        <v>5.28E-2</v>
      </c>
      <c r="S680" s="191">
        <v>0</v>
      </c>
      <c r="T680" s="192">
        <f>S680*H680</f>
        <v>0</v>
      </c>
      <c r="AR680" s="17" t="s">
        <v>197</v>
      </c>
      <c r="AT680" s="17" t="s">
        <v>400</v>
      </c>
      <c r="AU680" s="17" t="s">
        <v>77</v>
      </c>
      <c r="AY680" s="17" t="s">
        <v>140</v>
      </c>
      <c r="BE680" s="193">
        <f>IF(N680="základní",J680,0)</f>
        <v>0</v>
      </c>
      <c r="BF680" s="193">
        <f>IF(N680="snížená",J680,0)</f>
        <v>0</v>
      </c>
      <c r="BG680" s="193">
        <f>IF(N680="zákl. přenesená",J680,0)</f>
        <v>0</v>
      </c>
      <c r="BH680" s="193">
        <f>IF(N680="sníž. přenesená",J680,0)</f>
        <v>0</v>
      </c>
      <c r="BI680" s="193">
        <f>IF(N680="nulová",J680,0)</f>
        <v>0</v>
      </c>
      <c r="BJ680" s="17" t="s">
        <v>75</v>
      </c>
      <c r="BK680" s="193">
        <f>ROUND(I680*H680,2)</f>
        <v>0</v>
      </c>
      <c r="BL680" s="17" t="s">
        <v>147</v>
      </c>
      <c r="BM680" s="17" t="s">
        <v>1579</v>
      </c>
    </row>
    <row r="681" spans="2:65" s="1" customFormat="1" ht="19.5">
      <c r="B681" s="34"/>
      <c r="C681" s="35"/>
      <c r="D681" s="194" t="s">
        <v>149</v>
      </c>
      <c r="E681" s="35"/>
      <c r="F681" s="195" t="s">
        <v>1580</v>
      </c>
      <c r="G681" s="35"/>
      <c r="H681" s="35"/>
      <c r="I681" s="112"/>
      <c r="J681" s="35"/>
      <c r="K681" s="35"/>
      <c r="L681" s="38"/>
      <c r="M681" s="196"/>
      <c r="N681" s="60"/>
      <c r="O681" s="60"/>
      <c r="P681" s="60"/>
      <c r="Q681" s="60"/>
      <c r="R681" s="60"/>
      <c r="S681" s="60"/>
      <c r="T681" s="61"/>
      <c r="AT681" s="17" t="s">
        <v>149</v>
      </c>
      <c r="AU681" s="17" t="s">
        <v>77</v>
      </c>
    </row>
    <row r="682" spans="2:65" s="1" customFormat="1" ht="16.5" customHeight="1">
      <c r="B682" s="34"/>
      <c r="C682" s="182" t="s">
        <v>716</v>
      </c>
      <c r="D682" s="182" t="s">
        <v>142</v>
      </c>
      <c r="E682" s="183" t="s">
        <v>1581</v>
      </c>
      <c r="F682" s="184" t="s">
        <v>1582</v>
      </c>
      <c r="G682" s="185" t="s">
        <v>583</v>
      </c>
      <c r="H682" s="186">
        <v>14</v>
      </c>
      <c r="I682" s="187"/>
      <c r="J682" s="188">
        <f>ROUND(I682*H682,2)</f>
        <v>0</v>
      </c>
      <c r="K682" s="184" t="s">
        <v>146</v>
      </c>
      <c r="L682" s="38"/>
      <c r="M682" s="189" t="s">
        <v>1</v>
      </c>
      <c r="N682" s="190" t="s">
        <v>40</v>
      </c>
      <c r="O682" s="60"/>
      <c r="P682" s="191">
        <f>O682*H682</f>
        <v>0</v>
      </c>
      <c r="Q682" s="191">
        <v>0</v>
      </c>
      <c r="R682" s="191">
        <f>Q682*H682</f>
        <v>0</v>
      </c>
      <c r="S682" s="191">
        <v>0</v>
      </c>
      <c r="T682" s="192">
        <f>S682*H682</f>
        <v>0</v>
      </c>
      <c r="AR682" s="17" t="s">
        <v>147</v>
      </c>
      <c r="AT682" s="17" t="s">
        <v>142</v>
      </c>
      <c r="AU682" s="17" t="s">
        <v>77</v>
      </c>
      <c r="AY682" s="17" t="s">
        <v>140</v>
      </c>
      <c r="BE682" s="193">
        <f>IF(N682="základní",J682,0)</f>
        <v>0</v>
      </c>
      <c r="BF682" s="193">
        <f>IF(N682="snížená",J682,0)</f>
        <v>0</v>
      </c>
      <c r="BG682" s="193">
        <f>IF(N682="zákl. přenesená",J682,0)</f>
        <v>0</v>
      </c>
      <c r="BH682" s="193">
        <f>IF(N682="sníž. přenesená",J682,0)</f>
        <v>0</v>
      </c>
      <c r="BI682" s="193">
        <f>IF(N682="nulová",J682,0)</f>
        <v>0</v>
      </c>
      <c r="BJ682" s="17" t="s">
        <v>75</v>
      </c>
      <c r="BK682" s="193">
        <f>ROUND(I682*H682,2)</f>
        <v>0</v>
      </c>
      <c r="BL682" s="17" t="s">
        <v>147</v>
      </c>
      <c r="BM682" s="17" t="s">
        <v>1583</v>
      </c>
    </row>
    <row r="683" spans="2:65" s="1" customFormat="1" ht="19.5">
      <c r="B683" s="34"/>
      <c r="C683" s="35"/>
      <c r="D683" s="194" t="s">
        <v>149</v>
      </c>
      <c r="E683" s="35"/>
      <c r="F683" s="195" t="s">
        <v>1584</v>
      </c>
      <c r="G683" s="35"/>
      <c r="H683" s="35"/>
      <c r="I683" s="112"/>
      <c r="J683" s="35"/>
      <c r="K683" s="35"/>
      <c r="L683" s="38"/>
      <c r="M683" s="196"/>
      <c r="N683" s="60"/>
      <c r="O683" s="60"/>
      <c r="P683" s="60"/>
      <c r="Q683" s="60"/>
      <c r="R683" s="60"/>
      <c r="S683" s="60"/>
      <c r="T683" s="61"/>
      <c r="AT683" s="17" t="s">
        <v>149</v>
      </c>
      <c r="AU683" s="17" t="s">
        <v>77</v>
      </c>
    </row>
    <row r="684" spans="2:65" s="1" customFormat="1" ht="19.5">
      <c r="B684" s="34"/>
      <c r="C684" s="35"/>
      <c r="D684" s="194" t="s">
        <v>151</v>
      </c>
      <c r="E684" s="35"/>
      <c r="F684" s="197" t="s">
        <v>1225</v>
      </c>
      <c r="G684" s="35"/>
      <c r="H684" s="35"/>
      <c r="I684" s="112"/>
      <c r="J684" s="35"/>
      <c r="K684" s="35"/>
      <c r="L684" s="38"/>
      <c r="M684" s="196"/>
      <c r="N684" s="60"/>
      <c r="O684" s="60"/>
      <c r="P684" s="60"/>
      <c r="Q684" s="60"/>
      <c r="R684" s="60"/>
      <c r="S684" s="60"/>
      <c r="T684" s="61"/>
      <c r="AT684" s="17" t="s">
        <v>151</v>
      </c>
      <c r="AU684" s="17" t="s">
        <v>77</v>
      </c>
    </row>
    <row r="685" spans="2:65" s="13" customFormat="1" ht="11.25">
      <c r="B685" s="208"/>
      <c r="C685" s="209"/>
      <c r="D685" s="194" t="s">
        <v>153</v>
      </c>
      <c r="E685" s="210" t="s">
        <v>1</v>
      </c>
      <c r="F685" s="211" t="s">
        <v>1585</v>
      </c>
      <c r="G685" s="209"/>
      <c r="H685" s="212">
        <v>14</v>
      </c>
      <c r="I685" s="213"/>
      <c r="J685" s="209"/>
      <c r="K685" s="209"/>
      <c r="L685" s="214"/>
      <c r="M685" s="215"/>
      <c r="N685" s="216"/>
      <c r="O685" s="216"/>
      <c r="P685" s="216"/>
      <c r="Q685" s="216"/>
      <c r="R685" s="216"/>
      <c r="S685" s="216"/>
      <c r="T685" s="217"/>
      <c r="AT685" s="218" t="s">
        <v>153</v>
      </c>
      <c r="AU685" s="218" t="s">
        <v>77</v>
      </c>
      <c r="AV685" s="13" t="s">
        <v>77</v>
      </c>
      <c r="AW685" s="13" t="s">
        <v>32</v>
      </c>
      <c r="AX685" s="13" t="s">
        <v>75</v>
      </c>
      <c r="AY685" s="218" t="s">
        <v>140</v>
      </c>
    </row>
    <row r="686" spans="2:65" s="1" customFormat="1" ht="16.5" customHeight="1">
      <c r="B686" s="34"/>
      <c r="C686" s="241" t="s">
        <v>721</v>
      </c>
      <c r="D686" s="241" t="s">
        <v>400</v>
      </c>
      <c r="E686" s="242" t="s">
        <v>1586</v>
      </c>
      <c r="F686" s="243" t="s">
        <v>1587</v>
      </c>
      <c r="G686" s="244" t="s">
        <v>583</v>
      </c>
      <c r="H686" s="245">
        <v>5</v>
      </c>
      <c r="I686" s="246"/>
      <c r="J686" s="247">
        <f>ROUND(I686*H686,2)</f>
        <v>0</v>
      </c>
      <c r="K686" s="243" t="s">
        <v>146</v>
      </c>
      <c r="L686" s="248"/>
      <c r="M686" s="249" t="s">
        <v>1</v>
      </c>
      <c r="N686" s="250" t="s">
        <v>40</v>
      </c>
      <c r="O686" s="60"/>
      <c r="P686" s="191">
        <f>O686*H686</f>
        <v>0</v>
      </c>
      <c r="Q686" s="191">
        <v>1.7899999999999999E-2</v>
      </c>
      <c r="R686" s="191">
        <f>Q686*H686</f>
        <v>8.9499999999999996E-2</v>
      </c>
      <c r="S686" s="191">
        <v>0</v>
      </c>
      <c r="T686" s="192">
        <f>S686*H686</f>
        <v>0</v>
      </c>
      <c r="AR686" s="17" t="s">
        <v>197</v>
      </c>
      <c r="AT686" s="17" t="s">
        <v>400</v>
      </c>
      <c r="AU686" s="17" t="s">
        <v>77</v>
      </c>
      <c r="AY686" s="17" t="s">
        <v>140</v>
      </c>
      <c r="BE686" s="193">
        <f>IF(N686="základní",J686,0)</f>
        <v>0</v>
      </c>
      <c r="BF686" s="193">
        <f>IF(N686="snížená",J686,0)</f>
        <v>0</v>
      </c>
      <c r="BG686" s="193">
        <f>IF(N686="zákl. přenesená",J686,0)</f>
        <v>0</v>
      </c>
      <c r="BH686" s="193">
        <f>IF(N686="sníž. přenesená",J686,0)</f>
        <v>0</v>
      </c>
      <c r="BI686" s="193">
        <f>IF(N686="nulová",J686,0)</f>
        <v>0</v>
      </c>
      <c r="BJ686" s="17" t="s">
        <v>75</v>
      </c>
      <c r="BK686" s="193">
        <f>ROUND(I686*H686,2)</f>
        <v>0</v>
      </c>
      <c r="BL686" s="17" t="s">
        <v>147</v>
      </c>
      <c r="BM686" s="17" t="s">
        <v>1588</v>
      </c>
    </row>
    <row r="687" spans="2:65" s="1" customFormat="1" ht="11.25">
      <c r="B687" s="34"/>
      <c r="C687" s="35"/>
      <c r="D687" s="194" t="s">
        <v>149</v>
      </c>
      <c r="E687" s="35"/>
      <c r="F687" s="195" t="s">
        <v>1587</v>
      </c>
      <c r="G687" s="35"/>
      <c r="H687" s="35"/>
      <c r="I687" s="112"/>
      <c r="J687" s="35"/>
      <c r="K687" s="35"/>
      <c r="L687" s="38"/>
      <c r="M687" s="196"/>
      <c r="N687" s="60"/>
      <c r="O687" s="60"/>
      <c r="P687" s="60"/>
      <c r="Q687" s="60"/>
      <c r="R687" s="60"/>
      <c r="S687" s="60"/>
      <c r="T687" s="61"/>
      <c r="AT687" s="17" t="s">
        <v>149</v>
      </c>
      <c r="AU687" s="17" t="s">
        <v>77</v>
      </c>
    </row>
    <row r="688" spans="2:65" s="1" customFormat="1" ht="16.5" customHeight="1">
      <c r="B688" s="34"/>
      <c r="C688" s="241" t="s">
        <v>725</v>
      </c>
      <c r="D688" s="241" t="s">
        <v>400</v>
      </c>
      <c r="E688" s="242" t="s">
        <v>1589</v>
      </c>
      <c r="F688" s="243" t="s">
        <v>1590</v>
      </c>
      <c r="G688" s="244" t="s">
        <v>583</v>
      </c>
      <c r="H688" s="245">
        <v>8</v>
      </c>
      <c r="I688" s="246"/>
      <c r="J688" s="247">
        <f>ROUND(I688*H688,2)</f>
        <v>0</v>
      </c>
      <c r="K688" s="243" t="s">
        <v>1</v>
      </c>
      <c r="L688" s="248"/>
      <c r="M688" s="249" t="s">
        <v>1</v>
      </c>
      <c r="N688" s="250" t="s">
        <v>40</v>
      </c>
      <c r="O688" s="60"/>
      <c r="P688" s="191">
        <f>O688*H688</f>
        <v>0</v>
      </c>
      <c r="Q688" s="191">
        <v>2.3800000000000002E-2</v>
      </c>
      <c r="R688" s="191">
        <f>Q688*H688</f>
        <v>0.19040000000000001</v>
      </c>
      <c r="S688" s="191">
        <v>0</v>
      </c>
      <c r="T688" s="192">
        <f>S688*H688</f>
        <v>0</v>
      </c>
      <c r="AR688" s="17" t="s">
        <v>197</v>
      </c>
      <c r="AT688" s="17" t="s">
        <v>400</v>
      </c>
      <c r="AU688" s="17" t="s">
        <v>77</v>
      </c>
      <c r="AY688" s="17" t="s">
        <v>140</v>
      </c>
      <c r="BE688" s="193">
        <f>IF(N688="základní",J688,0)</f>
        <v>0</v>
      </c>
      <c r="BF688" s="193">
        <f>IF(N688="snížená",J688,0)</f>
        <v>0</v>
      </c>
      <c r="BG688" s="193">
        <f>IF(N688="zákl. přenesená",J688,0)</f>
        <v>0</v>
      </c>
      <c r="BH688" s="193">
        <f>IF(N688="sníž. přenesená",J688,0)</f>
        <v>0</v>
      </c>
      <c r="BI688" s="193">
        <f>IF(N688="nulová",J688,0)</f>
        <v>0</v>
      </c>
      <c r="BJ688" s="17" t="s">
        <v>75</v>
      </c>
      <c r="BK688" s="193">
        <f>ROUND(I688*H688,2)</f>
        <v>0</v>
      </c>
      <c r="BL688" s="17" t="s">
        <v>147</v>
      </c>
      <c r="BM688" s="17" t="s">
        <v>1591</v>
      </c>
    </row>
    <row r="689" spans="2:65" s="1" customFormat="1" ht="39">
      <c r="B689" s="34"/>
      <c r="C689" s="35"/>
      <c r="D689" s="194" t="s">
        <v>149</v>
      </c>
      <c r="E689" s="35"/>
      <c r="F689" s="195" t="s">
        <v>1592</v>
      </c>
      <c r="G689" s="35"/>
      <c r="H689" s="35"/>
      <c r="I689" s="112"/>
      <c r="J689" s="35"/>
      <c r="K689" s="35"/>
      <c r="L689" s="38"/>
      <c r="M689" s="196"/>
      <c r="N689" s="60"/>
      <c r="O689" s="60"/>
      <c r="P689" s="60"/>
      <c r="Q689" s="60"/>
      <c r="R689" s="60"/>
      <c r="S689" s="60"/>
      <c r="T689" s="61"/>
      <c r="AT689" s="17" t="s">
        <v>149</v>
      </c>
      <c r="AU689" s="17" t="s">
        <v>77</v>
      </c>
    </row>
    <row r="690" spans="2:65" s="1" customFormat="1" ht="16.5" customHeight="1">
      <c r="B690" s="34"/>
      <c r="C690" s="241" t="s">
        <v>732</v>
      </c>
      <c r="D690" s="241" t="s">
        <v>400</v>
      </c>
      <c r="E690" s="242" t="s">
        <v>1593</v>
      </c>
      <c r="F690" s="243" t="s">
        <v>1594</v>
      </c>
      <c r="G690" s="244" t="s">
        <v>583</v>
      </c>
      <c r="H690" s="245">
        <v>1</v>
      </c>
      <c r="I690" s="246"/>
      <c r="J690" s="247">
        <f>ROUND(I690*H690,2)</f>
        <v>0</v>
      </c>
      <c r="K690" s="243" t="s">
        <v>1</v>
      </c>
      <c r="L690" s="248"/>
      <c r="M690" s="249" t="s">
        <v>1</v>
      </c>
      <c r="N690" s="250" t="s">
        <v>40</v>
      </c>
      <c r="O690" s="60"/>
      <c r="P690" s="191">
        <f>O690*H690</f>
        <v>0</v>
      </c>
      <c r="Q690" s="191">
        <v>2.3800000000000002E-2</v>
      </c>
      <c r="R690" s="191">
        <f>Q690*H690</f>
        <v>2.3800000000000002E-2</v>
      </c>
      <c r="S690" s="191">
        <v>0</v>
      </c>
      <c r="T690" s="192">
        <f>S690*H690</f>
        <v>0</v>
      </c>
      <c r="AR690" s="17" t="s">
        <v>197</v>
      </c>
      <c r="AT690" s="17" t="s">
        <v>400</v>
      </c>
      <c r="AU690" s="17" t="s">
        <v>77</v>
      </c>
      <c r="AY690" s="17" t="s">
        <v>140</v>
      </c>
      <c r="BE690" s="193">
        <f>IF(N690="základní",J690,0)</f>
        <v>0</v>
      </c>
      <c r="BF690" s="193">
        <f>IF(N690="snížená",J690,0)</f>
        <v>0</v>
      </c>
      <c r="BG690" s="193">
        <f>IF(N690="zákl. přenesená",J690,0)</f>
        <v>0</v>
      </c>
      <c r="BH690" s="193">
        <f>IF(N690="sníž. přenesená",J690,0)</f>
        <v>0</v>
      </c>
      <c r="BI690" s="193">
        <f>IF(N690="nulová",J690,0)</f>
        <v>0</v>
      </c>
      <c r="BJ690" s="17" t="s">
        <v>75</v>
      </c>
      <c r="BK690" s="193">
        <f>ROUND(I690*H690,2)</f>
        <v>0</v>
      </c>
      <c r="BL690" s="17" t="s">
        <v>147</v>
      </c>
      <c r="BM690" s="17" t="s">
        <v>1595</v>
      </c>
    </row>
    <row r="691" spans="2:65" s="1" customFormat="1" ht="39">
      <c r="B691" s="34"/>
      <c r="C691" s="35"/>
      <c r="D691" s="194" t="s">
        <v>149</v>
      </c>
      <c r="E691" s="35"/>
      <c r="F691" s="195" t="s">
        <v>1596</v>
      </c>
      <c r="G691" s="35"/>
      <c r="H691" s="35"/>
      <c r="I691" s="112"/>
      <c r="J691" s="35"/>
      <c r="K691" s="35"/>
      <c r="L691" s="38"/>
      <c r="M691" s="196"/>
      <c r="N691" s="60"/>
      <c r="O691" s="60"/>
      <c r="P691" s="60"/>
      <c r="Q691" s="60"/>
      <c r="R691" s="60"/>
      <c r="S691" s="60"/>
      <c r="T691" s="61"/>
      <c r="AT691" s="17" t="s">
        <v>149</v>
      </c>
      <c r="AU691" s="17" t="s">
        <v>77</v>
      </c>
    </row>
    <row r="692" spans="2:65" s="1" customFormat="1" ht="16.5" customHeight="1">
      <c r="B692" s="34"/>
      <c r="C692" s="182" t="s">
        <v>736</v>
      </c>
      <c r="D692" s="182" t="s">
        <v>142</v>
      </c>
      <c r="E692" s="183" t="s">
        <v>1597</v>
      </c>
      <c r="F692" s="184" t="s">
        <v>1598</v>
      </c>
      <c r="G692" s="185" t="s">
        <v>583</v>
      </c>
      <c r="H692" s="186">
        <v>5</v>
      </c>
      <c r="I692" s="187"/>
      <c r="J692" s="188">
        <f>ROUND(I692*H692,2)</f>
        <v>0</v>
      </c>
      <c r="K692" s="184" t="s">
        <v>146</v>
      </c>
      <c r="L692" s="38"/>
      <c r="M692" s="189" t="s">
        <v>1</v>
      </c>
      <c r="N692" s="190" t="s">
        <v>40</v>
      </c>
      <c r="O692" s="60"/>
      <c r="P692" s="191">
        <f>O692*H692</f>
        <v>0</v>
      </c>
      <c r="Q692" s="191">
        <v>2.96E-3</v>
      </c>
      <c r="R692" s="191">
        <f>Q692*H692</f>
        <v>1.4800000000000001E-2</v>
      </c>
      <c r="S692" s="191">
        <v>0</v>
      </c>
      <c r="T692" s="192">
        <f>S692*H692</f>
        <v>0</v>
      </c>
      <c r="AR692" s="17" t="s">
        <v>147</v>
      </c>
      <c r="AT692" s="17" t="s">
        <v>142</v>
      </c>
      <c r="AU692" s="17" t="s">
        <v>77</v>
      </c>
      <c r="AY692" s="17" t="s">
        <v>140</v>
      </c>
      <c r="BE692" s="193">
        <f>IF(N692="základní",J692,0)</f>
        <v>0</v>
      </c>
      <c r="BF692" s="193">
        <f>IF(N692="snížená",J692,0)</f>
        <v>0</v>
      </c>
      <c r="BG692" s="193">
        <f>IF(N692="zákl. přenesená",J692,0)</f>
        <v>0</v>
      </c>
      <c r="BH692" s="193">
        <f>IF(N692="sníž. přenesená",J692,0)</f>
        <v>0</v>
      </c>
      <c r="BI692" s="193">
        <f>IF(N692="nulová",J692,0)</f>
        <v>0</v>
      </c>
      <c r="BJ692" s="17" t="s">
        <v>75</v>
      </c>
      <c r="BK692" s="193">
        <f>ROUND(I692*H692,2)</f>
        <v>0</v>
      </c>
      <c r="BL692" s="17" t="s">
        <v>147</v>
      </c>
      <c r="BM692" s="17" t="s">
        <v>1599</v>
      </c>
    </row>
    <row r="693" spans="2:65" s="1" customFormat="1" ht="19.5">
      <c r="B693" s="34"/>
      <c r="C693" s="35"/>
      <c r="D693" s="194" t="s">
        <v>149</v>
      </c>
      <c r="E693" s="35"/>
      <c r="F693" s="195" t="s">
        <v>1600</v>
      </c>
      <c r="G693" s="35"/>
      <c r="H693" s="35"/>
      <c r="I693" s="112"/>
      <c r="J693" s="35"/>
      <c r="K693" s="35"/>
      <c r="L693" s="38"/>
      <c r="M693" s="196"/>
      <c r="N693" s="60"/>
      <c r="O693" s="60"/>
      <c r="P693" s="60"/>
      <c r="Q693" s="60"/>
      <c r="R693" s="60"/>
      <c r="S693" s="60"/>
      <c r="T693" s="61"/>
      <c r="AT693" s="17" t="s">
        <v>149</v>
      </c>
      <c r="AU693" s="17" t="s">
        <v>77</v>
      </c>
    </row>
    <row r="694" spans="2:65" s="1" customFormat="1" ht="19.5">
      <c r="B694" s="34"/>
      <c r="C694" s="35"/>
      <c r="D694" s="194" t="s">
        <v>151</v>
      </c>
      <c r="E694" s="35"/>
      <c r="F694" s="197" t="s">
        <v>1225</v>
      </c>
      <c r="G694" s="35"/>
      <c r="H694" s="35"/>
      <c r="I694" s="112"/>
      <c r="J694" s="35"/>
      <c r="K694" s="35"/>
      <c r="L694" s="38"/>
      <c r="M694" s="196"/>
      <c r="N694" s="60"/>
      <c r="O694" s="60"/>
      <c r="P694" s="60"/>
      <c r="Q694" s="60"/>
      <c r="R694" s="60"/>
      <c r="S694" s="60"/>
      <c r="T694" s="61"/>
      <c r="AT694" s="17" t="s">
        <v>151</v>
      </c>
      <c r="AU694" s="17" t="s">
        <v>77</v>
      </c>
    </row>
    <row r="695" spans="2:65" s="13" customFormat="1" ht="11.25">
      <c r="B695" s="208"/>
      <c r="C695" s="209"/>
      <c r="D695" s="194" t="s">
        <v>153</v>
      </c>
      <c r="E695" s="210" t="s">
        <v>1</v>
      </c>
      <c r="F695" s="211" t="s">
        <v>171</v>
      </c>
      <c r="G695" s="209"/>
      <c r="H695" s="212">
        <v>5</v>
      </c>
      <c r="I695" s="213"/>
      <c r="J695" s="209"/>
      <c r="K695" s="209"/>
      <c r="L695" s="214"/>
      <c r="M695" s="215"/>
      <c r="N695" s="216"/>
      <c r="O695" s="216"/>
      <c r="P695" s="216"/>
      <c r="Q695" s="216"/>
      <c r="R695" s="216"/>
      <c r="S695" s="216"/>
      <c r="T695" s="217"/>
      <c r="AT695" s="218" t="s">
        <v>153</v>
      </c>
      <c r="AU695" s="218" t="s">
        <v>77</v>
      </c>
      <c r="AV695" s="13" t="s">
        <v>77</v>
      </c>
      <c r="AW695" s="13" t="s">
        <v>32</v>
      </c>
      <c r="AX695" s="13" t="s">
        <v>75</v>
      </c>
      <c r="AY695" s="218" t="s">
        <v>140</v>
      </c>
    </row>
    <row r="696" spans="2:65" s="1" customFormat="1" ht="16.5" customHeight="1">
      <c r="B696" s="34"/>
      <c r="C696" s="241" t="s">
        <v>740</v>
      </c>
      <c r="D696" s="241" t="s">
        <v>400</v>
      </c>
      <c r="E696" s="242" t="s">
        <v>1601</v>
      </c>
      <c r="F696" s="243" t="s">
        <v>1602</v>
      </c>
      <c r="G696" s="244" t="s">
        <v>583</v>
      </c>
      <c r="H696" s="245">
        <v>5</v>
      </c>
      <c r="I696" s="246"/>
      <c r="J696" s="247">
        <f>ROUND(I696*H696,2)</f>
        <v>0</v>
      </c>
      <c r="K696" s="243" t="s">
        <v>146</v>
      </c>
      <c r="L696" s="248"/>
      <c r="M696" s="249" t="s">
        <v>1</v>
      </c>
      <c r="N696" s="250" t="s">
        <v>40</v>
      </c>
      <c r="O696" s="60"/>
      <c r="P696" s="191">
        <f>O696*H696</f>
        <v>0</v>
      </c>
      <c r="Q696" s="191">
        <v>1.6E-2</v>
      </c>
      <c r="R696" s="191">
        <f>Q696*H696</f>
        <v>0.08</v>
      </c>
      <c r="S696" s="191">
        <v>0</v>
      </c>
      <c r="T696" s="192">
        <f>S696*H696</f>
        <v>0</v>
      </c>
      <c r="AR696" s="17" t="s">
        <v>197</v>
      </c>
      <c r="AT696" s="17" t="s">
        <v>400</v>
      </c>
      <c r="AU696" s="17" t="s">
        <v>77</v>
      </c>
      <c r="AY696" s="17" t="s">
        <v>140</v>
      </c>
      <c r="BE696" s="193">
        <f>IF(N696="základní",J696,0)</f>
        <v>0</v>
      </c>
      <c r="BF696" s="193">
        <f>IF(N696="snížená",J696,0)</f>
        <v>0</v>
      </c>
      <c r="BG696" s="193">
        <f>IF(N696="zákl. přenesená",J696,0)</f>
        <v>0</v>
      </c>
      <c r="BH696" s="193">
        <f>IF(N696="sníž. přenesená",J696,0)</f>
        <v>0</v>
      </c>
      <c r="BI696" s="193">
        <f>IF(N696="nulová",J696,0)</f>
        <v>0</v>
      </c>
      <c r="BJ696" s="17" t="s">
        <v>75</v>
      </c>
      <c r="BK696" s="193">
        <f>ROUND(I696*H696,2)</f>
        <v>0</v>
      </c>
      <c r="BL696" s="17" t="s">
        <v>147</v>
      </c>
      <c r="BM696" s="17" t="s">
        <v>1603</v>
      </c>
    </row>
    <row r="697" spans="2:65" s="1" customFormat="1" ht="11.25">
      <c r="B697" s="34"/>
      <c r="C697" s="35"/>
      <c r="D697" s="194" t="s">
        <v>149</v>
      </c>
      <c r="E697" s="35"/>
      <c r="F697" s="195" t="s">
        <v>1602</v>
      </c>
      <c r="G697" s="35"/>
      <c r="H697" s="35"/>
      <c r="I697" s="112"/>
      <c r="J697" s="35"/>
      <c r="K697" s="35"/>
      <c r="L697" s="38"/>
      <c r="M697" s="196"/>
      <c r="N697" s="60"/>
      <c r="O697" s="60"/>
      <c r="P697" s="60"/>
      <c r="Q697" s="60"/>
      <c r="R697" s="60"/>
      <c r="S697" s="60"/>
      <c r="T697" s="61"/>
      <c r="AT697" s="17" t="s">
        <v>149</v>
      </c>
      <c r="AU697" s="17" t="s">
        <v>77</v>
      </c>
    </row>
    <row r="698" spans="2:65" s="1" customFormat="1" ht="16.5" customHeight="1">
      <c r="B698" s="34"/>
      <c r="C698" s="182" t="s">
        <v>745</v>
      </c>
      <c r="D698" s="182" t="s">
        <v>142</v>
      </c>
      <c r="E698" s="183" t="s">
        <v>1604</v>
      </c>
      <c r="F698" s="184" t="s">
        <v>1605</v>
      </c>
      <c r="G698" s="185" t="s">
        <v>583</v>
      </c>
      <c r="H698" s="186">
        <v>3</v>
      </c>
      <c r="I698" s="187"/>
      <c r="J698" s="188">
        <f>ROUND(I698*H698,2)</f>
        <v>0</v>
      </c>
      <c r="K698" s="184" t="s">
        <v>146</v>
      </c>
      <c r="L698" s="38"/>
      <c r="M698" s="189" t="s">
        <v>1</v>
      </c>
      <c r="N698" s="190" t="s">
        <v>40</v>
      </c>
      <c r="O698" s="60"/>
      <c r="P698" s="191">
        <f>O698*H698</f>
        <v>0</v>
      </c>
      <c r="Q698" s="191">
        <v>0</v>
      </c>
      <c r="R698" s="191">
        <f>Q698*H698</f>
        <v>0</v>
      </c>
      <c r="S698" s="191">
        <v>0</v>
      </c>
      <c r="T698" s="192">
        <f>S698*H698</f>
        <v>0</v>
      </c>
      <c r="AR698" s="17" t="s">
        <v>147</v>
      </c>
      <c r="AT698" s="17" t="s">
        <v>142</v>
      </c>
      <c r="AU698" s="17" t="s">
        <v>77</v>
      </c>
      <c r="AY698" s="17" t="s">
        <v>140</v>
      </c>
      <c r="BE698" s="193">
        <f>IF(N698="základní",J698,0)</f>
        <v>0</v>
      </c>
      <c r="BF698" s="193">
        <f>IF(N698="snížená",J698,0)</f>
        <v>0</v>
      </c>
      <c r="BG698" s="193">
        <f>IF(N698="zákl. přenesená",J698,0)</f>
        <v>0</v>
      </c>
      <c r="BH698" s="193">
        <f>IF(N698="sníž. přenesená",J698,0)</f>
        <v>0</v>
      </c>
      <c r="BI698" s="193">
        <f>IF(N698="nulová",J698,0)</f>
        <v>0</v>
      </c>
      <c r="BJ698" s="17" t="s">
        <v>75</v>
      </c>
      <c r="BK698" s="193">
        <f>ROUND(I698*H698,2)</f>
        <v>0</v>
      </c>
      <c r="BL698" s="17" t="s">
        <v>147</v>
      </c>
      <c r="BM698" s="17" t="s">
        <v>1606</v>
      </c>
    </row>
    <row r="699" spans="2:65" s="1" customFormat="1" ht="19.5">
      <c r="B699" s="34"/>
      <c r="C699" s="35"/>
      <c r="D699" s="194" t="s">
        <v>149</v>
      </c>
      <c r="E699" s="35"/>
      <c r="F699" s="195" t="s">
        <v>1607</v>
      </c>
      <c r="G699" s="35"/>
      <c r="H699" s="35"/>
      <c r="I699" s="112"/>
      <c r="J699" s="35"/>
      <c r="K699" s="35"/>
      <c r="L699" s="38"/>
      <c r="M699" s="196"/>
      <c r="N699" s="60"/>
      <c r="O699" s="60"/>
      <c r="P699" s="60"/>
      <c r="Q699" s="60"/>
      <c r="R699" s="60"/>
      <c r="S699" s="60"/>
      <c r="T699" s="61"/>
      <c r="AT699" s="17" t="s">
        <v>149</v>
      </c>
      <c r="AU699" s="17" t="s">
        <v>77</v>
      </c>
    </row>
    <row r="700" spans="2:65" s="1" customFormat="1" ht="19.5">
      <c r="B700" s="34"/>
      <c r="C700" s="35"/>
      <c r="D700" s="194" t="s">
        <v>151</v>
      </c>
      <c r="E700" s="35"/>
      <c r="F700" s="197" t="s">
        <v>1225</v>
      </c>
      <c r="G700" s="35"/>
      <c r="H700" s="35"/>
      <c r="I700" s="112"/>
      <c r="J700" s="35"/>
      <c r="K700" s="35"/>
      <c r="L700" s="38"/>
      <c r="M700" s="196"/>
      <c r="N700" s="60"/>
      <c r="O700" s="60"/>
      <c r="P700" s="60"/>
      <c r="Q700" s="60"/>
      <c r="R700" s="60"/>
      <c r="S700" s="60"/>
      <c r="T700" s="61"/>
      <c r="AT700" s="17" t="s">
        <v>151</v>
      </c>
      <c r="AU700" s="17" t="s">
        <v>77</v>
      </c>
    </row>
    <row r="701" spans="2:65" s="13" customFormat="1" ht="11.25">
      <c r="B701" s="208"/>
      <c r="C701" s="209"/>
      <c r="D701" s="194" t="s">
        <v>153</v>
      </c>
      <c r="E701" s="210" t="s">
        <v>1</v>
      </c>
      <c r="F701" s="211" t="s">
        <v>160</v>
      </c>
      <c r="G701" s="209"/>
      <c r="H701" s="212">
        <v>3</v>
      </c>
      <c r="I701" s="213"/>
      <c r="J701" s="209"/>
      <c r="K701" s="209"/>
      <c r="L701" s="214"/>
      <c r="M701" s="215"/>
      <c r="N701" s="216"/>
      <c r="O701" s="216"/>
      <c r="P701" s="216"/>
      <c r="Q701" s="216"/>
      <c r="R701" s="216"/>
      <c r="S701" s="216"/>
      <c r="T701" s="217"/>
      <c r="AT701" s="218" t="s">
        <v>153</v>
      </c>
      <c r="AU701" s="218" t="s">
        <v>77</v>
      </c>
      <c r="AV701" s="13" t="s">
        <v>77</v>
      </c>
      <c r="AW701" s="13" t="s">
        <v>32</v>
      </c>
      <c r="AX701" s="13" t="s">
        <v>75</v>
      </c>
      <c r="AY701" s="218" t="s">
        <v>140</v>
      </c>
    </row>
    <row r="702" spans="2:65" s="1" customFormat="1" ht="16.5" customHeight="1">
      <c r="B702" s="34"/>
      <c r="C702" s="241" t="s">
        <v>749</v>
      </c>
      <c r="D702" s="241" t="s">
        <v>400</v>
      </c>
      <c r="E702" s="242" t="s">
        <v>1608</v>
      </c>
      <c r="F702" s="243" t="s">
        <v>1609</v>
      </c>
      <c r="G702" s="244" t="s">
        <v>583</v>
      </c>
      <c r="H702" s="245">
        <v>3</v>
      </c>
      <c r="I702" s="246"/>
      <c r="J702" s="247">
        <f>ROUND(I702*H702,2)</f>
        <v>0</v>
      </c>
      <c r="K702" s="243" t="s">
        <v>146</v>
      </c>
      <c r="L702" s="248"/>
      <c r="M702" s="249" t="s">
        <v>1</v>
      </c>
      <c r="N702" s="250" t="s">
        <v>40</v>
      </c>
      <c r="O702" s="60"/>
      <c r="P702" s="191">
        <f>O702*H702</f>
        <v>0</v>
      </c>
      <c r="Q702" s="191">
        <v>2.12E-2</v>
      </c>
      <c r="R702" s="191">
        <f>Q702*H702</f>
        <v>6.3600000000000004E-2</v>
      </c>
      <c r="S702" s="191">
        <v>0</v>
      </c>
      <c r="T702" s="192">
        <f>S702*H702</f>
        <v>0</v>
      </c>
      <c r="AR702" s="17" t="s">
        <v>197</v>
      </c>
      <c r="AT702" s="17" t="s">
        <v>400</v>
      </c>
      <c r="AU702" s="17" t="s">
        <v>77</v>
      </c>
      <c r="AY702" s="17" t="s">
        <v>140</v>
      </c>
      <c r="BE702" s="193">
        <f>IF(N702="základní",J702,0)</f>
        <v>0</v>
      </c>
      <c r="BF702" s="193">
        <f>IF(N702="snížená",J702,0)</f>
        <v>0</v>
      </c>
      <c r="BG702" s="193">
        <f>IF(N702="zákl. přenesená",J702,0)</f>
        <v>0</v>
      </c>
      <c r="BH702" s="193">
        <f>IF(N702="sníž. přenesená",J702,0)</f>
        <v>0</v>
      </c>
      <c r="BI702" s="193">
        <f>IF(N702="nulová",J702,0)</f>
        <v>0</v>
      </c>
      <c r="BJ702" s="17" t="s">
        <v>75</v>
      </c>
      <c r="BK702" s="193">
        <f>ROUND(I702*H702,2)</f>
        <v>0</v>
      </c>
      <c r="BL702" s="17" t="s">
        <v>147</v>
      </c>
      <c r="BM702" s="17" t="s">
        <v>1610</v>
      </c>
    </row>
    <row r="703" spans="2:65" s="1" customFormat="1" ht="11.25">
      <c r="B703" s="34"/>
      <c r="C703" s="35"/>
      <c r="D703" s="194" t="s">
        <v>149</v>
      </c>
      <c r="E703" s="35"/>
      <c r="F703" s="195" t="s">
        <v>1609</v>
      </c>
      <c r="G703" s="35"/>
      <c r="H703" s="35"/>
      <c r="I703" s="112"/>
      <c r="J703" s="35"/>
      <c r="K703" s="35"/>
      <c r="L703" s="38"/>
      <c r="M703" s="196"/>
      <c r="N703" s="60"/>
      <c r="O703" s="60"/>
      <c r="P703" s="60"/>
      <c r="Q703" s="60"/>
      <c r="R703" s="60"/>
      <c r="S703" s="60"/>
      <c r="T703" s="61"/>
      <c r="AT703" s="17" t="s">
        <v>149</v>
      </c>
      <c r="AU703" s="17" t="s">
        <v>77</v>
      </c>
    </row>
    <row r="704" spans="2:65" s="1" customFormat="1" ht="16.5" customHeight="1">
      <c r="B704" s="34"/>
      <c r="C704" s="182" t="s">
        <v>753</v>
      </c>
      <c r="D704" s="182" t="s">
        <v>142</v>
      </c>
      <c r="E704" s="183" t="s">
        <v>1611</v>
      </c>
      <c r="F704" s="184" t="s">
        <v>1612</v>
      </c>
      <c r="G704" s="185" t="s">
        <v>583</v>
      </c>
      <c r="H704" s="186">
        <v>48</v>
      </c>
      <c r="I704" s="187"/>
      <c r="J704" s="188">
        <f>ROUND(I704*H704,2)</f>
        <v>0</v>
      </c>
      <c r="K704" s="184" t="s">
        <v>146</v>
      </c>
      <c r="L704" s="38"/>
      <c r="M704" s="189" t="s">
        <v>1</v>
      </c>
      <c r="N704" s="190" t="s">
        <v>40</v>
      </c>
      <c r="O704" s="60"/>
      <c r="P704" s="191">
        <f>O704*H704</f>
        <v>0</v>
      </c>
      <c r="Q704" s="191">
        <v>0</v>
      </c>
      <c r="R704" s="191">
        <f>Q704*H704</f>
        <v>0</v>
      </c>
      <c r="S704" s="191">
        <v>0</v>
      </c>
      <c r="T704" s="192">
        <f>S704*H704</f>
        <v>0</v>
      </c>
      <c r="AR704" s="17" t="s">
        <v>147</v>
      </c>
      <c r="AT704" s="17" t="s">
        <v>142</v>
      </c>
      <c r="AU704" s="17" t="s">
        <v>77</v>
      </c>
      <c r="AY704" s="17" t="s">
        <v>140</v>
      </c>
      <c r="BE704" s="193">
        <f>IF(N704="základní",J704,0)</f>
        <v>0</v>
      </c>
      <c r="BF704" s="193">
        <f>IF(N704="snížená",J704,0)</f>
        <v>0</v>
      </c>
      <c r="BG704" s="193">
        <f>IF(N704="zákl. přenesená",J704,0)</f>
        <v>0</v>
      </c>
      <c r="BH704" s="193">
        <f>IF(N704="sníž. přenesená",J704,0)</f>
        <v>0</v>
      </c>
      <c r="BI704" s="193">
        <f>IF(N704="nulová",J704,0)</f>
        <v>0</v>
      </c>
      <c r="BJ704" s="17" t="s">
        <v>75</v>
      </c>
      <c r="BK704" s="193">
        <f>ROUND(I704*H704,2)</f>
        <v>0</v>
      </c>
      <c r="BL704" s="17" t="s">
        <v>147</v>
      </c>
      <c r="BM704" s="17" t="s">
        <v>1613</v>
      </c>
    </row>
    <row r="705" spans="2:65" s="1" customFormat="1" ht="19.5">
      <c r="B705" s="34"/>
      <c r="C705" s="35"/>
      <c r="D705" s="194" t="s">
        <v>149</v>
      </c>
      <c r="E705" s="35"/>
      <c r="F705" s="195" t="s">
        <v>1614</v>
      </c>
      <c r="G705" s="35"/>
      <c r="H705" s="35"/>
      <c r="I705" s="112"/>
      <c r="J705" s="35"/>
      <c r="K705" s="35"/>
      <c r="L705" s="38"/>
      <c r="M705" s="196"/>
      <c r="N705" s="60"/>
      <c r="O705" s="60"/>
      <c r="P705" s="60"/>
      <c r="Q705" s="60"/>
      <c r="R705" s="60"/>
      <c r="S705" s="60"/>
      <c r="T705" s="61"/>
      <c r="AT705" s="17" t="s">
        <v>149</v>
      </c>
      <c r="AU705" s="17" t="s">
        <v>77</v>
      </c>
    </row>
    <row r="706" spans="2:65" s="1" customFormat="1" ht="19.5">
      <c r="B706" s="34"/>
      <c r="C706" s="35"/>
      <c r="D706" s="194" t="s">
        <v>151</v>
      </c>
      <c r="E706" s="35"/>
      <c r="F706" s="197" t="s">
        <v>1225</v>
      </c>
      <c r="G706" s="35"/>
      <c r="H706" s="35"/>
      <c r="I706" s="112"/>
      <c r="J706" s="35"/>
      <c r="K706" s="35"/>
      <c r="L706" s="38"/>
      <c r="M706" s="196"/>
      <c r="N706" s="60"/>
      <c r="O706" s="60"/>
      <c r="P706" s="60"/>
      <c r="Q706" s="60"/>
      <c r="R706" s="60"/>
      <c r="S706" s="60"/>
      <c r="T706" s="61"/>
      <c r="AT706" s="17" t="s">
        <v>151</v>
      </c>
      <c r="AU706" s="17" t="s">
        <v>77</v>
      </c>
    </row>
    <row r="707" spans="2:65" s="13" customFormat="1" ht="11.25">
      <c r="B707" s="208"/>
      <c r="C707" s="209"/>
      <c r="D707" s="194" t="s">
        <v>153</v>
      </c>
      <c r="E707" s="210" t="s">
        <v>1</v>
      </c>
      <c r="F707" s="211" t="s">
        <v>1615</v>
      </c>
      <c r="G707" s="209"/>
      <c r="H707" s="212">
        <v>19</v>
      </c>
      <c r="I707" s="213"/>
      <c r="J707" s="209"/>
      <c r="K707" s="209"/>
      <c r="L707" s="214"/>
      <c r="M707" s="215"/>
      <c r="N707" s="216"/>
      <c r="O707" s="216"/>
      <c r="P707" s="216"/>
      <c r="Q707" s="216"/>
      <c r="R707" s="216"/>
      <c r="S707" s="216"/>
      <c r="T707" s="217"/>
      <c r="AT707" s="218" t="s">
        <v>153</v>
      </c>
      <c r="AU707" s="218" t="s">
        <v>77</v>
      </c>
      <c r="AV707" s="13" t="s">
        <v>77</v>
      </c>
      <c r="AW707" s="13" t="s">
        <v>32</v>
      </c>
      <c r="AX707" s="13" t="s">
        <v>69</v>
      </c>
      <c r="AY707" s="218" t="s">
        <v>140</v>
      </c>
    </row>
    <row r="708" spans="2:65" s="13" customFormat="1" ht="11.25">
      <c r="B708" s="208"/>
      <c r="C708" s="209"/>
      <c r="D708" s="194" t="s">
        <v>153</v>
      </c>
      <c r="E708" s="210" t="s">
        <v>1</v>
      </c>
      <c r="F708" s="211" t="s">
        <v>1616</v>
      </c>
      <c r="G708" s="209"/>
      <c r="H708" s="212">
        <v>29</v>
      </c>
      <c r="I708" s="213"/>
      <c r="J708" s="209"/>
      <c r="K708" s="209"/>
      <c r="L708" s="214"/>
      <c r="M708" s="215"/>
      <c r="N708" s="216"/>
      <c r="O708" s="216"/>
      <c r="P708" s="216"/>
      <c r="Q708" s="216"/>
      <c r="R708" s="216"/>
      <c r="S708" s="216"/>
      <c r="T708" s="217"/>
      <c r="AT708" s="218" t="s">
        <v>153</v>
      </c>
      <c r="AU708" s="218" t="s">
        <v>77</v>
      </c>
      <c r="AV708" s="13" t="s">
        <v>77</v>
      </c>
      <c r="AW708" s="13" t="s">
        <v>32</v>
      </c>
      <c r="AX708" s="13" t="s">
        <v>69</v>
      </c>
      <c r="AY708" s="218" t="s">
        <v>140</v>
      </c>
    </row>
    <row r="709" spans="2:65" s="14" customFormat="1" ht="11.25">
      <c r="B709" s="219"/>
      <c r="C709" s="220"/>
      <c r="D709" s="194" t="s">
        <v>153</v>
      </c>
      <c r="E709" s="221" t="s">
        <v>1</v>
      </c>
      <c r="F709" s="222" t="s">
        <v>196</v>
      </c>
      <c r="G709" s="220"/>
      <c r="H709" s="223">
        <v>48</v>
      </c>
      <c r="I709" s="224"/>
      <c r="J709" s="220"/>
      <c r="K709" s="220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153</v>
      </c>
      <c r="AU709" s="229" t="s">
        <v>77</v>
      </c>
      <c r="AV709" s="14" t="s">
        <v>147</v>
      </c>
      <c r="AW709" s="14" t="s">
        <v>32</v>
      </c>
      <c r="AX709" s="14" t="s">
        <v>75</v>
      </c>
      <c r="AY709" s="229" t="s">
        <v>140</v>
      </c>
    </row>
    <row r="710" spans="2:65" s="1" customFormat="1" ht="16.5" customHeight="1">
      <c r="B710" s="34"/>
      <c r="C710" s="241" t="s">
        <v>762</v>
      </c>
      <c r="D710" s="241" t="s">
        <v>400</v>
      </c>
      <c r="E710" s="242" t="s">
        <v>1617</v>
      </c>
      <c r="F710" s="243" t="s">
        <v>1618</v>
      </c>
      <c r="G710" s="244" t="s">
        <v>583</v>
      </c>
      <c r="H710" s="245">
        <v>2</v>
      </c>
      <c r="I710" s="246"/>
      <c r="J710" s="247">
        <f>ROUND(I710*H710,2)</f>
        <v>0</v>
      </c>
      <c r="K710" s="243" t="s">
        <v>146</v>
      </c>
      <c r="L710" s="248"/>
      <c r="M710" s="249" t="s">
        <v>1</v>
      </c>
      <c r="N710" s="250" t="s">
        <v>40</v>
      </c>
      <c r="O710" s="60"/>
      <c r="P710" s="191">
        <f>O710*H710</f>
        <v>0</v>
      </c>
      <c r="Q710" s="191">
        <v>2.4400000000000002E-2</v>
      </c>
      <c r="R710" s="191">
        <f>Q710*H710</f>
        <v>4.8800000000000003E-2</v>
      </c>
      <c r="S710" s="191">
        <v>0</v>
      </c>
      <c r="T710" s="192">
        <f>S710*H710</f>
        <v>0</v>
      </c>
      <c r="AR710" s="17" t="s">
        <v>197</v>
      </c>
      <c r="AT710" s="17" t="s">
        <v>400</v>
      </c>
      <c r="AU710" s="17" t="s">
        <v>77</v>
      </c>
      <c r="AY710" s="17" t="s">
        <v>140</v>
      </c>
      <c r="BE710" s="193">
        <f>IF(N710="základní",J710,0)</f>
        <v>0</v>
      </c>
      <c r="BF710" s="193">
        <f>IF(N710="snížená",J710,0)</f>
        <v>0</v>
      </c>
      <c r="BG710" s="193">
        <f>IF(N710="zákl. přenesená",J710,0)</f>
        <v>0</v>
      </c>
      <c r="BH710" s="193">
        <f>IF(N710="sníž. přenesená",J710,0)</f>
        <v>0</v>
      </c>
      <c r="BI710" s="193">
        <f>IF(N710="nulová",J710,0)</f>
        <v>0</v>
      </c>
      <c r="BJ710" s="17" t="s">
        <v>75</v>
      </c>
      <c r="BK710" s="193">
        <f>ROUND(I710*H710,2)</f>
        <v>0</v>
      </c>
      <c r="BL710" s="17" t="s">
        <v>147</v>
      </c>
      <c r="BM710" s="17" t="s">
        <v>1619</v>
      </c>
    </row>
    <row r="711" spans="2:65" s="1" customFormat="1" ht="11.25">
      <c r="B711" s="34"/>
      <c r="C711" s="35"/>
      <c r="D711" s="194" t="s">
        <v>149</v>
      </c>
      <c r="E711" s="35"/>
      <c r="F711" s="195" t="s">
        <v>1618</v>
      </c>
      <c r="G711" s="35"/>
      <c r="H711" s="35"/>
      <c r="I711" s="112"/>
      <c r="J711" s="35"/>
      <c r="K711" s="35"/>
      <c r="L711" s="38"/>
      <c r="M711" s="196"/>
      <c r="N711" s="60"/>
      <c r="O711" s="60"/>
      <c r="P711" s="60"/>
      <c r="Q711" s="60"/>
      <c r="R711" s="60"/>
      <c r="S711" s="60"/>
      <c r="T711" s="61"/>
      <c r="AT711" s="17" t="s">
        <v>149</v>
      </c>
      <c r="AU711" s="17" t="s">
        <v>77</v>
      </c>
    </row>
    <row r="712" spans="2:65" s="1" customFormat="1" ht="16.5" customHeight="1">
      <c r="B712" s="34"/>
      <c r="C712" s="241" t="s">
        <v>766</v>
      </c>
      <c r="D712" s="241" t="s">
        <v>400</v>
      </c>
      <c r="E712" s="242" t="s">
        <v>1620</v>
      </c>
      <c r="F712" s="243" t="s">
        <v>1621</v>
      </c>
      <c r="G712" s="244" t="s">
        <v>583</v>
      </c>
      <c r="H712" s="245">
        <v>6</v>
      </c>
      <c r="I712" s="246"/>
      <c r="J712" s="247">
        <f>ROUND(I712*H712,2)</f>
        <v>0</v>
      </c>
      <c r="K712" s="243" t="s">
        <v>146</v>
      </c>
      <c r="L712" s="248"/>
      <c r="M712" s="249" t="s">
        <v>1</v>
      </c>
      <c r="N712" s="250" t="s">
        <v>40</v>
      </c>
      <c r="O712" s="60"/>
      <c r="P712" s="191">
        <f>O712*H712</f>
        <v>0</v>
      </c>
      <c r="Q712" s="191">
        <v>1.9900000000000001E-2</v>
      </c>
      <c r="R712" s="191">
        <f>Q712*H712</f>
        <v>0.11940000000000001</v>
      </c>
      <c r="S712" s="191">
        <v>0</v>
      </c>
      <c r="T712" s="192">
        <f>S712*H712</f>
        <v>0</v>
      </c>
      <c r="AR712" s="17" t="s">
        <v>197</v>
      </c>
      <c r="AT712" s="17" t="s">
        <v>400</v>
      </c>
      <c r="AU712" s="17" t="s">
        <v>77</v>
      </c>
      <c r="AY712" s="17" t="s">
        <v>140</v>
      </c>
      <c r="BE712" s="193">
        <f>IF(N712="základní",J712,0)</f>
        <v>0</v>
      </c>
      <c r="BF712" s="193">
        <f>IF(N712="snížená",J712,0)</f>
        <v>0</v>
      </c>
      <c r="BG712" s="193">
        <f>IF(N712="zákl. přenesená",J712,0)</f>
        <v>0</v>
      </c>
      <c r="BH712" s="193">
        <f>IF(N712="sníž. přenesená",J712,0)</f>
        <v>0</v>
      </c>
      <c r="BI712" s="193">
        <f>IF(N712="nulová",J712,0)</f>
        <v>0</v>
      </c>
      <c r="BJ712" s="17" t="s">
        <v>75</v>
      </c>
      <c r="BK712" s="193">
        <f>ROUND(I712*H712,2)</f>
        <v>0</v>
      </c>
      <c r="BL712" s="17" t="s">
        <v>147</v>
      </c>
      <c r="BM712" s="17" t="s">
        <v>1622</v>
      </c>
    </row>
    <row r="713" spans="2:65" s="1" customFormat="1" ht="11.25">
      <c r="B713" s="34"/>
      <c r="C713" s="35"/>
      <c r="D713" s="194" t="s">
        <v>149</v>
      </c>
      <c r="E713" s="35"/>
      <c r="F713" s="195" t="s">
        <v>1621</v>
      </c>
      <c r="G713" s="35"/>
      <c r="H713" s="35"/>
      <c r="I713" s="112"/>
      <c r="J713" s="35"/>
      <c r="K713" s="35"/>
      <c r="L713" s="38"/>
      <c r="M713" s="196"/>
      <c r="N713" s="60"/>
      <c r="O713" s="60"/>
      <c r="P713" s="60"/>
      <c r="Q713" s="60"/>
      <c r="R713" s="60"/>
      <c r="S713" s="60"/>
      <c r="T713" s="61"/>
      <c r="AT713" s="17" t="s">
        <v>149</v>
      </c>
      <c r="AU713" s="17" t="s">
        <v>77</v>
      </c>
    </row>
    <row r="714" spans="2:65" s="1" customFormat="1" ht="16.5" customHeight="1">
      <c r="B714" s="34"/>
      <c r="C714" s="241" t="s">
        <v>770</v>
      </c>
      <c r="D714" s="241" t="s">
        <v>400</v>
      </c>
      <c r="E714" s="242" t="s">
        <v>1623</v>
      </c>
      <c r="F714" s="243" t="s">
        <v>1624</v>
      </c>
      <c r="G714" s="244" t="s">
        <v>583</v>
      </c>
      <c r="H714" s="245">
        <v>11</v>
      </c>
      <c r="I714" s="246"/>
      <c r="J714" s="247">
        <f>ROUND(I714*H714,2)</f>
        <v>0</v>
      </c>
      <c r="K714" s="243" t="s">
        <v>146</v>
      </c>
      <c r="L714" s="248"/>
      <c r="M714" s="249" t="s">
        <v>1</v>
      </c>
      <c r="N714" s="250" t="s">
        <v>40</v>
      </c>
      <c r="O714" s="60"/>
      <c r="P714" s="191">
        <f>O714*H714</f>
        <v>0</v>
      </c>
      <c r="Q714" s="191">
        <v>2.41E-2</v>
      </c>
      <c r="R714" s="191">
        <f>Q714*H714</f>
        <v>0.2651</v>
      </c>
      <c r="S714" s="191">
        <v>0</v>
      </c>
      <c r="T714" s="192">
        <f>S714*H714</f>
        <v>0</v>
      </c>
      <c r="AR714" s="17" t="s">
        <v>197</v>
      </c>
      <c r="AT714" s="17" t="s">
        <v>400</v>
      </c>
      <c r="AU714" s="17" t="s">
        <v>77</v>
      </c>
      <c r="AY714" s="17" t="s">
        <v>140</v>
      </c>
      <c r="BE714" s="193">
        <f>IF(N714="základní",J714,0)</f>
        <v>0</v>
      </c>
      <c r="BF714" s="193">
        <f>IF(N714="snížená",J714,0)</f>
        <v>0</v>
      </c>
      <c r="BG714" s="193">
        <f>IF(N714="zákl. přenesená",J714,0)</f>
        <v>0</v>
      </c>
      <c r="BH714" s="193">
        <f>IF(N714="sníž. přenesená",J714,0)</f>
        <v>0</v>
      </c>
      <c r="BI714" s="193">
        <f>IF(N714="nulová",J714,0)</f>
        <v>0</v>
      </c>
      <c r="BJ714" s="17" t="s">
        <v>75</v>
      </c>
      <c r="BK714" s="193">
        <f>ROUND(I714*H714,2)</f>
        <v>0</v>
      </c>
      <c r="BL714" s="17" t="s">
        <v>147</v>
      </c>
      <c r="BM714" s="17" t="s">
        <v>1625</v>
      </c>
    </row>
    <row r="715" spans="2:65" s="1" customFormat="1" ht="11.25">
      <c r="B715" s="34"/>
      <c r="C715" s="35"/>
      <c r="D715" s="194" t="s">
        <v>149</v>
      </c>
      <c r="E715" s="35"/>
      <c r="F715" s="195" t="s">
        <v>1624</v>
      </c>
      <c r="G715" s="35"/>
      <c r="H715" s="35"/>
      <c r="I715" s="112"/>
      <c r="J715" s="35"/>
      <c r="K715" s="35"/>
      <c r="L715" s="38"/>
      <c r="M715" s="196"/>
      <c r="N715" s="60"/>
      <c r="O715" s="60"/>
      <c r="P715" s="60"/>
      <c r="Q715" s="60"/>
      <c r="R715" s="60"/>
      <c r="S715" s="60"/>
      <c r="T715" s="61"/>
      <c r="AT715" s="17" t="s">
        <v>149</v>
      </c>
      <c r="AU715" s="17" t="s">
        <v>77</v>
      </c>
    </row>
    <row r="716" spans="2:65" s="1" customFormat="1" ht="16.5" customHeight="1">
      <c r="B716" s="34"/>
      <c r="C716" s="241" t="s">
        <v>778</v>
      </c>
      <c r="D716" s="241" t="s">
        <v>400</v>
      </c>
      <c r="E716" s="242" t="s">
        <v>1626</v>
      </c>
      <c r="F716" s="243" t="s">
        <v>1627</v>
      </c>
      <c r="G716" s="244" t="s">
        <v>583</v>
      </c>
      <c r="H716" s="245">
        <v>24</v>
      </c>
      <c r="I716" s="246"/>
      <c r="J716" s="247">
        <f>ROUND(I716*H716,2)</f>
        <v>0</v>
      </c>
      <c r="K716" s="243" t="s">
        <v>1</v>
      </c>
      <c r="L716" s="248"/>
      <c r="M716" s="249" t="s">
        <v>1</v>
      </c>
      <c r="N716" s="250" t="s">
        <v>40</v>
      </c>
      <c r="O716" s="60"/>
      <c r="P716" s="191">
        <f>O716*H716</f>
        <v>0</v>
      </c>
      <c r="Q716" s="191">
        <v>2.3800000000000002E-2</v>
      </c>
      <c r="R716" s="191">
        <f>Q716*H716</f>
        <v>0.57120000000000004</v>
      </c>
      <c r="S716" s="191">
        <v>0</v>
      </c>
      <c r="T716" s="192">
        <f>S716*H716</f>
        <v>0</v>
      </c>
      <c r="AR716" s="17" t="s">
        <v>197</v>
      </c>
      <c r="AT716" s="17" t="s">
        <v>400</v>
      </c>
      <c r="AU716" s="17" t="s">
        <v>77</v>
      </c>
      <c r="AY716" s="17" t="s">
        <v>140</v>
      </c>
      <c r="BE716" s="193">
        <f>IF(N716="základní",J716,0)</f>
        <v>0</v>
      </c>
      <c r="BF716" s="193">
        <f>IF(N716="snížená",J716,0)</f>
        <v>0</v>
      </c>
      <c r="BG716" s="193">
        <f>IF(N716="zákl. přenesená",J716,0)</f>
        <v>0</v>
      </c>
      <c r="BH716" s="193">
        <f>IF(N716="sníž. přenesená",J716,0)</f>
        <v>0</v>
      </c>
      <c r="BI716" s="193">
        <f>IF(N716="nulová",J716,0)</f>
        <v>0</v>
      </c>
      <c r="BJ716" s="17" t="s">
        <v>75</v>
      </c>
      <c r="BK716" s="193">
        <f>ROUND(I716*H716,2)</f>
        <v>0</v>
      </c>
      <c r="BL716" s="17" t="s">
        <v>147</v>
      </c>
      <c r="BM716" s="17" t="s">
        <v>1628</v>
      </c>
    </row>
    <row r="717" spans="2:65" s="1" customFormat="1" ht="39">
      <c r="B717" s="34"/>
      <c r="C717" s="35"/>
      <c r="D717" s="194" t="s">
        <v>149</v>
      </c>
      <c r="E717" s="35"/>
      <c r="F717" s="195" t="s">
        <v>1629</v>
      </c>
      <c r="G717" s="35"/>
      <c r="H717" s="35"/>
      <c r="I717" s="112"/>
      <c r="J717" s="35"/>
      <c r="K717" s="35"/>
      <c r="L717" s="38"/>
      <c r="M717" s="196"/>
      <c r="N717" s="60"/>
      <c r="O717" s="60"/>
      <c r="P717" s="60"/>
      <c r="Q717" s="60"/>
      <c r="R717" s="60"/>
      <c r="S717" s="60"/>
      <c r="T717" s="61"/>
      <c r="AT717" s="17" t="s">
        <v>149</v>
      </c>
      <c r="AU717" s="17" t="s">
        <v>77</v>
      </c>
    </row>
    <row r="718" spans="2:65" s="1" customFormat="1" ht="16.5" customHeight="1">
      <c r="B718" s="34"/>
      <c r="C718" s="241" t="s">
        <v>784</v>
      </c>
      <c r="D718" s="241" t="s">
        <v>400</v>
      </c>
      <c r="E718" s="242" t="s">
        <v>1630</v>
      </c>
      <c r="F718" s="243" t="s">
        <v>1631</v>
      </c>
      <c r="G718" s="244" t="s">
        <v>583</v>
      </c>
      <c r="H718" s="245">
        <v>1</v>
      </c>
      <c r="I718" s="246"/>
      <c r="J718" s="247">
        <f>ROUND(I718*H718,2)</f>
        <v>0</v>
      </c>
      <c r="K718" s="243" t="s">
        <v>1</v>
      </c>
      <c r="L718" s="248"/>
      <c r="M718" s="249" t="s">
        <v>1</v>
      </c>
      <c r="N718" s="250" t="s">
        <v>40</v>
      </c>
      <c r="O718" s="60"/>
      <c r="P718" s="191">
        <f>O718*H718</f>
        <v>0</v>
      </c>
      <c r="Q718" s="191">
        <v>2.3800000000000002E-2</v>
      </c>
      <c r="R718" s="191">
        <f>Q718*H718</f>
        <v>2.3800000000000002E-2</v>
      </c>
      <c r="S718" s="191">
        <v>0</v>
      </c>
      <c r="T718" s="192">
        <f>S718*H718</f>
        <v>0</v>
      </c>
      <c r="AR718" s="17" t="s">
        <v>197</v>
      </c>
      <c r="AT718" s="17" t="s">
        <v>400</v>
      </c>
      <c r="AU718" s="17" t="s">
        <v>77</v>
      </c>
      <c r="AY718" s="17" t="s">
        <v>140</v>
      </c>
      <c r="BE718" s="193">
        <f>IF(N718="základní",J718,0)</f>
        <v>0</v>
      </c>
      <c r="BF718" s="193">
        <f>IF(N718="snížená",J718,0)</f>
        <v>0</v>
      </c>
      <c r="BG718" s="193">
        <f>IF(N718="zákl. přenesená",J718,0)</f>
        <v>0</v>
      </c>
      <c r="BH718" s="193">
        <f>IF(N718="sníž. přenesená",J718,0)</f>
        <v>0</v>
      </c>
      <c r="BI718" s="193">
        <f>IF(N718="nulová",J718,0)</f>
        <v>0</v>
      </c>
      <c r="BJ718" s="17" t="s">
        <v>75</v>
      </c>
      <c r="BK718" s="193">
        <f>ROUND(I718*H718,2)</f>
        <v>0</v>
      </c>
      <c r="BL718" s="17" t="s">
        <v>147</v>
      </c>
      <c r="BM718" s="17" t="s">
        <v>1632</v>
      </c>
    </row>
    <row r="719" spans="2:65" s="1" customFormat="1" ht="39">
      <c r="B719" s="34"/>
      <c r="C719" s="35"/>
      <c r="D719" s="194" t="s">
        <v>149</v>
      </c>
      <c r="E719" s="35"/>
      <c r="F719" s="195" t="s">
        <v>1633</v>
      </c>
      <c r="G719" s="35"/>
      <c r="H719" s="35"/>
      <c r="I719" s="112"/>
      <c r="J719" s="35"/>
      <c r="K719" s="35"/>
      <c r="L719" s="38"/>
      <c r="M719" s="196"/>
      <c r="N719" s="60"/>
      <c r="O719" s="60"/>
      <c r="P719" s="60"/>
      <c r="Q719" s="60"/>
      <c r="R719" s="60"/>
      <c r="S719" s="60"/>
      <c r="T719" s="61"/>
      <c r="AT719" s="17" t="s">
        <v>149</v>
      </c>
      <c r="AU719" s="17" t="s">
        <v>77</v>
      </c>
    </row>
    <row r="720" spans="2:65" s="1" customFormat="1" ht="16.5" customHeight="1">
      <c r="B720" s="34"/>
      <c r="C720" s="241" t="s">
        <v>791</v>
      </c>
      <c r="D720" s="241" t="s">
        <v>400</v>
      </c>
      <c r="E720" s="242" t="s">
        <v>1634</v>
      </c>
      <c r="F720" s="243" t="s">
        <v>1635</v>
      </c>
      <c r="G720" s="244" t="s">
        <v>583</v>
      </c>
      <c r="H720" s="245">
        <v>1</v>
      </c>
      <c r="I720" s="246"/>
      <c r="J720" s="247">
        <f>ROUND(I720*H720,2)</f>
        <v>0</v>
      </c>
      <c r="K720" s="243" t="s">
        <v>1</v>
      </c>
      <c r="L720" s="248"/>
      <c r="M720" s="249" t="s">
        <v>1</v>
      </c>
      <c r="N720" s="250" t="s">
        <v>40</v>
      </c>
      <c r="O720" s="60"/>
      <c r="P720" s="191">
        <f>O720*H720</f>
        <v>0</v>
      </c>
      <c r="Q720" s="191">
        <v>2.3800000000000002E-2</v>
      </c>
      <c r="R720" s="191">
        <f>Q720*H720</f>
        <v>2.3800000000000002E-2</v>
      </c>
      <c r="S720" s="191">
        <v>0</v>
      </c>
      <c r="T720" s="192">
        <f>S720*H720</f>
        <v>0</v>
      </c>
      <c r="AR720" s="17" t="s">
        <v>197</v>
      </c>
      <c r="AT720" s="17" t="s">
        <v>400</v>
      </c>
      <c r="AU720" s="17" t="s">
        <v>77</v>
      </c>
      <c r="AY720" s="17" t="s">
        <v>140</v>
      </c>
      <c r="BE720" s="193">
        <f>IF(N720="základní",J720,0)</f>
        <v>0</v>
      </c>
      <c r="BF720" s="193">
        <f>IF(N720="snížená",J720,0)</f>
        <v>0</v>
      </c>
      <c r="BG720" s="193">
        <f>IF(N720="zákl. přenesená",J720,0)</f>
        <v>0</v>
      </c>
      <c r="BH720" s="193">
        <f>IF(N720="sníž. přenesená",J720,0)</f>
        <v>0</v>
      </c>
      <c r="BI720" s="193">
        <f>IF(N720="nulová",J720,0)</f>
        <v>0</v>
      </c>
      <c r="BJ720" s="17" t="s">
        <v>75</v>
      </c>
      <c r="BK720" s="193">
        <f>ROUND(I720*H720,2)</f>
        <v>0</v>
      </c>
      <c r="BL720" s="17" t="s">
        <v>147</v>
      </c>
      <c r="BM720" s="17" t="s">
        <v>1636</v>
      </c>
    </row>
    <row r="721" spans="2:65" s="1" customFormat="1" ht="39">
      <c r="B721" s="34"/>
      <c r="C721" s="35"/>
      <c r="D721" s="194" t="s">
        <v>149</v>
      </c>
      <c r="E721" s="35"/>
      <c r="F721" s="195" t="s">
        <v>1637</v>
      </c>
      <c r="G721" s="35"/>
      <c r="H721" s="35"/>
      <c r="I721" s="112"/>
      <c r="J721" s="35"/>
      <c r="K721" s="35"/>
      <c r="L721" s="38"/>
      <c r="M721" s="196"/>
      <c r="N721" s="60"/>
      <c r="O721" s="60"/>
      <c r="P721" s="60"/>
      <c r="Q721" s="60"/>
      <c r="R721" s="60"/>
      <c r="S721" s="60"/>
      <c r="T721" s="61"/>
      <c r="AT721" s="17" t="s">
        <v>149</v>
      </c>
      <c r="AU721" s="17" t="s">
        <v>77</v>
      </c>
    </row>
    <row r="722" spans="2:65" s="1" customFormat="1" ht="16.5" customHeight="1">
      <c r="B722" s="34"/>
      <c r="C722" s="241" t="s">
        <v>797</v>
      </c>
      <c r="D722" s="241" t="s">
        <v>400</v>
      </c>
      <c r="E722" s="242" t="s">
        <v>1638</v>
      </c>
      <c r="F722" s="243" t="s">
        <v>1639</v>
      </c>
      <c r="G722" s="244" t="s">
        <v>583</v>
      </c>
      <c r="H722" s="245">
        <v>1</v>
      </c>
      <c r="I722" s="246"/>
      <c r="J722" s="247">
        <f>ROUND(I722*H722,2)</f>
        <v>0</v>
      </c>
      <c r="K722" s="243" t="s">
        <v>1</v>
      </c>
      <c r="L722" s="248"/>
      <c r="M722" s="249" t="s">
        <v>1</v>
      </c>
      <c r="N722" s="250" t="s">
        <v>40</v>
      </c>
      <c r="O722" s="60"/>
      <c r="P722" s="191">
        <f>O722*H722</f>
        <v>0</v>
      </c>
      <c r="Q722" s="191">
        <v>2.3800000000000002E-2</v>
      </c>
      <c r="R722" s="191">
        <f>Q722*H722</f>
        <v>2.3800000000000002E-2</v>
      </c>
      <c r="S722" s="191">
        <v>0</v>
      </c>
      <c r="T722" s="192">
        <f>S722*H722</f>
        <v>0</v>
      </c>
      <c r="AR722" s="17" t="s">
        <v>197</v>
      </c>
      <c r="AT722" s="17" t="s">
        <v>400</v>
      </c>
      <c r="AU722" s="17" t="s">
        <v>77</v>
      </c>
      <c r="AY722" s="17" t="s">
        <v>140</v>
      </c>
      <c r="BE722" s="193">
        <f>IF(N722="základní",J722,0)</f>
        <v>0</v>
      </c>
      <c r="BF722" s="193">
        <f>IF(N722="snížená",J722,0)</f>
        <v>0</v>
      </c>
      <c r="BG722" s="193">
        <f>IF(N722="zákl. přenesená",J722,0)</f>
        <v>0</v>
      </c>
      <c r="BH722" s="193">
        <f>IF(N722="sníž. přenesená",J722,0)</f>
        <v>0</v>
      </c>
      <c r="BI722" s="193">
        <f>IF(N722="nulová",J722,0)</f>
        <v>0</v>
      </c>
      <c r="BJ722" s="17" t="s">
        <v>75</v>
      </c>
      <c r="BK722" s="193">
        <f>ROUND(I722*H722,2)</f>
        <v>0</v>
      </c>
      <c r="BL722" s="17" t="s">
        <v>147</v>
      </c>
      <c r="BM722" s="17" t="s">
        <v>1640</v>
      </c>
    </row>
    <row r="723" spans="2:65" s="1" customFormat="1" ht="39">
      <c r="B723" s="34"/>
      <c r="C723" s="35"/>
      <c r="D723" s="194" t="s">
        <v>149</v>
      </c>
      <c r="E723" s="35"/>
      <c r="F723" s="195" t="s">
        <v>1641</v>
      </c>
      <c r="G723" s="35"/>
      <c r="H723" s="35"/>
      <c r="I723" s="112"/>
      <c r="J723" s="35"/>
      <c r="K723" s="35"/>
      <c r="L723" s="38"/>
      <c r="M723" s="196"/>
      <c r="N723" s="60"/>
      <c r="O723" s="60"/>
      <c r="P723" s="60"/>
      <c r="Q723" s="60"/>
      <c r="R723" s="60"/>
      <c r="S723" s="60"/>
      <c r="T723" s="61"/>
      <c r="AT723" s="17" t="s">
        <v>149</v>
      </c>
      <c r="AU723" s="17" t="s">
        <v>77</v>
      </c>
    </row>
    <row r="724" spans="2:65" s="1" customFormat="1" ht="16.5" customHeight="1">
      <c r="B724" s="34"/>
      <c r="C724" s="241" t="s">
        <v>802</v>
      </c>
      <c r="D724" s="241" t="s">
        <v>400</v>
      </c>
      <c r="E724" s="242" t="s">
        <v>1642</v>
      </c>
      <c r="F724" s="243" t="s">
        <v>1643</v>
      </c>
      <c r="G724" s="244" t="s">
        <v>583</v>
      </c>
      <c r="H724" s="245">
        <v>1</v>
      </c>
      <c r="I724" s="246"/>
      <c r="J724" s="247">
        <f>ROUND(I724*H724,2)</f>
        <v>0</v>
      </c>
      <c r="K724" s="243" t="s">
        <v>1</v>
      </c>
      <c r="L724" s="248"/>
      <c r="M724" s="249" t="s">
        <v>1</v>
      </c>
      <c r="N724" s="250" t="s">
        <v>40</v>
      </c>
      <c r="O724" s="60"/>
      <c r="P724" s="191">
        <f>O724*H724</f>
        <v>0</v>
      </c>
      <c r="Q724" s="191">
        <v>2.3800000000000002E-2</v>
      </c>
      <c r="R724" s="191">
        <f>Q724*H724</f>
        <v>2.3800000000000002E-2</v>
      </c>
      <c r="S724" s="191">
        <v>0</v>
      </c>
      <c r="T724" s="192">
        <f>S724*H724</f>
        <v>0</v>
      </c>
      <c r="AR724" s="17" t="s">
        <v>197</v>
      </c>
      <c r="AT724" s="17" t="s">
        <v>400</v>
      </c>
      <c r="AU724" s="17" t="s">
        <v>77</v>
      </c>
      <c r="AY724" s="17" t="s">
        <v>140</v>
      </c>
      <c r="BE724" s="193">
        <f>IF(N724="základní",J724,0)</f>
        <v>0</v>
      </c>
      <c r="BF724" s="193">
        <f>IF(N724="snížená",J724,0)</f>
        <v>0</v>
      </c>
      <c r="BG724" s="193">
        <f>IF(N724="zákl. přenesená",J724,0)</f>
        <v>0</v>
      </c>
      <c r="BH724" s="193">
        <f>IF(N724="sníž. přenesená",J724,0)</f>
        <v>0</v>
      </c>
      <c r="BI724" s="193">
        <f>IF(N724="nulová",J724,0)</f>
        <v>0</v>
      </c>
      <c r="BJ724" s="17" t="s">
        <v>75</v>
      </c>
      <c r="BK724" s="193">
        <f>ROUND(I724*H724,2)</f>
        <v>0</v>
      </c>
      <c r="BL724" s="17" t="s">
        <v>147</v>
      </c>
      <c r="BM724" s="17" t="s">
        <v>1644</v>
      </c>
    </row>
    <row r="725" spans="2:65" s="1" customFormat="1" ht="39">
      <c r="B725" s="34"/>
      <c r="C725" s="35"/>
      <c r="D725" s="194" t="s">
        <v>149</v>
      </c>
      <c r="E725" s="35"/>
      <c r="F725" s="195" t="s">
        <v>1645</v>
      </c>
      <c r="G725" s="35"/>
      <c r="H725" s="35"/>
      <c r="I725" s="112"/>
      <c r="J725" s="35"/>
      <c r="K725" s="35"/>
      <c r="L725" s="38"/>
      <c r="M725" s="196"/>
      <c r="N725" s="60"/>
      <c r="O725" s="60"/>
      <c r="P725" s="60"/>
      <c r="Q725" s="60"/>
      <c r="R725" s="60"/>
      <c r="S725" s="60"/>
      <c r="T725" s="61"/>
      <c r="AT725" s="17" t="s">
        <v>149</v>
      </c>
      <c r="AU725" s="17" t="s">
        <v>77</v>
      </c>
    </row>
    <row r="726" spans="2:65" s="1" customFormat="1" ht="16.5" customHeight="1">
      <c r="B726" s="34"/>
      <c r="C726" s="241" t="s">
        <v>808</v>
      </c>
      <c r="D726" s="241" t="s">
        <v>400</v>
      </c>
      <c r="E726" s="242" t="s">
        <v>1646</v>
      </c>
      <c r="F726" s="243" t="s">
        <v>1647</v>
      </c>
      <c r="G726" s="244" t="s">
        <v>583</v>
      </c>
      <c r="H726" s="245">
        <v>1</v>
      </c>
      <c r="I726" s="246"/>
      <c r="J726" s="247">
        <f>ROUND(I726*H726,2)</f>
        <v>0</v>
      </c>
      <c r="K726" s="243" t="s">
        <v>1</v>
      </c>
      <c r="L726" s="248"/>
      <c r="M726" s="249" t="s">
        <v>1</v>
      </c>
      <c r="N726" s="250" t="s">
        <v>40</v>
      </c>
      <c r="O726" s="60"/>
      <c r="P726" s="191">
        <f>O726*H726</f>
        <v>0</v>
      </c>
      <c r="Q726" s="191">
        <v>2.3800000000000002E-2</v>
      </c>
      <c r="R726" s="191">
        <f>Q726*H726</f>
        <v>2.3800000000000002E-2</v>
      </c>
      <c r="S726" s="191">
        <v>0</v>
      </c>
      <c r="T726" s="192">
        <f>S726*H726</f>
        <v>0</v>
      </c>
      <c r="AR726" s="17" t="s">
        <v>197</v>
      </c>
      <c r="AT726" s="17" t="s">
        <v>400</v>
      </c>
      <c r="AU726" s="17" t="s">
        <v>77</v>
      </c>
      <c r="AY726" s="17" t="s">
        <v>140</v>
      </c>
      <c r="BE726" s="193">
        <f>IF(N726="základní",J726,0)</f>
        <v>0</v>
      </c>
      <c r="BF726" s="193">
        <f>IF(N726="snížená",J726,0)</f>
        <v>0</v>
      </c>
      <c r="BG726" s="193">
        <f>IF(N726="zákl. přenesená",J726,0)</f>
        <v>0</v>
      </c>
      <c r="BH726" s="193">
        <f>IF(N726="sníž. přenesená",J726,0)</f>
        <v>0</v>
      </c>
      <c r="BI726" s="193">
        <f>IF(N726="nulová",J726,0)</f>
        <v>0</v>
      </c>
      <c r="BJ726" s="17" t="s">
        <v>75</v>
      </c>
      <c r="BK726" s="193">
        <f>ROUND(I726*H726,2)</f>
        <v>0</v>
      </c>
      <c r="BL726" s="17" t="s">
        <v>147</v>
      </c>
      <c r="BM726" s="17" t="s">
        <v>1648</v>
      </c>
    </row>
    <row r="727" spans="2:65" s="1" customFormat="1" ht="39">
      <c r="B727" s="34"/>
      <c r="C727" s="35"/>
      <c r="D727" s="194" t="s">
        <v>149</v>
      </c>
      <c r="E727" s="35"/>
      <c r="F727" s="195" t="s">
        <v>1649</v>
      </c>
      <c r="G727" s="35"/>
      <c r="H727" s="35"/>
      <c r="I727" s="112"/>
      <c r="J727" s="35"/>
      <c r="K727" s="35"/>
      <c r="L727" s="38"/>
      <c r="M727" s="196"/>
      <c r="N727" s="60"/>
      <c r="O727" s="60"/>
      <c r="P727" s="60"/>
      <c r="Q727" s="60"/>
      <c r="R727" s="60"/>
      <c r="S727" s="60"/>
      <c r="T727" s="61"/>
      <c r="AT727" s="17" t="s">
        <v>149</v>
      </c>
      <c r="AU727" s="17" t="s">
        <v>77</v>
      </c>
    </row>
    <row r="728" spans="2:65" s="1" customFormat="1" ht="16.5" customHeight="1">
      <c r="B728" s="34"/>
      <c r="C728" s="182" t="s">
        <v>813</v>
      </c>
      <c r="D728" s="182" t="s">
        <v>142</v>
      </c>
      <c r="E728" s="183" t="s">
        <v>1650</v>
      </c>
      <c r="F728" s="184" t="s">
        <v>1651</v>
      </c>
      <c r="G728" s="185" t="s">
        <v>583</v>
      </c>
      <c r="H728" s="186">
        <v>13</v>
      </c>
      <c r="I728" s="187"/>
      <c r="J728" s="188">
        <f>ROUND(I728*H728,2)</f>
        <v>0</v>
      </c>
      <c r="K728" s="184" t="s">
        <v>146</v>
      </c>
      <c r="L728" s="38"/>
      <c r="M728" s="189" t="s">
        <v>1</v>
      </c>
      <c r="N728" s="190" t="s">
        <v>40</v>
      </c>
      <c r="O728" s="60"/>
      <c r="P728" s="191">
        <f>O728*H728</f>
        <v>0</v>
      </c>
      <c r="Q728" s="191">
        <v>3.0100000000000001E-3</v>
      </c>
      <c r="R728" s="191">
        <f>Q728*H728</f>
        <v>3.9129999999999998E-2</v>
      </c>
      <c r="S728" s="191">
        <v>0</v>
      </c>
      <c r="T728" s="192">
        <f>S728*H728</f>
        <v>0</v>
      </c>
      <c r="AR728" s="17" t="s">
        <v>147</v>
      </c>
      <c r="AT728" s="17" t="s">
        <v>142</v>
      </c>
      <c r="AU728" s="17" t="s">
        <v>77</v>
      </c>
      <c r="AY728" s="17" t="s">
        <v>140</v>
      </c>
      <c r="BE728" s="193">
        <f>IF(N728="základní",J728,0)</f>
        <v>0</v>
      </c>
      <c r="BF728" s="193">
        <f>IF(N728="snížená",J728,0)</f>
        <v>0</v>
      </c>
      <c r="BG728" s="193">
        <f>IF(N728="zákl. přenesená",J728,0)</f>
        <v>0</v>
      </c>
      <c r="BH728" s="193">
        <f>IF(N728="sníž. přenesená",J728,0)</f>
        <v>0</v>
      </c>
      <c r="BI728" s="193">
        <f>IF(N728="nulová",J728,0)</f>
        <v>0</v>
      </c>
      <c r="BJ728" s="17" t="s">
        <v>75</v>
      </c>
      <c r="BK728" s="193">
        <f>ROUND(I728*H728,2)</f>
        <v>0</v>
      </c>
      <c r="BL728" s="17" t="s">
        <v>147</v>
      </c>
      <c r="BM728" s="17" t="s">
        <v>1652</v>
      </c>
    </row>
    <row r="729" spans="2:65" s="1" customFormat="1" ht="19.5">
      <c r="B729" s="34"/>
      <c r="C729" s="35"/>
      <c r="D729" s="194" t="s">
        <v>149</v>
      </c>
      <c r="E729" s="35"/>
      <c r="F729" s="195" t="s">
        <v>1653</v>
      </c>
      <c r="G729" s="35"/>
      <c r="H729" s="35"/>
      <c r="I729" s="112"/>
      <c r="J729" s="35"/>
      <c r="K729" s="35"/>
      <c r="L729" s="38"/>
      <c r="M729" s="196"/>
      <c r="N729" s="60"/>
      <c r="O729" s="60"/>
      <c r="P729" s="60"/>
      <c r="Q729" s="60"/>
      <c r="R729" s="60"/>
      <c r="S729" s="60"/>
      <c r="T729" s="61"/>
      <c r="AT729" s="17" t="s">
        <v>149</v>
      </c>
      <c r="AU729" s="17" t="s">
        <v>77</v>
      </c>
    </row>
    <row r="730" spans="2:65" s="1" customFormat="1" ht="19.5">
      <c r="B730" s="34"/>
      <c r="C730" s="35"/>
      <c r="D730" s="194" t="s">
        <v>151</v>
      </c>
      <c r="E730" s="35"/>
      <c r="F730" s="197" t="s">
        <v>1225</v>
      </c>
      <c r="G730" s="35"/>
      <c r="H730" s="35"/>
      <c r="I730" s="112"/>
      <c r="J730" s="35"/>
      <c r="K730" s="35"/>
      <c r="L730" s="38"/>
      <c r="M730" s="196"/>
      <c r="N730" s="60"/>
      <c r="O730" s="60"/>
      <c r="P730" s="60"/>
      <c r="Q730" s="60"/>
      <c r="R730" s="60"/>
      <c r="S730" s="60"/>
      <c r="T730" s="61"/>
      <c r="AT730" s="17" t="s">
        <v>151</v>
      </c>
      <c r="AU730" s="17" t="s">
        <v>77</v>
      </c>
    </row>
    <row r="731" spans="2:65" s="13" customFormat="1" ht="11.25">
      <c r="B731" s="208"/>
      <c r="C731" s="209"/>
      <c r="D731" s="194" t="s">
        <v>153</v>
      </c>
      <c r="E731" s="210" t="s">
        <v>1</v>
      </c>
      <c r="F731" s="211" t="s">
        <v>1654</v>
      </c>
      <c r="G731" s="209"/>
      <c r="H731" s="212">
        <v>13</v>
      </c>
      <c r="I731" s="213"/>
      <c r="J731" s="209"/>
      <c r="K731" s="209"/>
      <c r="L731" s="214"/>
      <c r="M731" s="215"/>
      <c r="N731" s="216"/>
      <c r="O731" s="216"/>
      <c r="P731" s="216"/>
      <c r="Q731" s="216"/>
      <c r="R731" s="216"/>
      <c r="S731" s="216"/>
      <c r="T731" s="217"/>
      <c r="AT731" s="218" t="s">
        <v>153</v>
      </c>
      <c r="AU731" s="218" t="s">
        <v>77</v>
      </c>
      <c r="AV731" s="13" t="s">
        <v>77</v>
      </c>
      <c r="AW731" s="13" t="s">
        <v>32</v>
      </c>
      <c r="AX731" s="13" t="s">
        <v>75</v>
      </c>
      <c r="AY731" s="218" t="s">
        <v>140</v>
      </c>
    </row>
    <row r="732" spans="2:65" s="1" customFormat="1" ht="16.5" customHeight="1">
      <c r="B732" s="34"/>
      <c r="C732" s="241" t="s">
        <v>818</v>
      </c>
      <c r="D732" s="241" t="s">
        <v>400</v>
      </c>
      <c r="E732" s="242" t="s">
        <v>1655</v>
      </c>
      <c r="F732" s="243" t="s">
        <v>1656</v>
      </c>
      <c r="G732" s="244" t="s">
        <v>583</v>
      </c>
      <c r="H732" s="245">
        <v>12</v>
      </c>
      <c r="I732" s="246"/>
      <c r="J732" s="247">
        <f>ROUND(I732*H732,2)</f>
        <v>0</v>
      </c>
      <c r="K732" s="243" t="s">
        <v>146</v>
      </c>
      <c r="L732" s="248"/>
      <c r="M732" s="249" t="s">
        <v>1</v>
      </c>
      <c r="N732" s="250" t="s">
        <v>40</v>
      </c>
      <c r="O732" s="60"/>
      <c r="P732" s="191">
        <f>O732*H732</f>
        <v>0</v>
      </c>
      <c r="Q732" s="191">
        <v>1.8599999999999998E-2</v>
      </c>
      <c r="R732" s="191">
        <f>Q732*H732</f>
        <v>0.22319999999999998</v>
      </c>
      <c r="S732" s="191">
        <v>0</v>
      </c>
      <c r="T732" s="192">
        <f>S732*H732</f>
        <v>0</v>
      </c>
      <c r="AR732" s="17" t="s">
        <v>197</v>
      </c>
      <c r="AT732" s="17" t="s">
        <v>400</v>
      </c>
      <c r="AU732" s="17" t="s">
        <v>77</v>
      </c>
      <c r="AY732" s="17" t="s">
        <v>140</v>
      </c>
      <c r="BE732" s="193">
        <f>IF(N732="základní",J732,0)</f>
        <v>0</v>
      </c>
      <c r="BF732" s="193">
        <f>IF(N732="snížená",J732,0)</f>
        <v>0</v>
      </c>
      <c r="BG732" s="193">
        <f>IF(N732="zákl. přenesená",J732,0)</f>
        <v>0</v>
      </c>
      <c r="BH732" s="193">
        <f>IF(N732="sníž. přenesená",J732,0)</f>
        <v>0</v>
      </c>
      <c r="BI732" s="193">
        <f>IF(N732="nulová",J732,0)</f>
        <v>0</v>
      </c>
      <c r="BJ732" s="17" t="s">
        <v>75</v>
      </c>
      <c r="BK732" s="193">
        <f>ROUND(I732*H732,2)</f>
        <v>0</v>
      </c>
      <c r="BL732" s="17" t="s">
        <v>147</v>
      </c>
      <c r="BM732" s="17" t="s">
        <v>1657</v>
      </c>
    </row>
    <row r="733" spans="2:65" s="1" customFormat="1" ht="11.25">
      <c r="B733" s="34"/>
      <c r="C733" s="35"/>
      <c r="D733" s="194" t="s">
        <v>149</v>
      </c>
      <c r="E733" s="35"/>
      <c r="F733" s="195" t="s">
        <v>1656</v>
      </c>
      <c r="G733" s="35"/>
      <c r="H733" s="35"/>
      <c r="I733" s="112"/>
      <c r="J733" s="35"/>
      <c r="K733" s="35"/>
      <c r="L733" s="38"/>
      <c r="M733" s="196"/>
      <c r="N733" s="60"/>
      <c r="O733" s="60"/>
      <c r="P733" s="60"/>
      <c r="Q733" s="60"/>
      <c r="R733" s="60"/>
      <c r="S733" s="60"/>
      <c r="T733" s="61"/>
      <c r="AT733" s="17" t="s">
        <v>149</v>
      </c>
      <c r="AU733" s="17" t="s">
        <v>77</v>
      </c>
    </row>
    <row r="734" spans="2:65" s="1" customFormat="1" ht="16.5" customHeight="1">
      <c r="B734" s="34"/>
      <c r="C734" s="241" t="s">
        <v>823</v>
      </c>
      <c r="D734" s="241" t="s">
        <v>400</v>
      </c>
      <c r="E734" s="242" t="s">
        <v>1658</v>
      </c>
      <c r="F734" s="243" t="s">
        <v>1659</v>
      </c>
      <c r="G734" s="244" t="s">
        <v>583</v>
      </c>
      <c r="H734" s="245">
        <v>1</v>
      </c>
      <c r="I734" s="246"/>
      <c r="J734" s="247">
        <f>ROUND(I734*H734,2)</f>
        <v>0</v>
      </c>
      <c r="K734" s="243" t="s">
        <v>146</v>
      </c>
      <c r="L734" s="248"/>
      <c r="M734" s="249" t="s">
        <v>1</v>
      </c>
      <c r="N734" s="250" t="s">
        <v>40</v>
      </c>
      <c r="O734" s="60"/>
      <c r="P734" s="191">
        <f>O734*H734</f>
        <v>0</v>
      </c>
      <c r="Q734" s="191">
        <v>2.0799999999999999E-2</v>
      </c>
      <c r="R734" s="191">
        <f>Q734*H734</f>
        <v>2.0799999999999999E-2</v>
      </c>
      <c r="S734" s="191">
        <v>0</v>
      </c>
      <c r="T734" s="192">
        <f>S734*H734</f>
        <v>0</v>
      </c>
      <c r="AR734" s="17" t="s">
        <v>197</v>
      </c>
      <c r="AT734" s="17" t="s">
        <v>400</v>
      </c>
      <c r="AU734" s="17" t="s">
        <v>77</v>
      </c>
      <c r="AY734" s="17" t="s">
        <v>140</v>
      </c>
      <c r="BE734" s="193">
        <f>IF(N734="základní",J734,0)</f>
        <v>0</v>
      </c>
      <c r="BF734" s="193">
        <f>IF(N734="snížená",J734,0)</f>
        <v>0</v>
      </c>
      <c r="BG734" s="193">
        <f>IF(N734="zákl. přenesená",J734,0)</f>
        <v>0</v>
      </c>
      <c r="BH734" s="193">
        <f>IF(N734="sníž. přenesená",J734,0)</f>
        <v>0</v>
      </c>
      <c r="BI734" s="193">
        <f>IF(N734="nulová",J734,0)</f>
        <v>0</v>
      </c>
      <c r="BJ734" s="17" t="s">
        <v>75</v>
      </c>
      <c r="BK734" s="193">
        <f>ROUND(I734*H734,2)</f>
        <v>0</v>
      </c>
      <c r="BL734" s="17" t="s">
        <v>147</v>
      </c>
      <c r="BM734" s="17" t="s">
        <v>1660</v>
      </c>
    </row>
    <row r="735" spans="2:65" s="1" customFormat="1" ht="11.25">
      <c r="B735" s="34"/>
      <c r="C735" s="35"/>
      <c r="D735" s="194" t="s">
        <v>149</v>
      </c>
      <c r="E735" s="35"/>
      <c r="F735" s="195" t="s">
        <v>1659</v>
      </c>
      <c r="G735" s="35"/>
      <c r="H735" s="35"/>
      <c r="I735" s="112"/>
      <c r="J735" s="35"/>
      <c r="K735" s="35"/>
      <c r="L735" s="38"/>
      <c r="M735" s="196"/>
      <c r="N735" s="60"/>
      <c r="O735" s="60"/>
      <c r="P735" s="60"/>
      <c r="Q735" s="60"/>
      <c r="R735" s="60"/>
      <c r="S735" s="60"/>
      <c r="T735" s="61"/>
      <c r="AT735" s="17" t="s">
        <v>149</v>
      </c>
      <c r="AU735" s="17" t="s">
        <v>77</v>
      </c>
    </row>
    <row r="736" spans="2:65" s="1" customFormat="1" ht="16.5" customHeight="1">
      <c r="B736" s="34"/>
      <c r="C736" s="182" t="s">
        <v>828</v>
      </c>
      <c r="D736" s="182" t="s">
        <v>142</v>
      </c>
      <c r="E736" s="183" t="s">
        <v>1661</v>
      </c>
      <c r="F736" s="184" t="s">
        <v>1662</v>
      </c>
      <c r="G736" s="185" t="s">
        <v>583</v>
      </c>
      <c r="H736" s="186">
        <v>6</v>
      </c>
      <c r="I736" s="187"/>
      <c r="J736" s="188">
        <f>ROUND(I736*H736,2)</f>
        <v>0</v>
      </c>
      <c r="K736" s="184" t="s">
        <v>146</v>
      </c>
      <c r="L736" s="38"/>
      <c r="M736" s="189" t="s">
        <v>1</v>
      </c>
      <c r="N736" s="190" t="s">
        <v>40</v>
      </c>
      <c r="O736" s="60"/>
      <c r="P736" s="191">
        <f>O736*H736</f>
        <v>0</v>
      </c>
      <c r="Q736" s="191">
        <v>0</v>
      </c>
      <c r="R736" s="191">
        <f>Q736*H736</f>
        <v>0</v>
      </c>
      <c r="S736" s="191">
        <v>0</v>
      </c>
      <c r="T736" s="192">
        <f>S736*H736</f>
        <v>0</v>
      </c>
      <c r="AR736" s="17" t="s">
        <v>147</v>
      </c>
      <c r="AT736" s="17" t="s">
        <v>142</v>
      </c>
      <c r="AU736" s="17" t="s">
        <v>77</v>
      </c>
      <c r="AY736" s="17" t="s">
        <v>140</v>
      </c>
      <c r="BE736" s="193">
        <f>IF(N736="základní",J736,0)</f>
        <v>0</v>
      </c>
      <c r="BF736" s="193">
        <f>IF(N736="snížená",J736,0)</f>
        <v>0</v>
      </c>
      <c r="BG736" s="193">
        <f>IF(N736="zákl. přenesená",J736,0)</f>
        <v>0</v>
      </c>
      <c r="BH736" s="193">
        <f>IF(N736="sníž. přenesená",J736,0)</f>
        <v>0</v>
      </c>
      <c r="BI736" s="193">
        <f>IF(N736="nulová",J736,0)</f>
        <v>0</v>
      </c>
      <c r="BJ736" s="17" t="s">
        <v>75</v>
      </c>
      <c r="BK736" s="193">
        <f>ROUND(I736*H736,2)</f>
        <v>0</v>
      </c>
      <c r="BL736" s="17" t="s">
        <v>147</v>
      </c>
      <c r="BM736" s="17" t="s">
        <v>1663</v>
      </c>
    </row>
    <row r="737" spans="2:65" s="1" customFormat="1" ht="19.5">
      <c r="B737" s="34"/>
      <c r="C737" s="35"/>
      <c r="D737" s="194" t="s">
        <v>149</v>
      </c>
      <c r="E737" s="35"/>
      <c r="F737" s="195" t="s">
        <v>1664</v>
      </c>
      <c r="G737" s="35"/>
      <c r="H737" s="35"/>
      <c r="I737" s="112"/>
      <c r="J737" s="35"/>
      <c r="K737" s="35"/>
      <c r="L737" s="38"/>
      <c r="M737" s="196"/>
      <c r="N737" s="60"/>
      <c r="O737" s="60"/>
      <c r="P737" s="60"/>
      <c r="Q737" s="60"/>
      <c r="R737" s="60"/>
      <c r="S737" s="60"/>
      <c r="T737" s="61"/>
      <c r="AT737" s="17" t="s">
        <v>149</v>
      </c>
      <c r="AU737" s="17" t="s">
        <v>77</v>
      </c>
    </row>
    <row r="738" spans="2:65" s="1" customFormat="1" ht="19.5">
      <c r="B738" s="34"/>
      <c r="C738" s="35"/>
      <c r="D738" s="194" t="s">
        <v>151</v>
      </c>
      <c r="E738" s="35"/>
      <c r="F738" s="197" t="s">
        <v>1225</v>
      </c>
      <c r="G738" s="35"/>
      <c r="H738" s="35"/>
      <c r="I738" s="112"/>
      <c r="J738" s="35"/>
      <c r="K738" s="35"/>
      <c r="L738" s="38"/>
      <c r="M738" s="196"/>
      <c r="N738" s="60"/>
      <c r="O738" s="60"/>
      <c r="P738" s="60"/>
      <c r="Q738" s="60"/>
      <c r="R738" s="60"/>
      <c r="S738" s="60"/>
      <c r="T738" s="61"/>
      <c r="AT738" s="17" t="s">
        <v>151</v>
      </c>
      <c r="AU738" s="17" t="s">
        <v>77</v>
      </c>
    </row>
    <row r="739" spans="2:65" s="13" customFormat="1" ht="11.25">
      <c r="B739" s="208"/>
      <c r="C739" s="209"/>
      <c r="D739" s="194" t="s">
        <v>153</v>
      </c>
      <c r="E739" s="210" t="s">
        <v>1</v>
      </c>
      <c r="F739" s="211" t="s">
        <v>1665</v>
      </c>
      <c r="G739" s="209"/>
      <c r="H739" s="212">
        <v>6</v>
      </c>
      <c r="I739" s="213"/>
      <c r="J739" s="209"/>
      <c r="K739" s="209"/>
      <c r="L739" s="214"/>
      <c r="M739" s="215"/>
      <c r="N739" s="216"/>
      <c r="O739" s="216"/>
      <c r="P739" s="216"/>
      <c r="Q739" s="216"/>
      <c r="R739" s="216"/>
      <c r="S739" s="216"/>
      <c r="T739" s="217"/>
      <c r="AT739" s="218" t="s">
        <v>153</v>
      </c>
      <c r="AU739" s="218" t="s">
        <v>77</v>
      </c>
      <c r="AV739" s="13" t="s">
        <v>77</v>
      </c>
      <c r="AW739" s="13" t="s">
        <v>32</v>
      </c>
      <c r="AX739" s="13" t="s">
        <v>75</v>
      </c>
      <c r="AY739" s="218" t="s">
        <v>140</v>
      </c>
    </row>
    <row r="740" spans="2:65" s="1" customFormat="1" ht="16.5" customHeight="1">
      <c r="B740" s="34"/>
      <c r="C740" s="241" t="s">
        <v>832</v>
      </c>
      <c r="D740" s="241" t="s">
        <v>400</v>
      </c>
      <c r="E740" s="242" t="s">
        <v>1666</v>
      </c>
      <c r="F740" s="243" t="s">
        <v>1667</v>
      </c>
      <c r="G740" s="244" t="s">
        <v>583</v>
      </c>
      <c r="H740" s="245">
        <v>5</v>
      </c>
      <c r="I740" s="246"/>
      <c r="J740" s="247">
        <f>ROUND(I740*H740,2)</f>
        <v>0</v>
      </c>
      <c r="K740" s="243" t="s">
        <v>146</v>
      </c>
      <c r="L740" s="248"/>
      <c r="M740" s="249" t="s">
        <v>1</v>
      </c>
      <c r="N740" s="250" t="s">
        <v>40</v>
      </c>
      <c r="O740" s="60"/>
      <c r="P740" s="191">
        <f>O740*H740</f>
        <v>0</v>
      </c>
      <c r="Q740" s="191">
        <v>3.2000000000000001E-2</v>
      </c>
      <c r="R740" s="191">
        <f>Q740*H740</f>
        <v>0.16</v>
      </c>
      <c r="S740" s="191">
        <v>0</v>
      </c>
      <c r="T740" s="192">
        <f>S740*H740</f>
        <v>0</v>
      </c>
      <c r="AR740" s="17" t="s">
        <v>197</v>
      </c>
      <c r="AT740" s="17" t="s">
        <v>400</v>
      </c>
      <c r="AU740" s="17" t="s">
        <v>77</v>
      </c>
      <c r="AY740" s="17" t="s">
        <v>140</v>
      </c>
      <c r="BE740" s="193">
        <f>IF(N740="základní",J740,0)</f>
        <v>0</v>
      </c>
      <c r="BF740" s="193">
        <f>IF(N740="snížená",J740,0)</f>
        <v>0</v>
      </c>
      <c r="BG740" s="193">
        <f>IF(N740="zákl. přenesená",J740,0)</f>
        <v>0</v>
      </c>
      <c r="BH740" s="193">
        <f>IF(N740="sníž. přenesená",J740,0)</f>
        <v>0</v>
      </c>
      <c r="BI740" s="193">
        <f>IF(N740="nulová",J740,0)</f>
        <v>0</v>
      </c>
      <c r="BJ740" s="17" t="s">
        <v>75</v>
      </c>
      <c r="BK740" s="193">
        <f>ROUND(I740*H740,2)</f>
        <v>0</v>
      </c>
      <c r="BL740" s="17" t="s">
        <v>147</v>
      </c>
      <c r="BM740" s="17" t="s">
        <v>1668</v>
      </c>
    </row>
    <row r="741" spans="2:65" s="1" customFormat="1" ht="11.25">
      <c r="B741" s="34"/>
      <c r="C741" s="35"/>
      <c r="D741" s="194" t="s">
        <v>149</v>
      </c>
      <c r="E741" s="35"/>
      <c r="F741" s="195" t="s">
        <v>1667</v>
      </c>
      <c r="G741" s="35"/>
      <c r="H741" s="35"/>
      <c r="I741" s="112"/>
      <c r="J741" s="35"/>
      <c r="K741" s="35"/>
      <c r="L741" s="38"/>
      <c r="M741" s="196"/>
      <c r="N741" s="60"/>
      <c r="O741" s="60"/>
      <c r="P741" s="60"/>
      <c r="Q741" s="60"/>
      <c r="R741" s="60"/>
      <c r="S741" s="60"/>
      <c r="T741" s="61"/>
      <c r="AT741" s="17" t="s">
        <v>149</v>
      </c>
      <c r="AU741" s="17" t="s">
        <v>77</v>
      </c>
    </row>
    <row r="742" spans="2:65" s="1" customFormat="1" ht="16.5" customHeight="1">
      <c r="B742" s="34"/>
      <c r="C742" s="241" t="s">
        <v>836</v>
      </c>
      <c r="D742" s="241" t="s">
        <v>400</v>
      </c>
      <c r="E742" s="242" t="s">
        <v>1669</v>
      </c>
      <c r="F742" s="243" t="s">
        <v>1670</v>
      </c>
      <c r="G742" s="244" t="s">
        <v>583</v>
      </c>
      <c r="H742" s="245">
        <v>1</v>
      </c>
      <c r="I742" s="246"/>
      <c r="J742" s="247">
        <f>ROUND(I742*H742,2)</f>
        <v>0</v>
      </c>
      <c r="K742" s="243" t="s">
        <v>146</v>
      </c>
      <c r="L742" s="248"/>
      <c r="M742" s="249" t="s">
        <v>1</v>
      </c>
      <c r="N742" s="250" t="s">
        <v>40</v>
      </c>
      <c r="O742" s="60"/>
      <c r="P742" s="191">
        <f>O742*H742</f>
        <v>0</v>
      </c>
      <c r="Q742" s="191">
        <v>3.95E-2</v>
      </c>
      <c r="R742" s="191">
        <f>Q742*H742</f>
        <v>3.95E-2</v>
      </c>
      <c r="S742" s="191">
        <v>0</v>
      </c>
      <c r="T742" s="192">
        <f>S742*H742</f>
        <v>0</v>
      </c>
      <c r="AR742" s="17" t="s">
        <v>197</v>
      </c>
      <c r="AT742" s="17" t="s">
        <v>400</v>
      </c>
      <c r="AU742" s="17" t="s">
        <v>77</v>
      </c>
      <c r="AY742" s="17" t="s">
        <v>140</v>
      </c>
      <c r="BE742" s="193">
        <f>IF(N742="základní",J742,0)</f>
        <v>0</v>
      </c>
      <c r="BF742" s="193">
        <f>IF(N742="snížená",J742,0)</f>
        <v>0</v>
      </c>
      <c r="BG742" s="193">
        <f>IF(N742="zákl. přenesená",J742,0)</f>
        <v>0</v>
      </c>
      <c r="BH742" s="193">
        <f>IF(N742="sníž. přenesená",J742,0)</f>
        <v>0</v>
      </c>
      <c r="BI742" s="193">
        <f>IF(N742="nulová",J742,0)</f>
        <v>0</v>
      </c>
      <c r="BJ742" s="17" t="s">
        <v>75</v>
      </c>
      <c r="BK742" s="193">
        <f>ROUND(I742*H742,2)</f>
        <v>0</v>
      </c>
      <c r="BL742" s="17" t="s">
        <v>147</v>
      </c>
      <c r="BM742" s="17" t="s">
        <v>1671</v>
      </c>
    </row>
    <row r="743" spans="2:65" s="1" customFormat="1" ht="11.25">
      <c r="B743" s="34"/>
      <c r="C743" s="35"/>
      <c r="D743" s="194" t="s">
        <v>149</v>
      </c>
      <c r="E743" s="35"/>
      <c r="F743" s="195" t="s">
        <v>1670</v>
      </c>
      <c r="G743" s="35"/>
      <c r="H743" s="35"/>
      <c r="I743" s="112"/>
      <c r="J743" s="35"/>
      <c r="K743" s="35"/>
      <c r="L743" s="38"/>
      <c r="M743" s="196"/>
      <c r="N743" s="60"/>
      <c r="O743" s="60"/>
      <c r="P743" s="60"/>
      <c r="Q743" s="60"/>
      <c r="R743" s="60"/>
      <c r="S743" s="60"/>
      <c r="T743" s="61"/>
      <c r="AT743" s="17" t="s">
        <v>149</v>
      </c>
      <c r="AU743" s="17" t="s">
        <v>77</v>
      </c>
    </row>
    <row r="744" spans="2:65" s="1" customFormat="1" ht="16.5" customHeight="1">
      <c r="B744" s="34"/>
      <c r="C744" s="182" t="s">
        <v>840</v>
      </c>
      <c r="D744" s="182" t="s">
        <v>142</v>
      </c>
      <c r="E744" s="183" t="s">
        <v>1672</v>
      </c>
      <c r="F744" s="184" t="s">
        <v>1673</v>
      </c>
      <c r="G744" s="185" t="s">
        <v>583</v>
      </c>
      <c r="H744" s="186">
        <v>5</v>
      </c>
      <c r="I744" s="187"/>
      <c r="J744" s="188">
        <f>ROUND(I744*H744,2)</f>
        <v>0</v>
      </c>
      <c r="K744" s="184" t="s">
        <v>146</v>
      </c>
      <c r="L744" s="38"/>
      <c r="M744" s="189" t="s">
        <v>1</v>
      </c>
      <c r="N744" s="190" t="s">
        <v>40</v>
      </c>
      <c r="O744" s="60"/>
      <c r="P744" s="191">
        <f>O744*H744</f>
        <v>0</v>
      </c>
      <c r="Q744" s="191">
        <v>4.4999999999999997E-3</v>
      </c>
      <c r="R744" s="191">
        <f>Q744*H744</f>
        <v>2.2499999999999999E-2</v>
      </c>
      <c r="S744" s="191">
        <v>0</v>
      </c>
      <c r="T744" s="192">
        <f>S744*H744</f>
        <v>0</v>
      </c>
      <c r="AR744" s="17" t="s">
        <v>147</v>
      </c>
      <c r="AT744" s="17" t="s">
        <v>142</v>
      </c>
      <c r="AU744" s="17" t="s">
        <v>77</v>
      </c>
      <c r="AY744" s="17" t="s">
        <v>140</v>
      </c>
      <c r="BE744" s="193">
        <f>IF(N744="základní",J744,0)</f>
        <v>0</v>
      </c>
      <c r="BF744" s="193">
        <f>IF(N744="snížená",J744,0)</f>
        <v>0</v>
      </c>
      <c r="BG744" s="193">
        <f>IF(N744="zákl. přenesená",J744,0)</f>
        <v>0</v>
      </c>
      <c r="BH744" s="193">
        <f>IF(N744="sníž. přenesená",J744,0)</f>
        <v>0</v>
      </c>
      <c r="BI744" s="193">
        <f>IF(N744="nulová",J744,0)</f>
        <v>0</v>
      </c>
      <c r="BJ744" s="17" t="s">
        <v>75</v>
      </c>
      <c r="BK744" s="193">
        <f>ROUND(I744*H744,2)</f>
        <v>0</v>
      </c>
      <c r="BL744" s="17" t="s">
        <v>147</v>
      </c>
      <c r="BM744" s="17" t="s">
        <v>1674</v>
      </c>
    </row>
    <row r="745" spans="2:65" s="1" customFormat="1" ht="19.5">
      <c r="B745" s="34"/>
      <c r="C745" s="35"/>
      <c r="D745" s="194" t="s">
        <v>149</v>
      </c>
      <c r="E745" s="35"/>
      <c r="F745" s="195" t="s">
        <v>1675</v>
      </c>
      <c r="G745" s="35"/>
      <c r="H745" s="35"/>
      <c r="I745" s="112"/>
      <c r="J745" s="35"/>
      <c r="K745" s="35"/>
      <c r="L745" s="38"/>
      <c r="M745" s="196"/>
      <c r="N745" s="60"/>
      <c r="O745" s="60"/>
      <c r="P745" s="60"/>
      <c r="Q745" s="60"/>
      <c r="R745" s="60"/>
      <c r="S745" s="60"/>
      <c r="T745" s="61"/>
      <c r="AT745" s="17" t="s">
        <v>149</v>
      </c>
      <c r="AU745" s="17" t="s">
        <v>77</v>
      </c>
    </row>
    <row r="746" spans="2:65" s="1" customFormat="1" ht="19.5">
      <c r="B746" s="34"/>
      <c r="C746" s="35"/>
      <c r="D746" s="194" t="s">
        <v>151</v>
      </c>
      <c r="E746" s="35"/>
      <c r="F746" s="197" t="s">
        <v>1225</v>
      </c>
      <c r="G746" s="35"/>
      <c r="H746" s="35"/>
      <c r="I746" s="112"/>
      <c r="J746" s="35"/>
      <c r="K746" s="35"/>
      <c r="L746" s="38"/>
      <c r="M746" s="196"/>
      <c r="N746" s="60"/>
      <c r="O746" s="60"/>
      <c r="P746" s="60"/>
      <c r="Q746" s="60"/>
      <c r="R746" s="60"/>
      <c r="S746" s="60"/>
      <c r="T746" s="61"/>
      <c r="AT746" s="17" t="s">
        <v>151</v>
      </c>
      <c r="AU746" s="17" t="s">
        <v>77</v>
      </c>
    </row>
    <row r="747" spans="2:65" s="13" customFormat="1" ht="11.25">
      <c r="B747" s="208"/>
      <c r="C747" s="209"/>
      <c r="D747" s="194" t="s">
        <v>153</v>
      </c>
      <c r="E747" s="210" t="s">
        <v>1</v>
      </c>
      <c r="F747" s="211" t="s">
        <v>1676</v>
      </c>
      <c r="G747" s="209"/>
      <c r="H747" s="212">
        <v>5</v>
      </c>
      <c r="I747" s="213"/>
      <c r="J747" s="209"/>
      <c r="K747" s="209"/>
      <c r="L747" s="214"/>
      <c r="M747" s="215"/>
      <c r="N747" s="216"/>
      <c r="O747" s="216"/>
      <c r="P747" s="216"/>
      <c r="Q747" s="216"/>
      <c r="R747" s="216"/>
      <c r="S747" s="216"/>
      <c r="T747" s="217"/>
      <c r="AT747" s="218" t="s">
        <v>153</v>
      </c>
      <c r="AU747" s="218" t="s">
        <v>77</v>
      </c>
      <c r="AV747" s="13" t="s">
        <v>77</v>
      </c>
      <c r="AW747" s="13" t="s">
        <v>32</v>
      </c>
      <c r="AX747" s="13" t="s">
        <v>75</v>
      </c>
      <c r="AY747" s="218" t="s">
        <v>140</v>
      </c>
    </row>
    <row r="748" spans="2:65" s="1" customFormat="1" ht="16.5" customHeight="1">
      <c r="B748" s="34"/>
      <c r="C748" s="241" t="s">
        <v>844</v>
      </c>
      <c r="D748" s="241" t="s">
        <v>400</v>
      </c>
      <c r="E748" s="242" t="s">
        <v>1677</v>
      </c>
      <c r="F748" s="243" t="s">
        <v>1678</v>
      </c>
      <c r="G748" s="244" t="s">
        <v>583</v>
      </c>
      <c r="H748" s="245">
        <v>2</v>
      </c>
      <c r="I748" s="246"/>
      <c r="J748" s="247">
        <f>ROUND(I748*H748,2)</f>
        <v>0</v>
      </c>
      <c r="K748" s="243" t="s">
        <v>146</v>
      </c>
      <c r="L748" s="248"/>
      <c r="M748" s="249" t="s">
        <v>1</v>
      </c>
      <c r="N748" s="250" t="s">
        <v>40</v>
      </c>
      <c r="O748" s="60"/>
      <c r="P748" s="191">
        <f>O748*H748</f>
        <v>0</v>
      </c>
      <c r="Q748" s="191">
        <v>4.2000000000000003E-2</v>
      </c>
      <c r="R748" s="191">
        <f>Q748*H748</f>
        <v>8.4000000000000005E-2</v>
      </c>
      <c r="S748" s="191">
        <v>0</v>
      </c>
      <c r="T748" s="192">
        <f>S748*H748</f>
        <v>0</v>
      </c>
      <c r="AR748" s="17" t="s">
        <v>197</v>
      </c>
      <c r="AT748" s="17" t="s">
        <v>400</v>
      </c>
      <c r="AU748" s="17" t="s">
        <v>77</v>
      </c>
      <c r="AY748" s="17" t="s">
        <v>140</v>
      </c>
      <c r="BE748" s="193">
        <f>IF(N748="základní",J748,0)</f>
        <v>0</v>
      </c>
      <c r="BF748" s="193">
        <f>IF(N748="snížená",J748,0)</f>
        <v>0</v>
      </c>
      <c r="BG748" s="193">
        <f>IF(N748="zákl. přenesená",J748,0)</f>
        <v>0</v>
      </c>
      <c r="BH748" s="193">
        <f>IF(N748="sníž. přenesená",J748,0)</f>
        <v>0</v>
      </c>
      <c r="BI748" s="193">
        <f>IF(N748="nulová",J748,0)</f>
        <v>0</v>
      </c>
      <c r="BJ748" s="17" t="s">
        <v>75</v>
      </c>
      <c r="BK748" s="193">
        <f>ROUND(I748*H748,2)</f>
        <v>0</v>
      </c>
      <c r="BL748" s="17" t="s">
        <v>147</v>
      </c>
      <c r="BM748" s="17" t="s">
        <v>1679</v>
      </c>
    </row>
    <row r="749" spans="2:65" s="1" customFormat="1" ht="11.25">
      <c r="B749" s="34"/>
      <c r="C749" s="35"/>
      <c r="D749" s="194" t="s">
        <v>149</v>
      </c>
      <c r="E749" s="35"/>
      <c r="F749" s="195" t="s">
        <v>1678</v>
      </c>
      <c r="G749" s="35"/>
      <c r="H749" s="35"/>
      <c r="I749" s="112"/>
      <c r="J749" s="35"/>
      <c r="K749" s="35"/>
      <c r="L749" s="38"/>
      <c r="M749" s="196"/>
      <c r="N749" s="60"/>
      <c r="O749" s="60"/>
      <c r="P749" s="60"/>
      <c r="Q749" s="60"/>
      <c r="R749" s="60"/>
      <c r="S749" s="60"/>
      <c r="T749" s="61"/>
      <c r="AT749" s="17" t="s">
        <v>149</v>
      </c>
      <c r="AU749" s="17" t="s">
        <v>77</v>
      </c>
    </row>
    <row r="750" spans="2:65" s="1" customFormat="1" ht="16.5" customHeight="1">
      <c r="B750" s="34"/>
      <c r="C750" s="241" t="s">
        <v>848</v>
      </c>
      <c r="D750" s="241" t="s">
        <v>400</v>
      </c>
      <c r="E750" s="242" t="s">
        <v>1680</v>
      </c>
      <c r="F750" s="243" t="s">
        <v>1681</v>
      </c>
      <c r="G750" s="244" t="s">
        <v>583</v>
      </c>
      <c r="H750" s="245">
        <v>2</v>
      </c>
      <c r="I750" s="246"/>
      <c r="J750" s="247">
        <f>ROUND(I750*H750,2)</f>
        <v>0</v>
      </c>
      <c r="K750" s="243" t="s">
        <v>146</v>
      </c>
      <c r="L750" s="248"/>
      <c r="M750" s="249" t="s">
        <v>1</v>
      </c>
      <c r="N750" s="250" t="s">
        <v>40</v>
      </c>
      <c r="O750" s="60"/>
      <c r="P750" s="191">
        <f>O750*H750</f>
        <v>0</v>
      </c>
      <c r="Q750" s="191">
        <v>4.65E-2</v>
      </c>
      <c r="R750" s="191">
        <f>Q750*H750</f>
        <v>9.2999999999999999E-2</v>
      </c>
      <c r="S750" s="191">
        <v>0</v>
      </c>
      <c r="T750" s="192">
        <f>S750*H750</f>
        <v>0</v>
      </c>
      <c r="AR750" s="17" t="s">
        <v>197</v>
      </c>
      <c r="AT750" s="17" t="s">
        <v>400</v>
      </c>
      <c r="AU750" s="17" t="s">
        <v>77</v>
      </c>
      <c r="AY750" s="17" t="s">
        <v>140</v>
      </c>
      <c r="BE750" s="193">
        <f>IF(N750="základní",J750,0)</f>
        <v>0</v>
      </c>
      <c r="BF750" s="193">
        <f>IF(N750="snížená",J750,0)</f>
        <v>0</v>
      </c>
      <c r="BG750" s="193">
        <f>IF(N750="zákl. přenesená",J750,0)</f>
        <v>0</v>
      </c>
      <c r="BH750" s="193">
        <f>IF(N750="sníž. přenesená",J750,0)</f>
        <v>0</v>
      </c>
      <c r="BI750" s="193">
        <f>IF(N750="nulová",J750,0)</f>
        <v>0</v>
      </c>
      <c r="BJ750" s="17" t="s">
        <v>75</v>
      </c>
      <c r="BK750" s="193">
        <f>ROUND(I750*H750,2)</f>
        <v>0</v>
      </c>
      <c r="BL750" s="17" t="s">
        <v>147</v>
      </c>
      <c r="BM750" s="17" t="s">
        <v>1682</v>
      </c>
    </row>
    <row r="751" spans="2:65" s="1" customFormat="1" ht="11.25">
      <c r="B751" s="34"/>
      <c r="C751" s="35"/>
      <c r="D751" s="194" t="s">
        <v>149</v>
      </c>
      <c r="E751" s="35"/>
      <c r="F751" s="195" t="s">
        <v>1681</v>
      </c>
      <c r="G751" s="35"/>
      <c r="H751" s="35"/>
      <c r="I751" s="112"/>
      <c r="J751" s="35"/>
      <c r="K751" s="35"/>
      <c r="L751" s="38"/>
      <c r="M751" s="196"/>
      <c r="N751" s="60"/>
      <c r="O751" s="60"/>
      <c r="P751" s="60"/>
      <c r="Q751" s="60"/>
      <c r="R751" s="60"/>
      <c r="S751" s="60"/>
      <c r="T751" s="61"/>
      <c r="AT751" s="17" t="s">
        <v>149</v>
      </c>
      <c r="AU751" s="17" t="s">
        <v>77</v>
      </c>
    </row>
    <row r="752" spans="2:65" s="1" customFormat="1" ht="16.5" customHeight="1">
      <c r="B752" s="34"/>
      <c r="C752" s="241" t="s">
        <v>853</v>
      </c>
      <c r="D752" s="241" t="s">
        <v>400</v>
      </c>
      <c r="E752" s="242" t="s">
        <v>1683</v>
      </c>
      <c r="F752" s="243" t="s">
        <v>1684</v>
      </c>
      <c r="G752" s="244" t="s">
        <v>583</v>
      </c>
      <c r="H752" s="245">
        <v>1</v>
      </c>
      <c r="I752" s="246"/>
      <c r="J752" s="247">
        <f>ROUND(I752*H752,2)</f>
        <v>0</v>
      </c>
      <c r="K752" s="243" t="s">
        <v>146</v>
      </c>
      <c r="L752" s="248"/>
      <c r="M752" s="249" t="s">
        <v>1</v>
      </c>
      <c r="N752" s="250" t="s">
        <v>40</v>
      </c>
      <c r="O752" s="60"/>
      <c r="P752" s="191">
        <f>O752*H752</f>
        <v>0</v>
      </c>
      <c r="Q752" s="191">
        <v>0.05</v>
      </c>
      <c r="R752" s="191">
        <f>Q752*H752</f>
        <v>0.05</v>
      </c>
      <c r="S752" s="191">
        <v>0</v>
      </c>
      <c r="T752" s="192">
        <f>S752*H752</f>
        <v>0</v>
      </c>
      <c r="AR752" s="17" t="s">
        <v>197</v>
      </c>
      <c r="AT752" s="17" t="s">
        <v>400</v>
      </c>
      <c r="AU752" s="17" t="s">
        <v>77</v>
      </c>
      <c r="AY752" s="17" t="s">
        <v>140</v>
      </c>
      <c r="BE752" s="193">
        <f>IF(N752="základní",J752,0)</f>
        <v>0</v>
      </c>
      <c r="BF752" s="193">
        <f>IF(N752="snížená",J752,0)</f>
        <v>0</v>
      </c>
      <c r="BG752" s="193">
        <f>IF(N752="zákl. přenesená",J752,0)</f>
        <v>0</v>
      </c>
      <c r="BH752" s="193">
        <f>IF(N752="sníž. přenesená",J752,0)</f>
        <v>0</v>
      </c>
      <c r="BI752" s="193">
        <f>IF(N752="nulová",J752,0)</f>
        <v>0</v>
      </c>
      <c r="BJ752" s="17" t="s">
        <v>75</v>
      </c>
      <c r="BK752" s="193">
        <f>ROUND(I752*H752,2)</f>
        <v>0</v>
      </c>
      <c r="BL752" s="17" t="s">
        <v>147</v>
      </c>
      <c r="BM752" s="17" t="s">
        <v>1685</v>
      </c>
    </row>
    <row r="753" spans="2:65" s="1" customFormat="1" ht="11.25">
      <c r="B753" s="34"/>
      <c r="C753" s="35"/>
      <c r="D753" s="194" t="s">
        <v>149</v>
      </c>
      <c r="E753" s="35"/>
      <c r="F753" s="195" t="s">
        <v>1686</v>
      </c>
      <c r="G753" s="35"/>
      <c r="H753" s="35"/>
      <c r="I753" s="112"/>
      <c r="J753" s="35"/>
      <c r="K753" s="35"/>
      <c r="L753" s="38"/>
      <c r="M753" s="196"/>
      <c r="N753" s="60"/>
      <c r="O753" s="60"/>
      <c r="P753" s="60"/>
      <c r="Q753" s="60"/>
      <c r="R753" s="60"/>
      <c r="S753" s="60"/>
      <c r="T753" s="61"/>
      <c r="AT753" s="17" t="s">
        <v>149</v>
      </c>
      <c r="AU753" s="17" t="s">
        <v>77</v>
      </c>
    </row>
    <row r="754" spans="2:65" s="1" customFormat="1" ht="16.5" customHeight="1">
      <c r="B754" s="34"/>
      <c r="C754" s="182" t="s">
        <v>857</v>
      </c>
      <c r="D754" s="182" t="s">
        <v>142</v>
      </c>
      <c r="E754" s="183" t="s">
        <v>1687</v>
      </c>
      <c r="F754" s="184" t="s">
        <v>1688</v>
      </c>
      <c r="G754" s="185" t="s">
        <v>583</v>
      </c>
      <c r="H754" s="186">
        <v>15</v>
      </c>
      <c r="I754" s="187"/>
      <c r="J754" s="188">
        <f>ROUND(I754*H754,2)</f>
        <v>0</v>
      </c>
      <c r="K754" s="184" t="s">
        <v>146</v>
      </c>
      <c r="L754" s="38"/>
      <c r="M754" s="189" t="s">
        <v>1</v>
      </c>
      <c r="N754" s="190" t="s">
        <v>40</v>
      </c>
      <c r="O754" s="60"/>
      <c r="P754" s="191">
        <f>O754*H754</f>
        <v>0</v>
      </c>
      <c r="Q754" s="191">
        <v>0</v>
      </c>
      <c r="R754" s="191">
        <f>Q754*H754</f>
        <v>0</v>
      </c>
      <c r="S754" s="191">
        <v>0</v>
      </c>
      <c r="T754" s="192">
        <f>S754*H754</f>
        <v>0</v>
      </c>
      <c r="AR754" s="17" t="s">
        <v>147</v>
      </c>
      <c r="AT754" s="17" t="s">
        <v>142</v>
      </c>
      <c r="AU754" s="17" t="s">
        <v>77</v>
      </c>
      <c r="AY754" s="17" t="s">
        <v>140</v>
      </c>
      <c r="BE754" s="193">
        <f>IF(N754="základní",J754,0)</f>
        <v>0</v>
      </c>
      <c r="BF754" s="193">
        <f>IF(N754="snížená",J754,0)</f>
        <v>0</v>
      </c>
      <c r="BG754" s="193">
        <f>IF(N754="zákl. přenesená",J754,0)</f>
        <v>0</v>
      </c>
      <c r="BH754" s="193">
        <f>IF(N754="sníž. přenesená",J754,0)</f>
        <v>0</v>
      </c>
      <c r="BI754" s="193">
        <f>IF(N754="nulová",J754,0)</f>
        <v>0</v>
      </c>
      <c r="BJ754" s="17" t="s">
        <v>75</v>
      </c>
      <c r="BK754" s="193">
        <f>ROUND(I754*H754,2)</f>
        <v>0</v>
      </c>
      <c r="BL754" s="17" t="s">
        <v>147</v>
      </c>
      <c r="BM754" s="17" t="s">
        <v>1689</v>
      </c>
    </row>
    <row r="755" spans="2:65" s="1" customFormat="1" ht="19.5">
      <c r="B755" s="34"/>
      <c r="C755" s="35"/>
      <c r="D755" s="194" t="s">
        <v>149</v>
      </c>
      <c r="E755" s="35"/>
      <c r="F755" s="195" t="s">
        <v>1690</v>
      </c>
      <c r="G755" s="35"/>
      <c r="H755" s="35"/>
      <c r="I755" s="112"/>
      <c r="J755" s="35"/>
      <c r="K755" s="35"/>
      <c r="L755" s="38"/>
      <c r="M755" s="196"/>
      <c r="N755" s="60"/>
      <c r="O755" s="60"/>
      <c r="P755" s="60"/>
      <c r="Q755" s="60"/>
      <c r="R755" s="60"/>
      <c r="S755" s="60"/>
      <c r="T755" s="61"/>
      <c r="AT755" s="17" t="s">
        <v>149</v>
      </c>
      <c r="AU755" s="17" t="s">
        <v>77</v>
      </c>
    </row>
    <row r="756" spans="2:65" s="1" customFormat="1" ht="19.5">
      <c r="B756" s="34"/>
      <c r="C756" s="35"/>
      <c r="D756" s="194" t="s">
        <v>151</v>
      </c>
      <c r="E756" s="35"/>
      <c r="F756" s="197" t="s">
        <v>1225</v>
      </c>
      <c r="G756" s="35"/>
      <c r="H756" s="35"/>
      <c r="I756" s="112"/>
      <c r="J756" s="35"/>
      <c r="K756" s="35"/>
      <c r="L756" s="38"/>
      <c r="M756" s="196"/>
      <c r="N756" s="60"/>
      <c r="O756" s="60"/>
      <c r="P756" s="60"/>
      <c r="Q756" s="60"/>
      <c r="R756" s="60"/>
      <c r="S756" s="60"/>
      <c r="T756" s="61"/>
      <c r="AT756" s="17" t="s">
        <v>151</v>
      </c>
      <c r="AU756" s="17" t="s">
        <v>77</v>
      </c>
    </row>
    <row r="757" spans="2:65" s="13" customFormat="1" ht="11.25">
      <c r="B757" s="208"/>
      <c r="C757" s="209"/>
      <c r="D757" s="194" t="s">
        <v>153</v>
      </c>
      <c r="E757" s="210" t="s">
        <v>1</v>
      </c>
      <c r="F757" s="211" t="s">
        <v>1691</v>
      </c>
      <c r="G757" s="209"/>
      <c r="H757" s="212">
        <v>15</v>
      </c>
      <c r="I757" s="213"/>
      <c r="J757" s="209"/>
      <c r="K757" s="209"/>
      <c r="L757" s="214"/>
      <c r="M757" s="215"/>
      <c r="N757" s="216"/>
      <c r="O757" s="216"/>
      <c r="P757" s="216"/>
      <c r="Q757" s="216"/>
      <c r="R757" s="216"/>
      <c r="S757" s="216"/>
      <c r="T757" s="217"/>
      <c r="AT757" s="218" t="s">
        <v>153</v>
      </c>
      <c r="AU757" s="218" t="s">
        <v>77</v>
      </c>
      <c r="AV757" s="13" t="s">
        <v>77</v>
      </c>
      <c r="AW757" s="13" t="s">
        <v>32</v>
      </c>
      <c r="AX757" s="13" t="s">
        <v>75</v>
      </c>
      <c r="AY757" s="218" t="s">
        <v>140</v>
      </c>
    </row>
    <row r="758" spans="2:65" s="1" customFormat="1" ht="16.5" customHeight="1">
      <c r="B758" s="34"/>
      <c r="C758" s="241" t="s">
        <v>864</v>
      </c>
      <c r="D758" s="241" t="s">
        <v>400</v>
      </c>
      <c r="E758" s="242" t="s">
        <v>1692</v>
      </c>
      <c r="F758" s="243" t="s">
        <v>1693</v>
      </c>
      <c r="G758" s="244" t="s">
        <v>583</v>
      </c>
      <c r="H758" s="245">
        <v>1</v>
      </c>
      <c r="I758" s="246"/>
      <c r="J758" s="247">
        <f>ROUND(I758*H758,2)</f>
        <v>0</v>
      </c>
      <c r="K758" s="243" t="s">
        <v>146</v>
      </c>
      <c r="L758" s="248"/>
      <c r="M758" s="249" t="s">
        <v>1</v>
      </c>
      <c r="N758" s="250" t="s">
        <v>40</v>
      </c>
      <c r="O758" s="60"/>
      <c r="P758" s="191">
        <f>O758*H758</f>
        <v>0</v>
      </c>
      <c r="Q758" s="191">
        <v>0.03</v>
      </c>
      <c r="R758" s="191">
        <f>Q758*H758</f>
        <v>0.03</v>
      </c>
      <c r="S758" s="191">
        <v>0</v>
      </c>
      <c r="T758" s="192">
        <f>S758*H758</f>
        <v>0</v>
      </c>
      <c r="AR758" s="17" t="s">
        <v>197</v>
      </c>
      <c r="AT758" s="17" t="s">
        <v>400</v>
      </c>
      <c r="AU758" s="17" t="s">
        <v>77</v>
      </c>
      <c r="AY758" s="17" t="s">
        <v>140</v>
      </c>
      <c r="BE758" s="193">
        <f>IF(N758="základní",J758,0)</f>
        <v>0</v>
      </c>
      <c r="BF758" s="193">
        <f>IF(N758="snížená",J758,0)</f>
        <v>0</v>
      </c>
      <c r="BG758" s="193">
        <f>IF(N758="zákl. přenesená",J758,0)</f>
        <v>0</v>
      </c>
      <c r="BH758" s="193">
        <f>IF(N758="sníž. přenesená",J758,0)</f>
        <v>0</v>
      </c>
      <c r="BI758" s="193">
        <f>IF(N758="nulová",J758,0)</f>
        <v>0</v>
      </c>
      <c r="BJ758" s="17" t="s">
        <v>75</v>
      </c>
      <c r="BK758" s="193">
        <f>ROUND(I758*H758,2)</f>
        <v>0</v>
      </c>
      <c r="BL758" s="17" t="s">
        <v>147</v>
      </c>
      <c r="BM758" s="17" t="s">
        <v>1694</v>
      </c>
    </row>
    <row r="759" spans="2:65" s="1" customFormat="1" ht="11.25">
      <c r="B759" s="34"/>
      <c r="C759" s="35"/>
      <c r="D759" s="194" t="s">
        <v>149</v>
      </c>
      <c r="E759" s="35"/>
      <c r="F759" s="195" t="s">
        <v>1693</v>
      </c>
      <c r="G759" s="35"/>
      <c r="H759" s="35"/>
      <c r="I759" s="112"/>
      <c r="J759" s="35"/>
      <c r="K759" s="35"/>
      <c r="L759" s="38"/>
      <c r="M759" s="196"/>
      <c r="N759" s="60"/>
      <c r="O759" s="60"/>
      <c r="P759" s="60"/>
      <c r="Q759" s="60"/>
      <c r="R759" s="60"/>
      <c r="S759" s="60"/>
      <c r="T759" s="61"/>
      <c r="AT759" s="17" t="s">
        <v>149</v>
      </c>
      <c r="AU759" s="17" t="s">
        <v>77</v>
      </c>
    </row>
    <row r="760" spans="2:65" s="1" customFormat="1" ht="16.5" customHeight="1">
      <c r="B760" s="34"/>
      <c r="C760" s="241" t="s">
        <v>869</v>
      </c>
      <c r="D760" s="241" t="s">
        <v>400</v>
      </c>
      <c r="E760" s="242" t="s">
        <v>1695</v>
      </c>
      <c r="F760" s="243" t="s">
        <v>1696</v>
      </c>
      <c r="G760" s="244" t="s">
        <v>583</v>
      </c>
      <c r="H760" s="245">
        <v>4</v>
      </c>
      <c r="I760" s="246"/>
      <c r="J760" s="247">
        <f>ROUND(I760*H760,2)</f>
        <v>0</v>
      </c>
      <c r="K760" s="243" t="s">
        <v>146</v>
      </c>
      <c r="L760" s="248"/>
      <c r="M760" s="249" t="s">
        <v>1</v>
      </c>
      <c r="N760" s="250" t="s">
        <v>40</v>
      </c>
      <c r="O760" s="60"/>
      <c r="P760" s="191">
        <f>O760*H760</f>
        <v>0</v>
      </c>
      <c r="Q760" s="191">
        <v>3.4299999999999997E-2</v>
      </c>
      <c r="R760" s="191">
        <f>Q760*H760</f>
        <v>0.13719999999999999</v>
      </c>
      <c r="S760" s="191">
        <v>0</v>
      </c>
      <c r="T760" s="192">
        <f>S760*H760</f>
        <v>0</v>
      </c>
      <c r="AR760" s="17" t="s">
        <v>197</v>
      </c>
      <c r="AT760" s="17" t="s">
        <v>400</v>
      </c>
      <c r="AU760" s="17" t="s">
        <v>77</v>
      </c>
      <c r="AY760" s="17" t="s">
        <v>140</v>
      </c>
      <c r="BE760" s="193">
        <f>IF(N760="základní",J760,0)</f>
        <v>0</v>
      </c>
      <c r="BF760" s="193">
        <f>IF(N760="snížená",J760,0)</f>
        <v>0</v>
      </c>
      <c r="BG760" s="193">
        <f>IF(N760="zákl. přenesená",J760,0)</f>
        <v>0</v>
      </c>
      <c r="BH760" s="193">
        <f>IF(N760="sníž. přenesená",J760,0)</f>
        <v>0</v>
      </c>
      <c r="BI760" s="193">
        <f>IF(N760="nulová",J760,0)</f>
        <v>0</v>
      </c>
      <c r="BJ760" s="17" t="s">
        <v>75</v>
      </c>
      <c r="BK760" s="193">
        <f>ROUND(I760*H760,2)</f>
        <v>0</v>
      </c>
      <c r="BL760" s="17" t="s">
        <v>147</v>
      </c>
      <c r="BM760" s="17" t="s">
        <v>1697</v>
      </c>
    </row>
    <row r="761" spans="2:65" s="1" customFormat="1" ht="11.25">
      <c r="B761" s="34"/>
      <c r="C761" s="35"/>
      <c r="D761" s="194" t="s">
        <v>149</v>
      </c>
      <c r="E761" s="35"/>
      <c r="F761" s="195" t="s">
        <v>1696</v>
      </c>
      <c r="G761" s="35"/>
      <c r="H761" s="35"/>
      <c r="I761" s="112"/>
      <c r="J761" s="35"/>
      <c r="K761" s="35"/>
      <c r="L761" s="38"/>
      <c r="M761" s="196"/>
      <c r="N761" s="60"/>
      <c r="O761" s="60"/>
      <c r="P761" s="60"/>
      <c r="Q761" s="60"/>
      <c r="R761" s="60"/>
      <c r="S761" s="60"/>
      <c r="T761" s="61"/>
      <c r="AT761" s="17" t="s">
        <v>149</v>
      </c>
      <c r="AU761" s="17" t="s">
        <v>77</v>
      </c>
    </row>
    <row r="762" spans="2:65" s="1" customFormat="1" ht="16.5" customHeight="1">
      <c r="B762" s="34"/>
      <c r="C762" s="241" t="s">
        <v>873</v>
      </c>
      <c r="D762" s="241" t="s">
        <v>400</v>
      </c>
      <c r="E762" s="242" t="s">
        <v>1698</v>
      </c>
      <c r="F762" s="243" t="s">
        <v>1699</v>
      </c>
      <c r="G762" s="244" t="s">
        <v>583</v>
      </c>
      <c r="H762" s="245">
        <v>10</v>
      </c>
      <c r="I762" s="246"/>
      <c r="J762" s="247">
        <f>ROUND(I762*H762,2)</f>
        <v>0</v>
      </c>
      <c r="K762" s="243" t="s">
        <v>1</v>
      </c>
      <c r="L762" s="248"/>
      <c r="M762" s="249" t="s">
        <v>1</v>
      </c>
      <c r="N762" s="250" t="s">
        <v>40</v>
      </c>
      <c r="O762" s="60"/>
      <c r="P762" s="191">
        <f>O762*H762</f>
        <v>0</v>
      </c>
      <c r="Q762" s="191">
        <v>2.3800000000000002E-2</v>
      </c>
      <c r="R762" s="191">
        <f>Q762*H762</f>
        <v>0.23800000000000002</v>
      </c>
      <c r="S762" s="191">
        <v>0</v>
      </c>
      <c r="T762" s="192">
        <f>S762*H762</f>
        <v>0</v>
      </c>
      <c r="AR762" s="17" t="s">
        <v>197</v>
      </c>
      <c r="AT762" s="17" t="s">
        <v>400</v>
      </c>
      <c r="AU762" s="17" t="s">
        <v>77</v>
      </c>
      <c r="AY762" s="17" t="s">
        <v>140</v>
      </c>
      <c r="BE762" s="193">
        <f>IF(N762="základní",J762,0)</f>
        <v>0</v>
      </c>
      <c r="BF762" s="193">
        <f>IF(N762="snížená",J762,0)</f>
        <v>0</v>
      </c>
      <c r="BG762" s="193">
        <f>IF(N762="zákl. přenesená",J762,0)</f>
        <v>0</v>
      </c>
      <c r="BH762" s="193">
        <f>IF(N762="sníž. přenesená",J762,0)</f>
        <v>0</v>
      </c>
      <c r="BI762" s="193">
        <f>IF(N762="nulová",J762,0)</f>
        <v>0</v>
      </c>
      <c r="BJ762" s="17" t="s">
        <v>75</v>
      </c>
      <c r="BK762" s="193">
        <f>ROUND(I762*H762,2)</f>
        <v>0</v>
      </c>
      <c r="BL762" s="17" t="s">
        <v>147</v>
      </c>
      <c r="BM762" s="17" t="s">
        <v>1700</v>
      </c>
    </row>
    <row r="763" spans="2:65" s="1" customFormat="1" ht="39">
      <c r="B763" s="34"/>
      <c r="C763" s="35"/>
      <c r="D763" s="194" t="s">
        <v>149</v>
      </c>
      <c r="E763" s="35"/>
      <c r="F763" s="195" t="s">
        <v>1701</v>
      </c>
      <c r="G763" s="35"/>
      <c r="H763" s="35"/>
      <c r="I763" s="112"/>
      <c r="J763" s="35"/>
      <c r="K763" s="35"/>
      <c r="L763" s="38"/>
      <c r="M763" s="196"/>
      <c r="N763" s="60"/>
      <c r="O763" s="60"/>
      <c r="P763" s="60"/>
      <c r="Q763" s="60"/>
      <c r="R763" s="60"/>
      <c r="S763" s="60"/>
      <c r="T763" s="61"/>
      <c r="AT763" s="17" t="s">
        <v>149</v>
      </c>
      <c r="AU763" s="17" t="s">
        <v>77</v>
      </c>
    </row>
    <row r="764" spans="2:65" s="1" customFormat="1" ht="16.5" customHeight="1">
      <c r="B764" s="34"/>
      <c r="C764" s="182" t="s">
        <v>878</v>
      </c>
      <c r="D764" s="182" t="s">
        <v>142</v>
      </c>
      <c r="E764" s="183" t="s">
        <v>1702</v>
      </c>
      <c r="F764" s="184" t="s">
        <v>1703</v>
      </c>
      <c r="G764" s="185" t="s">
        <v>583</v>
      </c>
      <c r="H764" s="186">
        <v>4</v>
      </c>
      <c r="I764" s="187"/>
      <c r="J764" s="188">
        <f>ROUND(I764*H764,2)</f>
        <v>0</v>
      </c>
      <c r="K764" s="184" t="s">
        <v>146</v>
      </c>
      <c r="L764" s="38"/>
      <c r="M764" s="189" t="s">
        <v>1</v>
      </c>
      <c r="N764" s="190" t="s">
        <v>40</v>
      </c>
      <c r="O764" s="60"/>
      <c r="P764" s="191">
        <f>O764*H764</f>
        <v>0</v>
      </c>
      <c r="Q764" s="191">
        <v>5.0499999999999998E-3</v>
      </c>
      <c r="R764" s="191">
        <f>Q764*H764</f>
        <v>2.0199999999999999E-2</v>
      </c>
      <c r="S764" s="191">
        <v>0</v>
      </c>
      <c r="T764" s="192">
        <f>S764*H764</f>
        <v>0</v>
      </c>
      <c r="AR764" s="17" t="s">
        <v>147</v>
      </c>
      <c r="AT764" s="17" t="s">
        <v>142</v>
      </c>
      <c r="AU764" s="17" t="s">
        <v>77</v>
      </c>
      <c r="AY764" s="17" t="s">
        <v>140</v>
      </c>
      <c r="BE764" s="193">
        <f>IF(N764="základní",J764,0)</f>
        <v>0</v>
      </c>
      <c r="BF764" s="193">
        <f>IF(N764="snížená",J764,0)</f>
        <v>0</v>
      </c>
      <c r="BG764" s="193">
        <f>IF(N764="zákl. přenesená",J764,0)</f>
        <v>0</v>
      </c>
      <c r="BH764" s="193">
        <f>IF(N764="sníž. přenesená",J764,0)</f>
        <v>0</v>
      </c>
      <c r="BI764" s="193">
        <f>IF(N764="nulová",J764,0)</f>
        <v>0</v>
      </c>
      <c r="BJ764" s="17" t="s">
        <v>75</v>
      </c>
      <c r="BK764" s="193">
        <f>ROUND(I764*H764,2)</f>
        <v>0</v>
      </c>
      <c r="BL764" s="17" t="s">
        <v>147</v>
      </c>
      <c r="BM764" s="17" t="s">
        <v>1704</v>
      </c>
    </row>
    <row r="765" spans="2:65" s="1" customFormat="1" ht="19.5">
      <c r="B765" s="34"/>
      <c r="C765" s="35"/>
      <c r="D765" s="194" t="s">
        <v>149</v>
      </c>
      <c r="E765" s="35"/>
      <c r="F765" s="195" t="s">
        <v>1705</v>
      </c>
      <c r="G765" s="35"/>
      <c r="H765" s="35"/>
      <c r="I765" s="112"/>
      <c r="J765" s="35"/>
      <c r="K765" s="35"/>
      <c r="L765" s="38"/>
      <c r="M765" s="196"/>
      <c r="N765" s="60"/>
      <c r="O765" s="60"/>
      <c r="P765" s="60"/>
      <c r="Q765" s="60"/>
      <c r="R765" s="60"/>
      <c r="S765" s="60"/>
      <c r="T765" s="61"/>
      <c r="AT765" s="17" t="s">
        <v>149</v>
      </c>
      <c r="AU765" s="17" t="s">
        <v>77</v>
      </c>
    </row>
    <row r="766" spans="2:65" s="1" customFormat="1" ht="19.5">
      <c r="B766" s="34"/>
      <c r="C766" s="35"/>
      <c r="D766" s="194" t="s">
        <v>151</v>
      </c>
      <c r="E766" s="35"/>
      <c r="F766" s="197" t="s">
        <v>1225</v>
      </c>
      <c r="G766" s="35"/>
      <c r="H766" s="35"/>
      <c r="I766" s="112"/>
      <c r="J766" s="35"/>
      <c r="K766" s="35"/>
      <c r="L766" s="38"/>
      <c r="M766" s="196"/>
      <c r="N766" s="60"/>
      <c r="O766" s="60"/>
      <c r="P766" s="60"/>
      <c r="Q766" s="60"/>
      <c r="R766" s="60"/>
      <c r="S766" s="60"/>
      <c r="T766" s="61"/>
      <c r="AT766" s="17" t="s">
        <v>151</v>
      </c>
      <c r="AU766" s="17" t="s">
        <v>77</v>
      </c>
    </row>
    <row r="767" spans="2:65" s="13" customFormat="1" ht="11.25">
      <c r="B767" s="208"/>
      <c r="C767" s="209"/>
      <c r="D767" s="194" t="s">
        <v>153</v>
      </c>
      <c r="E767" s="210" t="s">
        <v>1</v>
      </c>
      <c r="F767" s="211" t="s">
        <v>1706</v>
      </c>
      <c r="G767" s="209"/>
      <c r="H767" s="212">
        <v>4</v>
      </c>
      <c r="I767" s="213"/>
      <c r="J767" s="209"/>
      <c r="K767" s="209"/>
      <c r="L767" s="214"/>
      <c r="M767" s="215"/>
      <c r="N767" s="216"/>
      <c r="O767" s="216"/>
      <c r="P767" s="216"/>
      <c r="Q767" s="216"/>
      <c r="R767" s="216"/>
      <c r="S767" s="216"/>
      <c r="T767" s="217"/>
      <c r="AT767" s="218" t="s">
        <v>153</v>
      </c>
      <c r="AU767" s="218" t="s">
        <v>77</v>
      </c>
      <c r="AV767" s="13" t="s">
        <v>77</v>
      </c>
      <c r="AW767" s="13" t="s">
        <v>32</v>
      </c>
      <c r="AX767" s="13" t="s">
        <v>75</v>
      </c>
      <c r="AY767" s="218" t="s">
        <v>140</v>
      </c>
    </row>
    <row r="768" spans="2:65" s="1" customFormat="1" ht="16.5" customHeight="1">
      <c r="B768" s="34"/>
      <c r="C768" s="241" t="s">
        <v>883</v>
      </c>
      <c r="D768" s="241" t="s">
        <v>400</v>
      </c>
      <c r="E768" s="242" t="s">
        <v>1707</v>
      </c>
      <c r="F768" s="243" t="s">
        <v>1708</v>
      </c>
      <c r="G768" s="244" t="s">
        <v>583</v>
      </c>
      <c r="H768" s="245">
        <v>3</v>
      </c>
      <c r="I768" s="246"/>
      <c r="J768" s="247">
        <f>ROUND(I768*H768,2)</f>
        <v>0</v>
      </c>
      <c r="K768" s="243" t="s">
        <v>146</v>
      </c>
      <c r="L768" s="248"/>
      <c r="M768" s="249" t="s">
        <v>1</v>
      </c>
      <c r="N768" s="250" t="s">
        <v>40</v>
      </c>
      <c r="O768" s="60"/>
      <c r="P768" s="191">
        <f>O768*H768</f>
        <v>0</v>
      </c>
      <c r="Q768" s="191">
        <v>3.2500000000000001E-2</v>
      </c>
      <c r="R768" s="191">
        <f>Q768*H768</f>
        <v>9.7500000000000003E-2</v>
      </c>
      <c r="S768" s="191">
        <v>0</v>
      </c>
      <c r="T768" s="192">
        <f>S768*H768</f>
        <v>0</v>
      </c>
      <c r="AR768" s="17" t="s">
        <v>197</v>
      </c>
      <c r="AT768" s="17" t="s">
        <v>400</v>
      </c>
      <c r="AU768" s="17" t="s">
        <v>77</v>
      </c>
      <c r="AY768" s="17" t="s">
        <v>140</v>
      </c>
      <c r="BE768" s="193">
        <f>IF(N768="základní",J768,0)</f>
        <v>0</v>
      </c>
      <c r="BF768" s="193">
        <f>IF(N768="snížená",J768,0)</f>
        <v>0</v>
      </c>
      <c r="BG768" s="193">
        <f>IF(N768="zákl. přenesená",J768,0)</f>
        <v>0</v>
      </c>
      <c r="BH768" s="193">
        <f>IF(N768="sníž. přenesená",J768,0)</f>
        <v>0</v>
      </c>
      <c r="BI768" s="193">
        <f>IF(N768="nulová",J768,0)</f>
        <v>0</v>
      </c>
      <c r="BJ768" s="17" t="s">
        <v>75</v>
      </c>
      <c r="BK768" s="193">
        <f>ROUND(I768*H768,2)</f>
        <v>0</v>
      </c>
      <c r="BL768" s="17" t="s">
        <v>147</v>
      </c>
      <c r="BM768" s="17" t="s">
        <v>1709</v>
      </c>
    </row>
    <row r="769" spans="2:65" s="1" customFormat="1" ht="11.25">
      <c r="B769" s="34"/>
      <c r="C769" s="35"/>
      <c r="D769" s="194" t="s">
        <v>149</v>
      </c>
      <c r="E769" s="35"/>
      <c r="F769" s="195" t="s">
        <v>1708</v>
      </c>
      <c r="G769" s="35"/>
      <c r="H769" s="35"/>
      <c r="I769" s="112"/>
      <c r="J769" s="35"/>
      <c r="K769" s="35"/>
      <c r="L769" s="38"/>
      <c r="M769" s="196"/>
      <c r="N769" s="60"/>
      <c r="O769" s="60"/>
      <c r="P769" s="60"/>
      <c r="Q769" s="60"/>
      <c r="R769" s="60"/>
      <c r="S769" s="60"/>
      <c r="T769" s="61"/>
      <c r="AT769" s="17" t="s">
        <v>149</v>
      </c>
      <c r="AU769" s="17" t="s">
        <v>77</v>
      </c>
    </row>
    <row r="770" spans="2:65" s="1" customFormat="1" ht="16.5" customHeight="1">
      <c r="B770" s="34"/>
      <c r="C770" s="241" t="s">
        <v>891</v>
      </c>
      <c r="D770" s="241" t="s">
        <v>400</v>
      </c>
      <c r="E770" s="242" t="s">
        <v>1710</v>
      </c>
      <c r="F770" s="243" t="s">
        <v>1711</v>
      </c>
      <c r="G770" s="244" t="s">
        <v>583</v>
      </c>
      <c r="H770" s="245">
        <v>1</v>
      </c>
      <c r="I770" s="246"/>
      <c r="J770" s="247">
        <f>ROUND(I770*H770,2)</f>
        <v>0</v>
      </c>
      <c r="K770" s="243" t="s">
        <v>146</v>
      </c>
      <c r="L770" s="248"/>
      <c r="M770" s="249" t="s">
        <v>1</v>
      </c>
      <c r="N770" s="250" t="s">
        <v>40</v>
      </c>
      <c r="O770" s="60"/>
      <c r="P770" s="191">
        <f>O770*H770</f>
        <v>0</v>
      </c>
      <c r="Q770" s="191">
        <v>3.0499999999999999E-2</v>
      </c>
      <c r="R770" s="191">
        <f>Q770*H770</f>
        <v>3.0499999999999999E-2</v>
      </c>
      <c r="S770" s="191">
        <v>0</v>
      </c>
      <c r="T770" s="192">
        <f>S770*H770</f>
        <v>0</v>
      </c>
      <c r="AR770" s="17" t="s">
        <v>197</v>
      </c>
      <c r="AT770" s="17" t="s">
        <v>400</v>
      </c>
      <c r="AU770" s="17" t="s">
        <v>77</v>
      </c>
      <c r="AY770" s="17" t="s">
        <v>140</v>
      </c>
      <c r="BE770" s="193">
        <f>IF(N770="základní",J770,0)</f>
        <v>0</v>
      </c>
      <c r="BF770" s="193">
        <f>IF(N770="snížená",J770,0)</f>
        <v>0</v>
      </c>
      <c r="BG770" s="193">
        <f>IF(N770="zákl. přenesená",J770,0)</f>
        <v>0</v>
      </c>
      <c r="BH770" s="193">
        <f>IF(N770="sníž. přenesená",J770,0)</f>
        <v>0</v>
      </c>
      <c r="BI770" s="193">
        <f>IF(N770="nulová",J770,0)</f>
        <v>0</v>
      </c>
      <c r="BJ770" s="17" t="s">
        <v>75</v>
      </c>
      <c r="BK770" s="193">
        <f>ROUND(I770*H770,2)</f>
        <v>0</v>
      </c>
      <c r="BL770" s="17" t="s">
        <v>147</v>
      </c>
      <c r="BM770" s="17" t="s">
        <v>1712</v>
      </c>
    </row>
    <row r="771" spans="2:65" s="1" customFormat="1" ht="11.25">
      <c r="B771" s="34"/>
      <c r="C771" s="35"/>
      <c r="D771" s="194" t="s">
        <v>149</v>
      </c>
      <c r="E771" s="35"/>
      <c r="F771" s="195" t="s">
        <v>1711</v>
      </c>
      <c r="G771" s="35"/>
      <c r="H771" s="35"/>
      <c r="I771" s="112"/>
      <c r="J771" s="35"/>
      <c r="K771" s="35"/>
      <c r="L771" s="38"/>
      <c r="M771" s="196"/>
      <c r="N771" s="60"/>
      <c r="O771" s="60"/>
      <c r="P771" s="60"/>
      <c r="Q771" s="60"/>
      <c r="R771" s="60"/>
      <c r="S771" s="60"/>
      <c r="T771" s="61"/>
      <c r="AT771" s="17" t="s">
        <v>149</v>
      </c>
      <c r="AU771" s="17" t="s">
        <v>77</v>
      </c>
    </row>
    <row r="772" spans="2:65" s="1" customFormat="1" ht="16.5" customHeight="1">
      <c r="B772" s="34"/>
      <c r="C772" s="182" t="s">
        <v>902</v>
      </c>
      <c r="D772" s="182" t="s">
        <v>142</v>
      </c>
      <c r="E772" s="183" t="s">
        <v>1713</v>
      </c>
      <c r="F772" s="184" t="s">
        <v>1714</v>
      </c>
      <c r="G772" s="185" t="s">
        <v>583</v>
      </c>
      <c r="H772" s="186">
        <v>4</v>
      </c>
      <c r="I772" s="187"/>
      <c r="J772" s="188">
        <f>ROUND(I772*H772,2)</f>
        <v>0</v>
      </c>
      <c r="K772" s="184" t="s">
        <v>146</v>
      </c>
      <c r="L772" s="38"/>
      <c r="M772" s="189" t="s">
        <v>1</v>
      </c>
      <c r="N772" s="190" t="s">
        <v>40</v>
      </c>
      <c r="O772" s="60"/>
      <c r="P772" s="191">
        <f>O772*H772</f>
        <v>0</v>
      </c>
      <c r="Q772" s="191">
        <v>0</v>
      </c>
      <c r="R772" s="191">
        <f>Q772*H772</f>
        <v>0</v>
      </c>
      <c r="S772" s="191">
        <v>0</v>
      </c>
      <c r="T772" s="192">
        <f>S772*H772</f>
        <v>0</v>
      </c>
      <c r="AR772" s="17" t="s">
        <v>147</v>
      </c>
      <c r="AT772" s="17" t="s">
        <v>142</v>
      </c>
      <c r="AU772" s="17" t="s">
        <v>77</v>
      </c>
      <c r="AY772" s="17" t="s">
        <v>140</v>
      </c>
      <c r="BE772" s="193">
        <f>IF(N772="základní",J772,0)</f>
        <v>0</v>
      </c>
      <c r="BF772" s="193">
        <f>IF(N772="snížená",J772,0)</f>
        <v>0</v>
      </c>
      <c r="BG772" s="193">
        <f>IF(N772="zákl. přenesená",J772,0)</f>
        <v>0</v>
      </c>
      <c r="BH772" s="193">
        <f>IF(N772="sníž. přenesená",J772,0)</f>
        <v>0</v>
      </c>
      <c r="BI772" s="193">
        <f>IF(N772="nulová",J772,0)</f>
        <v>0</v>
      </c>
      <c r="BJ772" s="17" t="s">
        <v>75</v>
      </c>
      <c r="BK772" s="193">
        <f>ROUND(I772*H772,2)</f>
        <v>0</v>
      </c>
      <c r="BL772" s="17" t="s">
        <v>147</v>
      </c>
      <c r="BM772" s="17" t="s">
        <v>1715</v>
      </c>
    </row>
    <row r="773" spans="2:65" s="1" customFormat="1" ht="19.5">
      <c r="B773" s="34"/>
      <c r="C773" s="35"/>
      <c r="D773" s="194" t="s">
        <v>149</v>
      </c>
      <c r="E773" s="35"/>
      <c r="F773" s="195" t="s">
        <v>1716</v>
      </c>
      <c r="G773" s="35"/>
      <c r="H773" s="35"/>
      <c r="I773" s="112"/>
      <c r="J773" s="35"/>
      <c r="K773" s="35"/>
      <c r="L773" s="38"/>
      <c r="M773" s="196"/>
      <c r="N773" s="60"/>
      <c r="O773" s="60"/>
      <c r="P773" s="60"/>
      <c r="Q773" s="60"/>
      <c r="R773" s="60"/>
      <c r="S773" s="60"/>
      <c r="T773" s="61"/>
      <c r="AT773" s="17" t="s">
        <v>149</v>
      </c>
      <c r="AU773" s="17" t="s">
        <v>77</v>
      </c>
    </row>
    <row r="774" spans="2:65" s="1" customFormat="1" ht="19.5">
      <c r="B774" s="34"/>
      <c r="C774" s="35"/>
      <c r="D774" s="194" t="s">
        <v>151</v>
      </c>
      <c r="E774" s="35"/>
      <c r="F774" s="197" t="s">
        <v>1225</v>
      </c>
      <c r="G774" s="35"/>
      <c r="H774" s="35"/>
      <c r="I774" s="112"/>
      <c r="J774" s="35"/>
      <c r="K774" s="35"/>
      <c r="L774" s="38"/>
      <c r="M774" s="196"/>
      <c r="N774" s="60"/>
      <c r="O774" s="60"/>
      <c r="P774" s="60"/>
      <c r="Q774" s="60"/>
      <c r="R774" s="60"/>
      <c r="S774" s="60"/>
      <c r="T774" s="61"/>
      <c r="AT774" s="17" t="s">
        <v>151</v>
      </c>
      <c r="AU774" s="17" t="s">
        <v>77</v>
      </c>
    </row>
    <row r="775" spans="2:65" s="13" customFormat="1" ht="11.25">
      <c r="B775" s="208"/>
      <c r="C775" s="209"/>
      <c r="D775" s="194" t="s">
        <v>153</v>
      </c>
      <c r="E775" s="210" t="s">
        <v>1</v>
      </c>
      <c r="F775" s="211" t="s">
        <v>1706</v>
      </c>
      <c r="G775" s="209"/>
      <c r="H775" s="212">
        <v>4</v>
      </c>
      <c r="I775" s="213"/>
      <c r="J775" s="209"/>
      <c r="K775" s="209"/>
      <c r="L775" s="214"/>
      <c r="M775" s="215"/>
      <c r="N775" s="216"/>
      <c r="O775" s="216"/>
      <c r="P775" s="216"/>
      <c r="Q775" s="216"/>
      <c r="R775" s="216"/>
      <c r="S775" s="216"/>
      <c r="T775" s="217"/>
      <c r="AT775" s="218" t="s">
        <v>153</v>
      </c>
      <c r="AU775" s="218" t="s">
        <v>77</v>
      </c>
      <c r="AV775" s="13" t="s">
        <v>77</v>
      </c>
      <c r="AW775" s="13" t="s">
        <v>32</v>
      </c>
      <c r="AX775" s="13" t="s">
        <v>75</v>
      </c>
      <c r="AY775" s="218" t="s">
        <v>140</v>
      </c>
    </row>
    <row r="776" spans="2:65" s="1" customFormat="1" ht="16.5" customHeight="1">
      <c r="B776" s="34"/>
      <c r="C776" s="241" t="s">
        <v>915</v>
      </c>
      <c r="D776" s="241" t="s">
        <v>400</v>
      </c>
      <c r="E776" s="242" t="s">
        <v>1717</v>
      </c>
      <c r="F776" s="243" t="s">
        <v>1718</v>
      </c>
      <c r="G776" s="244" t="s">
        <v>583</v>
      </c>
      <c r="H776" s="245">
        <v>3</v>
      </c>
      <c r="I776" s="246"/>
      <c r="J776" s="247">
        <f>ROUND(I776*H776,2)</f>
        <v>0</v>
      </c>
      <c r="K776" s="243" t="s">
        <v>146</v>
      </c>
      <c r="L776" s="248"/>
      <c r="M776" s="249" t="s">
        <v>1</v>
      </c>
      <c r="N776" s="250" t="s">
        <v>40</v>
      </c>
      <c r="O776" s="60"/>
      <c r="P776" s="191">
        <f>O776*H776</f>
        <v>0</v>
      </c>
      <c r="Q776" s="191">
        <v>3.7999999999999999E-2</v>
      </c>
      <c r="R776" s="191">
        <f>Q776*H776</f>
        <v>0.11399999999999999</v>
      </c>
      <c r="S776" s="191">
        <v>0</v>
      </c>
      <c r="T776" s="192">
        <f>S776*H776</f>
        <v>0</v>
      </c>
      <c r="AR776" s="17" t="s">
        <v>197</v>
      </c>
      <c r="AT776" s="17" t="s">
        <v>400</v>
      </c>
      <c r="AU776" s="17" t="s">
        <v>77</v>
      </c>
      <c r="AY776" s="17" t="s">
        <v>140</v>
      </c>
      <c r="BE776" s="193">
        <f>IF(N776="základní",J776,0)</f>
        <v>0</v>
      </c>
      <c r="BF776" s="193">
        <f>IF(N776="snížená",J776,0)</f>
        <v>0</v>
      </c>
      <c r="BG776" s="193">
        <f>IF(N776="zákl. přenesená",J776,0)</f>
        <v>0</v>
      </c>
      <c r="BH776" s="193">
        <f>IF(N776="sníž. přenesená",J776,0)</f>
        <v>0</v>
      </c>
      <c r="BI776" s="193">
        <f>IF(N776="nulová",J776,0)</f>
        <v>0</v>
      </c>
      <c r="BJ776" s="17" t="s">
        <v>75</v>
      </c>
      <c r="BK776" s="193">
        <f>ROUND(I776*H776,2)</f>
        <v>0</v>
      </c>
      <c r="BL776" s="17" t="s">
        <v>147</v>
      </c>
      <c r="BM776" s="17" t="s">
        <v>1719</v>
      </c>
    </row>
    <row r="777" spans="2:65" s="1" customFormat="1" ht="11.25">
      <c r="B777" s="34"/>
      <c r="C777" s="35"/>
      <c r="D777" s="194" t="s">
        <v>149</v>
      </c>
      <c r="E777" s="35"/>
      <c r="F777" s="195" t="s">
        <v>1718</v>
      </c>
      <c r="G777" s="35"/>
      <c r="H777" s="35"/>
      <c r="I777" s="112"/>
      <c r="J777" s="35"/>
      <c r="K777" s="35"/>
      <c r="L777" s="38"/>
      <c r="M777" s="196"/>
      <c r="N777" s="60"/>
      <c r="O777" s="60"/>
      <c r="P777" s="60"/>
      <c r="Q777" s="60"/>
      <c r="R777" s="60"/>
      <c r="S777" s="60"/>
      <c r="T777" s="61"/>
      <c r="AT777" s="17" t="s">
        <v>149</v>
      </c>
      <c r="AU777" s="17" t="s">
        <v>77</v>
      </c>
    </row>
    <row r="778" spans="2:65" s="1" customFormat="1" ht="16.5" customHeight="1">
      <c r="B778" s="34"/>
      <c r="C778" s="241" t="s">
        <v>921</v>
      </c>
      <c r="D778" s="241" t="s">
        <v>400</v>
      </c>
      <c r="E778" s="242" t="s">
        <v>1720</v>
      </c>
      <c r="F778" s="243" t="s">
        <v>1721</v>
      </c>
      <c r="G778" s="244" t="s">
        <v>583</v>
      </c>
      <c r="H778" s="245">
        <v>1</v>
      </c>
      <c r="I778" s="246"/>
      <c r="J778" s="247">
        <f>ROUND(I778*H778,2)</f>
        <v>0</v>
      </c>
      <c r="K778" s="243" t="s">
        <v>146</v>
      </c>
      <c r="L778" s="248"/>
      <c r="M778" s="249" t="s">
        <v>1</v>
      </c>
      <c r="N778" s="250" t="s">
        <v>40</v>
      </c>
      <c r="O778" s="60"/>
      <c r="P778" s="191">
        <f>O778*H778</f>
        <v>0</v>
      </c>
      <c r="Q778" s="191">
        <v>4.5900000000000003E-2</v>
      </c>
      <c r="R778" s="191">
        <f>Q778*H778</f>
        <v>4.5900000000000003E-2</v>
      </c>
      <c r="S778" s="191">
        <v>0</v>
      </c>
      <c r="T778" s="192">
        <f>S778*H778</f>
        <v>0</v>
      </c>
      <c r="AR778" s="17" t="s">
        <v>197</v>
      </c>
      <c r="AT778" s="17" t="s">
        <v>400</v>
      </c>
      <c r="AU778" s="17" t="s">
        <v>77</v>
      </c>
      <c r="AY778" s="17" t="s">
        <v>140</v>
      </c>
      <c r="BE778" s="193">
        <f>IF(N778="základní",J778,0)</f>
        <v>0</v>
      </c>
      <c r="BF778" s="193">
        <f>IF(N778="snížená",J778,0)</f>
        <v>0</v>
      </c>
      <c r="BG778" s="193">
        <f>IF(N778="zákl. přenesená",J778,0)</f>
        <v>0</v>
      </c>
      <c r="BH778" s="193">
        <f>IF(N778="sníž. přenesená",J778,0)</f>
        <v>0</v>
      </c>
      <c r="BI778" s="193">
        <f>IF(N778="nulová",J778,0)</f>
        <v>0</v>
      </c>
      <c r="BJ778" s="17" t="s">
        <v>75</v>
      </c>
      <c r="BK778" s="193">
        <f>ROUND(I778*H778,2)</f>
        <v>0</v>
      </c>
      <c r="BL778" s="17" t="s">
        <v>147</v>
      </c>
      <c r="BM778" s="17" t="s">
        <v>1722</v>
      </c>
    </row>
    <row r="779" spans="2:65" s="1" customFormat="1" ht="11.25">
      <c r="B779" s="34"/>
      <c r="C779" s="35"/>
      <c r="D779" s="194" t="s">
        <v>149</v>
      </c>
      <c r="E779" s="35"/>
      <c r="F779" s="195" t="s">
        <v>1721</v>
      </c>
      <c r="G779" s="35"/>
      <c r="H779" s="35"/>
      <c r="I779" s="112"/>
      <c r="J779" s="35"/>
      <c r="K779" s="35"/>
      <c r="L779" s="38"/>
      <c r="M779" s="196"/>
      <c r="N779" s="60"/>
      <c r="O779" s="60"/>
      <c r="P779" s="60"/>
      <c r="Q779" s="60"/>
      <c r="R779" s="60"/>
      <c r="S779" s="60"/>
      <c r="T779" s="61"/>
      <c r="AT779" s="17" t="s">
        <v>149</v>
      </c>
      <c r="AU779" s="17" t="s">
        <v>77</v>
      </c>
    </row>
    <row r="780" spans="2:65" s="1" customFormat="1" ht="16.5" customHeight="1">
      <c r="B780" s="34"/>
      <c r="C780" s="182" t="s">
        <v>932</v>
      </c>
      <c r="D780" s="182" t="s">
        <v>142</v>
      </c>
      <c r="E780" s="183" t="s">
        <v>1723</v>
      </c>
      <c r="F780" s="184" t="s">
        <v>1724</v>
      </c>
      <c r="G780" s="185" t="s">
        <v>583</v>
      </c>
      <c r="H780" s="186">
        <v>3</v>
      </c>
      <c r="I780" s="187"/>
      <c r="J780" s="188">
        <f>ROUND(I780*H780,2)</f>
        <v>0</v>
      </c>
      <c r="K780" s="184" t="s">
        <v>146</v>
      </c>
      <c r="L780" s="38"/>
      <c r="M780" s="189" t="s">
        <v>1</v>
      </c>
      <c r="N780" s="190" t="s">
        <v>40</v>
      </c>
      <c r="O780" s="60"/>
      <c r="P780" s="191">
        <f>O780*H780</f>
        <v>0</v>
      </c>
      <c r="Q780" s="191">
        <v>6.5700000000000003E-3</v>
      </c>
      <c r="R780" s="191">
        <f>Q780*H780</f>
        <v>1.9710000000000002E-2</v>
      </c>
      <c r="S780" s="191">
        <v>0</v>
      </c>
      <c r="T780" s="192">
        <f>S780*H780</f>
        <v>0</v>
      </c>
      <c r="AR780" s="17" t="s">
        <v>147</v>
      </c>
      <c r="AT780" s="17" t="s">
        <v>142</v>
      </c>
      <c r="AU780" s="17" t="s">
        <v>77</v>
      </c>
      <c r="AY780" s="17" t="s">
        <v>140</v>
      </c>
      <c r="BE780" s="193">
        <f>IF(N780="základní",J780,0)</f>
        <v>0</v>
      </c>
      <c r="BF780" s="193">
        <f>IF(N780="snížená",J780,0)</f>
        <v>0</v>
      </c>
      <c r="BG780" s="193">
        <f>IF(N780="zákl. přenesená",J780,0)</f>
        <v>0</v>
      </c>
      <c r="BH780" s="193">
        <f>IF(N780="sníž. přenesená",J780,0)</f>
        <v>0</v>
      </c>
      <c r="BI780" s="193">
        <f>IF(N780="nulová",J780,0)</f>
        <v>0</v>
      </c>
      <c r="BJ780" s="17" t="s">
        <v>75</v>
      </c>
      <c r="BK780" s="193">
        <f>ROUND(I780*H780,2)</f>
        <v>0</v>
      </c>
      <c r="BL780" s="17" t="s">
        <v>147</v>
      </c>
      <c r="BM780" s="17" t="s">
        <v>1725</v>
      </c>
    </row>
    <row r="781" spans="2:65" s="1" customFormat="1" ht="19.5">
      <c r="B781" s="34"/>
      <c r="C781" s="35"/>
      <c r="D781" s="194" t="s">
        <v>149</v>
      </c>
      <c r="E781" s="35"/>
      <c r="F781" s="195" t="s">
        <v>1726</v>
      </c>
      <c r="G781" s="35"/>
      <c r="H781" s="35"/>
      <c r="I781" s="112"/>
      <c r="J781" s="35"/>
      <c r="K781" s="35"/>
      <c r="L781" s="38"/>
      <c r="M781" s="196"/>
      <c r="N781" s="60"/>
      <c r="O781" s="60"/>
      <c r="P781" s="60"/>
      <c r="Q781" s="60"/>
      <c r="R781" s="60"/>
      <c r="S781" s="60"/>
      <c r="T781" s="61"/>
      <c r="AT781" s="17" t="s">
        <v>149</v>
      </c>
      <c r="AU781" s="17" t="s">
        <v>77</v>
      </c>
    </row>
    <row r="782" spans="2:65" s="1" customFormat="1" ht="19.5">
      <c r="B782" s="34"/>
      <c r="C782" s="35"/>
      <c r="D782" s="194" t="s">
        <v>151</v>
      </c>
      <c r="E782" s="35"/>
      <c r="F782" s="197" t="s">
        <v>1225</v>
      </c>
      <c r="G782" s="35"/>
      <c r="H782" s="35"/>
      <c r="I782" s="112"/>
      <c r="J782" s="35"/>
      <c r="K782" s="35"/>
      <c r="L782" s="38"/>
      <c r="M782" s="196"/>
      <c r="N782" s="60"/>
      <c r="O782" s="60"/>
      <c r="P782" s="60"/>
      <c r="Q782" s="60"/>
      <c r="R782" s="60"/>
      <c r="S782" s="60"/>
      <c r="T782" s="61"/>
      <c r="AT782" s="17" t="s">
        <v>151</v>
      </c>
      <c r="AU782" s="17" t="s">
        <v>77</v>
      </c>
    </row>
    <row r="783" spans="2:65" s="13" customFormat="1" ht="11.25">
      <c r="B783" s="208"/>
      <c r="C783" s="209"/>
      <c r="D783" s="194" t="s">
        <v>153</v>
      </c>
      <c r="E783" s="210" t="s">
        <v>1</v>
      </c>
      <c r="F783" s="211" t="s">
        <v>1727</v>
      </c>
      <c r="G783" s="209"/>
      <c r="H783" s="212">
        <v>3</v>
      </c>
      <c r="I783" s="213"/>
      <c r="J783" s="209"/>
      <c r="K783" s="209"/>
      <c r="L783" s="214"/>
      <c r="M783" s="215"/>
      <c r="N783" s="216"/>
      <c r="O783" s="216"/>
      <c r="P783" s="216"/>
      <c r="Q783" s="216"/>
      <c r="R783" s="216"/>
      <c r="S783" s="216"/>
      <c r="T783" s="217"/>
      <c r="AT783" s="218" t="s">
        <v>153</v>
      </c>
      <c r="AU783" s="218" t="s">
        <v>77</v>
      </c>
      <c r="AV783" s="13" t="s">
        <v>77</v>
      </c>
      <c r="AW783" s="13" t="s">
        <v>32</v>
      </c>
      <c r="AX783" s="13" t="s">
        <v>75</v>
      </c>
      <c r="AY783" s="218" t="s">
        <v>140</v>
      </c>
    </row>
    <row r="784" spans="2:65" s="1" customFormat="1" ht="16.5" customHeight="1">
      <c r="B784" s="34"/>
      <c r="C784" s="241" t="s">
        <v>938</v>
      </c>
      <c r="D784" s="241" t="s">
        <v>400</v>
      </c>
      <c r="E784" s="242" t="s">
        <v>1728</v>
      </c>
      <c r="F784" s="243" t="s">
        <v>1729</v>
      </c>
      <c r="G784" s="244" t="s">
        <v>583</v>
      </c>
      <c r="H784" s="245">
        <v>1</v>
      </c>
      <c r="I784" s="246"/>
      <c r="J784" s="247">
        <f>ROUND(I784*H784,2)</f>
        <v>0</v>
      </c>
      <c r="K784" s="243" t="s">
        <v>146</v>
      </c>
      <c r="L784" s="248"/>
      <c r="M784" s="249" t="s">
        <v>1</v>
      </c>
      <c r="N784" s="250" t="s">
        <v>40</v>
      </c>
      <c r="O784" s="60"/>
      <c r="P784" s="191">
        <f>O784*H784</f>
        <v>0</v>
      </c>
      <c r="Q784" s="191">
        <v>6.7500000000000004E-2</v>
      </c>
      <c r="R784" s="191">
        <f>Q784*H784</f>
        <v>6.7500000000000004E-2</v>
      </c>
      <c r="S784" s="191">
        <v>0</v>
      </c>
      <c r="T784" s="192">
        <f>S784*H784</f>
        <v>0</v>
      </c>
      <c r="AR784" s="17" t="s">
        <v>197</v>
      </c>
      <c r="AT784" s="17" t="s">
        <v>400</v>
      </c>
      <c r="AU784" s="17" t="s">
        <v>77</v>
      </c>
      <c r="AY784" s="17" t="s">
        <v>140</v>
      </c>
      <c r="BE784" s="193">
        <f>IF(N784="základní",J784,0)</f>
        <v>0</v>
      </c>
      <c r="BF784" s="193">
        <f>IF(N784="snížená",J784,0)</f>
        <v>0</v>
      </c>
      <c r="BG784" s="193">
        <f>IF(N784="zákl. přenesená",J784,0)</f>
        <v>0</v>
      </c>
      <c r="BH784" s="193">
        <f>IF(N784="sníž. přenesená",J784,0)</f>
        <v>0</v>
      </c>
      <c r="BI784" s="193">
        <f>IF(N784="nulová",J784,0)</f>
        <v>0</v>
      </c>
      <c r="BJ784" s="17" t="s">
        <v>75</v>
      </c>
      <c r="BK784" s="193">
        <f>ROUND(I784*H784,2)</f>
        <v>0</v>
      </c>
      <c r="BL784" s="17" t="s">
        <v>147</v>
      </c>
      <c r="BM784" s="17" t="s">
        <v>1730</v>
      </c>
    </row>
    <row r="785" spans="2:65" s="1" customFormat="1" ht="11.25">
      <c r="B785" s="34"/>
      <c r="C785" s="35"/>
      <c r="D785" s="194" t="s">
        <v>149</v>
      </c>
      <c r="E785" s="35"/>
      <c r="F785" s="195" t="s">
        <v>1729</v>
      </c>
      <c r="G785" s="35"/>
      <c r="H785" s="35"/>
      <c r="I785" s="112"/>
      <c r="J785" s="35"/>
      <c r="K785" s="35"/>
      <c r="L785" s="38"/>
      <c r="M785" s="196"/>
      <c r="N785" s="60"/>
      <c r="O785" s="60"/>
      <c r="P785" s="60"/>
      <c r="Q785" s="60"/>
      <c r="R785" s="60"/>
      <c r="S785" s="60"/>
      <c r="T785" s="61"/>
      <c r="AT785" s="17" t="s">
        <v>149</v>
      </c>
      <c r="AU785" s="17" t="s">
        <v>77</v>
      </c>
    </row>
    <row r="786" spans="2:65" s="1" customFormat="1" ht="16.5" customHeight="1">
      <c r="B786" s="34"/>
      <c r="C786" s="241" t="s">
        <v>944</v>
      </c>
      <c r="D786" s="241" t="s">
        <v>400</v>
      </c>
      <c r="E786" s="242" t="s">
        <v>1731</v>
      </c>
      <c r="F786" s="243" t="s">
        <v>1732</v>
      </c>
      <c r="G786" s="244" t="s">
        <v>583</v>
      </c>
      <c r="H786" s="245">
        <v>1</v>
      </c>
      <c r="I786" s="246"/>
      <c r="J786" s="247">
        <f>ROUND(I786*H786,2)</f>
        <v>0</v>
      </c>
      <c r="K786" s="243" t="s">
        <v>146</v>
      </c>
      <c r="L786" s="248"/>
      <c r="M786" s="249" t="s">
        <v>1</v>
      </c>
      <c r="N786" s="250" t="s">
        <v>40</v>
      </c>
      <c r="O786" s="60"/>
      <c r="P786" s="191">
        <f>O786*H786</f>
        <v>0</v>
      </c>
      <c r="Q786" s="191">
        <v>7.1999999999999995E-2</v>
      </c>
      <c r="R786" s="191">
        <f>Q786*H786</f>
        <v>7.1999999999999995E-2</v>
      </c>
      <c r="S786" s="191">
        <v>0</v>
      </c>
      <c r="T786" s="192">
        <f>S786*H786</f>
        <v>0</v>
      </c>
      <c r="AR786" s="17" t="s">
        <v>197</v>
      </c>
      <c r="AT786" s="17" t="s">
        <v>400</v>
      </c>
      <c r="AU786" s="17" t="s">
        <v>77</v>
      </c>
      <c r="AY786" s="17" t="s">
        <v>140</v>
      </c>
      <c r="BE786" s="193">
        <f>IF(N786="základní",J786,0)</f>
        <v>0</v>
      </c>
      <c r="BF786" s="193">
        <f>IF(N786="snížená",J786,0)</f>
        <v>0</v>
      </c>
      <c r="BG786" s="193">
        <f>IF(N786="zákl. přenesená",J786,0)</f>
        <v>0</v>
      </c>
      <c r="BH786" s="193">
        <f>IF(N786="sníž. přenesená",J786,0)</f>
        <v>0</v>
      </c>
      <c r="BI786" s="193">
        <f>IF(N786="nulová",J786,0)</f>
        <v>0</v>
      </c>
      <c r="BJ786" s="17" t="s">
        <v>75</v>
      </c>
      <c r="BK786" s="193">
        <f>ROUND(I786*H786,2)</f>
        <v>0</v>
      </c>
      <c r="BL786" s="17" t="s">
        <v>147</v>
      </c>
      <c r="BM786" s="17" t="s">
        <v>1733</v>
      </c>
    </row>
    <row r="787" spans="2:65" s="1" customFormat="1" ht="11.25">
      <c r="B787" s="34"/>
      <c r="C787" s="35"/>
      <c r="D787" s="194" t="s">
        <v>149</v>
      </c>
      <c r="E787" s="35"/>
      <c r="F787" s="195" t="s">
        <v>1732</v>
      </c>
      <c r="G787" s="35"/>
      <c r="H787" s="35"/>
      <c r="I787" s="112"/>
      <c r="J787" s="35"/>
      <c r="K787" s="35"/>
      <c r="L787" s="38"/>
      <c r="M787" s="196"/>
      <c r="N787" s="60"/>
      <c r="O787" s="60"/>
      <c r="P787" s="60"/>
      <c r="Q787" s="60"/>
      <c r="R787" s="60"/>
      <c r="S787" s="60"/>
      <c r="T787" s="61"/>
      <c r="AT787" s="17" t="s">
        <v>149</v>
      </c>
      <c r="AU787" s="17" t="s">
        <v>77</v>
      </c>
    </row>
    <row r="788" spans="2:65" s="1" customFormat="1" ht="16.5" customHeight="1">
      <c r="B788" s="34"/>
      <c r="C788" s="241" t="s">
        <v>949</v>
      </c>
      <c r="D788" s="241" t="s">
        <v>400</v>
      </c>
      <c r="E788" s="242" t="s">
        <v>1734</v>
      </c>
      <c r="F788" s="243" t="s">
        <v>1735</v>
      </c>
      <c r="G788" s="244" t="s">
        <v>583</v>
      </c>
      <c r="H788" s="245">
        <v>1</v>
      </c>
      <c r="I788" s="246"/>
      <c r="J788" s="247">
        <f>ROUND(I788*H788,2)</f>
        <v>0</v>
      </c>
      <c r="K788" s="243" t="s">
        <v>146</v>
      </c>
      <c r="L788" s="248"/>
      <c r="M788" s="249" t="s">
        <v>1</v>
      </c>
      <c r="N788" s="250" t="s">
        <v>40</v>
      </c>
      <c r="O788" s="60"/>
      <c r="P788" s="191">
        <f>O788*H788</f>
        <v>0</v>
      </c>
      <c r="Q788" s="191">
        <v>7.6499999999999999E-2</v>
      </c>
      <c r="R788" s="191">
        <f>Q788*H788</f>
        <v>7.6499999999999999E-2</v>
      </c>
      <c r="S788" s="191">
        <v>0</v>
      </c>
      <c r="T788" s="192">
        <f>S788*H788</f>
        <v>0</v>
      </c>
      <c r="AR788" s="17" t="s">
        <v>197</v>
      </c>
      <c r="AT788" s="17" t="s">
        <v>400</v>
      </c>
      <c r="AU788" s="17" t="s">
        <v>77</v>
      </c>
      <c r="AY788" s="17" t="s">
        <v>140</v>
      </c>
      <c r="BE788" s="193">
        <f>IF(N788="základní",J788,0)</f>
        <v>0</v>
      </c>
      <c r="BF788" s="193">
        <f>IF(N788="snížená",J788,0)</f>
        <v>0</v>
      </c>
      <c r="BG788" s="193">
        <f>IF(N788="zákl. přenesená",J788,0)</f>
        <v>0</v>
      </c>
      <c r="BH788" s="193">
        <f>IF(N788="sníž. přenesená",J788,0)</f>
        <v>0</v>
      </c>
      <c r="BI788" s="193">
        <f>IF(N788="nulová",J788,0)</f>
        <v>0</v>
      </c>
      <c r="BJ788" s="17" t="s">
        <v>75</v>
      </c>
      <c r="BK788" s="193">
        <f>ROUND(I788*H788,2)</f>
        <v>0</v>
      </c>
      <c r="BL788" s="17" t="s">
        <v>147</v>
      </c>
      <c r="BM788" s="17" t="s">
        <v>1736</v>
      </c>
    </row>
    <row r="789" spans="2:65" s="1" customFormat="1" ht="11.25">
      <c r="B789" s="34"/>
      <c r="C789" s="35"/>
      <c r="D789" s="194" t="s">
        <v>149</v>
      </c>
      <c r="E789" s="35"/>
      <c r="F789" s="195" t="s">
        <v>1735</v>
      </c>
      <c r="G789" s="35"/>
      <c r="H789" s="35"/>
      <c r="I789" s="112"/>
      <c r="J789" s="35"/>
      <c r="K789" s="35"/>
      <c r="L789" s="38"/>
      <c r="M789" s="196"/>
      <c r="N789" s="60"/>
      <c r="O789" s="60"/>
      <c r="P789" s="60"/>
      <c r="Q789" s="60"/>
      <c r="R789" s="60"/>
      <c r="S789" s="60"/>
      <c r="T789" s="61"/>
      <c r="AT789" s="17" t="s">
        <v>149</v>
      </c>
      <c r="AU789" s="17" t="s">
        <v>77</v>
      </c>
    </row>
    <row r="790" spans="2:65" s="1" customFormat="1" ht="16.5" customHeight="1">
      <c r="B790" s="34"/>
      <c r="C790" s="182" t="s">
        <v>957</v>
      </c>
      <c r="D790" s="182" t="s">
        <v>142</v>
      </c>
      <c r="E790" s="183" t="s">
        <v>1737</v>
      </c>
      <c r="F790" s="184" t="s">
        <v>1738</v>
      </c>
      <c r="G790" s="185" t="s">
        <v>583</v>
      </c>
      <c r="H790" s="186">
        <v>4</v>
      </c>
      <c r="I790" s="187"/>
      <c r="J790" s="188">
        <f>ROUND(I790*H790,2)</f>
        <v>0</v>
      </c>
      <c r="K790" s="184" t="s">
        <v>146</v>
      </c>
      <c r="L790" s="38"/>
      <c r="M790" s="189" t="s">
        <v>1</v>
      </c>
      <c r="N790" s="190" t="s">
        <v>40</v>
      </c>
      <c r="O790" s="60"/>
      <c r="P790" s="191">
        <f>O790*H790</f>
        <v>0</v>
      </c>
      <c r="Q790" s="191">
        <v>0</v>
      </c>
      <c r="R790" s="191">
        <f>Q790*H790</f>
        <v>0</v>
      </c>
      <c r="S790" s="191">
        <v>0</v>
      </c>
      <c r="T790" s="192">
        <f>S790*H790</f>
        <v>0</v>
      </c>
      <c r="AR790" s="17" t="s">
        <v>147</v>
      </c>
      <c r="AT790" s="17" t="s">
        <v>142</v>
      </c>
      <c r="AU790" s="17" t="s">
        <v>77</v>
      </c>
      <c r="AY790" s="17" t="s">
        <v>140</v>
      </c>
      <c r="BE790" s="193">
        <f>IF(N790="základní",J790,0)</f>
        <v>0</v>
      </c>
      <c r="BF790" s="193">
        <f>IF(N790="snížená",J790,0)</f>
        <v>0</v>
      </c>
      <c r="BG790" s="193">
        <f>IF(N790="zákl. přenesená",J790,0)</f>
        <v>0</v>
      </c>
      <c r="BH790" s="193">
        <f>IF(N790="sníž. přenesená",J790,0)</f>
        <v>0</v>
      </c>
      <c r="BI790" s="193">
        <f>IF(N790="nulová",J790,0)</f>
        <v>0</v>
      </c>
      <c r="BJ790" s="17" t="s">
        <v>75</v>
      </c>
      <c r="BK790" s="193">
        <f>ROUND(I790*H790,2)</f>
        <v>0</v>
      </c>
      <c r="BL790" s="17" t="s">
        <v>147</v>
      </c>
      <c r="BM790" s="17" t="s">
        <v>1739</v>
      </c>
    </row>
    <row r="791" spans="2:65" s="1" customFormat="1" ht="19.5">
      <c r="B791" s="34"/>
      <c r="C791" s="35"/>
      <c r="D791" s="194" t="s">
        <v>149</v>
      </c>
      <c r="E791" s="35"/>
      <c r="F791" s="195" t="s">
        <v>1740</v>
      </c>
      <c r="G791" s="35"/>
      <c r="H791" s="35"/>
      <c r="I791" s="112"/>
      <c r="J791" s="35"/>
      <c r="K791" s="35"/>
      <c r="L791" s="38"/>
      <c r="M791" s="196"/>
      <c r="N791" s="60"/>
      <c r="O791" s="60"/>
      <c r="P791" s="60"/>
      <c r="Q791" s="60"/>
      <c r="R791" s="60"/>
      <c r="S791" s="60"/>
      <c r="T791" s="61"/>
      <c r="AT791" s="17" t="s">
        <v>149</v>
      </c>
      <c r="AU791" s="17" t="s">
        <v>77</v>
      </c>
    </row>
    <row r="792" spans="2:65" s="1" customFormat="1" ht="19.5">
      <c r="B792" s="34"/>
      <c r="C792" s="35"/>
      <c r="D792" s="194" t="s">
        <v>151</v>
      </c>
      <c r="E792" s="35"/>
      <c r="F792" s="197" t="s">
        <v>1225</v>
      </c>
      <c r="G792" s="35"/>
      <c r="H792" s="35"/>
      <c r="I792" s="112"/>
      <c r="J792" s="35"/>
      <c r="K792" s="35"/>
      <c r="L792" s="38"/>
      <c r="M792" s="196"/>
      <c r="N792" s="60"/>
      <c r="O792" s="60"/>
      <c r="P792" s="60"/>
      <c r="Q792" s="60"/>
      <c r="R792" s="60"/>
      <c r="S792" s="60"/>
      <c r="T792" s="61"/>
      <c r="AT792" s="17" t="s">
        <v>151</v>
      </c>
      <c r="AU792" s="17" t="s">
        <v>77</v>
      </c>
    </row>
    <row r="793" spans="2:65" s="13" customFormat="1" ht="11.25">
      <c r="B793" s="208"/>
      <c r="C793" s="209"/>
      <c r="D793" s="194" t="s">
        <v>153</v>
      </c>
      <c r="E793" s="210" t="s">
        <v>1</v>
      </c>
      <c r="F793" s="211" t="s">
        <v>1741</v>
      </c>
      <c r="G793" s="209"/>
      <c r="H793" s="212">
        <v>4</v>
      </c>
      <c r="I793" s="213"/>
      <c r="J793" s="209"/>
      <c r="K793" s="209"/>
      <c r="L793" s="214"/>
      <c r="M793" s="215"/>
      <c r="N793" s="216"/>
      <c r="O793" s="216"/>
      <c r="P793" s="216"/>
      <c r="Q793" s="216"/>
      <c r="R793" s="216"/>
      <c r="S793" s="216"/>
      <c r="T793" s="217"/>
      <c r="AT793" s="218" t="s">
        <v>153</v>
      </c>
      <c r="AU793" s="218" t="s">
        <v>77</v>
      </c>
      <c r="AV793" s="13" t="s">
        <v>77</v>
      </c>
      <c r="AW793" s="13" t="s">
        <v>32</v>
      </c>
      <c r="AX793" s="13" t="s">
        <v>75</v>
      </c>
      <c r="AY793" s="218" t="s">
        <v>140</v>
      </c>
    </row>
    <row r="794" spans="2:65" s="1" customFormat="1" ht="16.5" customHeight="1">
      <c r="B794" s="34"/>
      <c r="C794" s="241" t="s">
        <v>964</v>
      </c>
      <c r="D794" s="241" t="s">
        <v>400</v>
      </c>
      <c r="E794" s="242" t="s">
        <v>1742</v>
      </c>
      <c r="F794" s="243" t="s">
        <v>1743</v>
      </c>
      <c r="G794" s="244" t="s">
        <v>583</v>
      </c>
      <c r="H794" s="245">
        <v>2</v>
      </c>
      <c r="I794" s="246"/>
      <c r="J794" s="247">
        <f>ROUND(I794*H794,2)</f>
        <v>0</v>
      </c>
      <c r="K794" s="243" t="s">
        <v>146</v>
      </c>
      <c r="L794" s="248"/>
      <c r="M794" s="249" t="s">
        <v>1</v>
      </c>
      <c r="N794" s="250" t="s">
        <v>40</v>
      </c>
      <c r="O794" s="60"/>
      <c r="P794" s="191">
        <f>O794*H794</f>
        <v>0</v>
      </c>
      <c r="Q794" s="191">
        <v>3.8999999999999999E-4</v>
      </c>
      <c r="R794" s="191">
        <f>Q794*H794</f>
        <v>7.7999999999999999E-4</v>
      </c>
      <c r="S794" s="191">
        <v>0</v>
      </c>
      <c r="T794" s="192">
        <f>S794*H794</f>
        <v>0</v>
      </c>
      <c r="AR794" s="17" t="s">
        <v>197</v>
      </c>
      <c r="AT794" s="17" t="s">
        <v>400</v>
      </c>
      <c r="AU794" s="17" t="s">
        <v>77</v>
      </c>
      <c r="AY794" s="17" t="s">
        <v>140</v>
      </c>
      <c r="BE794" s="193">
        <f>IF(N794="základní",J794,0)</f>
        <v>0</v>
      </c>
      <c r="BF794" s="193">
        <f>IF(N794="snížená",J794,0)</f>
        <v>0</v>
      </c>
      <c r="BG794" s="193">
        <f>IF(N794="zákl. přenesená",J794,0)</f>
        <v>0</v>
      </c>
      <c r="BH794" s="193">
        <f>IF(N794="sníž. přenesená",J794,0)</f>
        <v>0</v>
      </c>
      <c r="BI794" s="193">
        <f>IF(N794="nulová",J794,0)</f>
        <v>0</v>
      </c>
      <c r="BJ794" s="17" t="s">
        <v>75</v>
      </c>
      <c r="BK794" s="193">
        <f>ROUND(I794*H794,2)</f>
        <v>0</v>
      </c>
      <c r="BL794" s="17" t="s">
        <v>147</v>
      </c>
      <c r="BM794" s="17" t="s">
        <v>1744</v>
      </c>
    </row>
    <row r="795" spans="2:65" s="1" customFormat="1" ht="11.25">
      <c r="B795" s="34"/>
      <c r="C795" s="35"/>
      <c r="D795" s="194" t="s">
        <v>149</v>
      </c>
      <c r="E795" s="35"/>
      <c r="F795" s="195" t="s">
        <v>1743</v>
      </c>
      <c r="G795" s="35"/>
      <c r="H795" s="35"/>
      <c r="I795" s="112"/>
      <c r="J795" s="35"/>
      <c r="K795" s="35"/>
      <c r="L795" s="38"/>
      <c r="M795" s="196"/>
      <c r="N795" s="60"/>
      <c r="O795" s="60"/>
      <c r="P795" s="60"/>
      <c r="Q795" s="60"/>
      <c r="R795" s="60"/>
      <c r="S795" s="60"/>
      <c r="T795" s="61"/>
      <c r="AT795" s="17" t="s">
        <v>149</v>
      </c>
      <c r="AU795" s="17" t="s">
        <v>77</v>
      </c>
    </row>
    <row r="796" spans="2:65" s="1" customFormat="1" ht="16.5" customHeight="1">
      <c r="B796" s="34"/>
      <c r="C796" s="241" t="s">
        <v>969</v>
      </c>
      <c r="D796" s="241" t="s">
        <v>400</v>
      </c>
      <c r="E796" s="242" t="s">
        <v>1745</v>
      </c>
      <c r="F796" s="243" t="s">
        <v>1746</v>
      </c>
      <c r="G796" s="244" t="s">
        <v>583</v>
      </c>
      <c r="H796" s="245">
        <v>2</v>
      </c>
      <c r="I796" s="246"/>
      <c r="J796" s="247">
        <f>ROUND(I796*H796,2)</f>
        <v>0</v>
      </c>
      <c r="K796" s="243" t="s">
        <v>146</v>
      </c>
      <c r="L796" s="248"/>
      <c r="M796" s="249" t="s">
        <v>1</v>
      </c>
      <c r="N796" s="250" t="s">
        <v>40</v>
      </c>
      <c r="O796" s="60"/>
      <c r="P796" s="191">
        <f>O796*H796</f>
        <v>0</v>
      </c>
      <c r="Q796" s="191">
        <v>4.8000000000000001E-4</v>
      </c>
      <c r="R796" s="191">
        <f>Q796*H796</f>
        <v>9.6000000000000002E-4</v>
      </c>
      <c r="S796" s="191">
        <v>0</v>
      </c>
      <c r="T796" s="192">
        <f>S796*H796</f>
        <v>0</v>
      </c>
      <c r="AR796" s="17" t="s">
        <v>197</v>
      </c>
      <c r="AT796" s="17" t="s">
        <v>400</v>
      </c>
      <c r="AU796" s="17" t="s">
        <v>77</v>
      </c>
      <c r="AY796" s="17" t="s">
        <v>140</v>
      </c>
      <c r="BE796" s="193">
        <f>IF(N796="základní",J796,0)</f>
        <v>0</v>
      </c>
      <c r="BF796" s="193">
        <f>IF(N796="snížená",J796,0)</f>
        <v>0</v>
      </c>
      <c r="BG796" s="193">
        <f>IF(N796="zákl. přenesená",J796,0)</f>
        <v>0</v>
      </c>
      <c r="BH796" s="193">
        <f>IF(N796="sníž. přenesená",J796,0)</f>
        <v>0</v>
      </c>
      <c r="BI796" s="193">
        <f>IF(N796="nulová",J796,0)</f>
        <v>0</v>
      </c>
      <c r="BJ796" s="17" t="s">
        <v>75</v>
      </c>
      <c r="BK796" s="193">
        <f>ROUND(I796*H796,2)</f>
        <v>0</v>
      </c>
      <c r="BL796" s="17" t="s">
        <v>147</v>
      </c>
      <c r="BM796" s="17" t="s">
        <v>1747</v>
      </c>
    </row>
    <row r="797" spans="2:65" s="1" customFormat="1" ht="11.25">
      <c r="B797" s="34"/>
      <c r="C797" s="35"/>
      <c r="D797" s="194" t="s">
        <v>149</v>
      </c>
      <c r="E797" s="35"/>
      <c r="F797" s="195" t="s">
        <v>1746</v>
      </c>
      <c r="G797" s="35"/>
      <c r="H797" s="35"/>
      <c r="I797" s="112"/>
      <c r="J797" s="35"/>
      <c r="K797" s="35"/>
      <c r="L797" s="38"/>
      <c r="M797" s="196"/>
      <c r="N797" s="60"/>
      <c r="O797" s="60"/>
      <c r="P797" s="60"/>
      <c r="Q797" s="60"/>
      <c r="R797" s="60"/>
      <c r="S797" s="60"/>
      <c r="T797" s="61"/>
      <c r="AT797" s="17" t="s">
        <v>149</v>
      </c>
      <c r="AU797" s="17" t="s">
        <v>77</v>
      </c>
    </row>
    <row r="798" spans="2:65" s="1" customFormat="1" ht="16.5" customHeight="1">
      <c r="B798" s="34"/>
      <c r="C798" s="241" t="s">
        <v>975</v>
      </c>
      <c r="D798" s="241" t="s">
        <v>400</v>
      </c>
      <c r="E798" s="242" t="s">
        <v>1748</v>
      </c>
      <c r="F798" s="243" t="s">
        <v>1749</v>
      </c>
      <c r="G798" s="244" t="s">
        <v>583</v>
      </c>
      <c r="H798" s="245">
        <v>2</v>
      </c>
      <c r="I798" s="246"/>
      <c r="J798" s="247">
        <f>ROUND(I798*H798,2)</f>
        <v>0</v>
      </c>
      <c r="K798" s="243" t="s">
        <v>1</v>
      </c>
      <c r="L798" s="248"/>
      <c r="M798" s="249" t="s">
        <v>1</v>
      </c>
      <c r="N798" s="250" t="s">
        <v>40</v>
      </c>
      <c r="O798" s="60"/>
      <c r="P798" s="191">
        <f>O798*H798</f>
        <v>0</v>
      </c>
      <c r="Q798" s="191">
        <v>4.8000000000000001E-4</v>
      </c>
      <c r="R798" s="191">
        <f>Q798*H798</f>
        <v>9.6000000000000002E-4</v>
      </c>
      <c r="S798" s="191">
        <v>0</v>
      </c>
      <c r="T798" s="192">
        <f>S798*H798</f>
        <v>0</v>
      </c>
      <c r="AR798" s="17" t="s">
        <v>197</v>
      </c>
      <c r="AT798" s="17" t="s">
        <v>400</v>
      </c>
      <c r="AU798" s="17" t="s">
        <v>77</v>
      </c>
      <c r="AY798" s="17" t="s">
        <v>140</v>
      </c>
      <c r="BE798" s="193">
        <f>IF(N798="základní",J798,0)</f>
        <v>0</v>
      </c>
      <c r="BF798" s="193">
        <f>IF(N798="snížená",J798,0)</f>
        <v>0</v>
      </c>
      <c r="BG798" s="193">
        <f>IF(N798="zákl. přenesená",J798,0)</f>
        <v>0</v>
      </c>
      <c r="BH798" s="193">
        <f>IF(N798="sníž. přenesená",J798,0)</f>
        <v>0</v>
      </c>
      <c r="BI798" s="193">
        <f>IF(N798="nulová",J798,0)</f>
        <v>0</v>
      </c>
      <c r="BJ798" s="17" t="s">
        <v>75</v>
      </c>
      <c r="BK798" s="193">
        <f>ROUND(I798*H798,2)</f>
        <v>0</v>
      </c>
      <c r="BL798" s="17" t="s">
        <v>147</v>
      </c>
      <c r="BM798" s="17" t="s">
        <v>1750</v>
      </c>
    </row>
    <row r="799" spans="2:65" s="1" customFormat="1" ht="11.25">
      <c r="B799" s="34"/>
      <c r="C799" s="35"/>
      <c r="D799" s="194" t="s">
        <v>149</v>
      </c>
      <c r="E799" s="35"/>
      <c r="F799" s="195" t="s">
        <v>1749</v>
      </c>
      <c r="G799" s="35"/>
      <c r="H799" s="35"/>
      <c r="I799" s="112"/>
      <c r="J799" s="35"/>
      <c r="K799" s="35"/>
      <c r="L799" s="38"/>
      <c r="M799" s="196"/>
      <c r="N799" s="60"/>
      <c r="O799" s="60"/>
      <c r="P799" s="60"/>
      <c r="Q799" s="60"/>
      <c r="R799" s="60"/>
      <c r="S799" s="60"/>
      <c r="T799" s="61"/>
      <c r="AT799" s="17" t="s">
        <v>149</v>
      </c>
      <c r="AU799" s="17" t="s">
        <v>77</v>
      </c>
    </row>
    <row r="800" spans="2:65" s="1" customFormat="1" ht="16.5" customHeight="1">
      <c r="B800" s="34"/>
      <c r="C800" s="182" t="s">
        <v>980</v>
      </c>
      <c r="D800" s="182" t="s">
        <v>142</v>
      </c>
      <c r="E800" s="183" t="s">
        <v>1751</v>
      </c>
      <c r="F800" s="184" t="s">
        <v>1752</v>
      </c>
      <c r="G800" s="185" t="s">
        <v>583</v>
      </c>
      <c r="H800" s="186">
        <v>2</v>
      </c>
      <c r="I800" s="187"/>
      <c r="J800" s="188">
        <f>ROUND(I800*H800,2)</f>
        <v>0</v>
      </c>
      <c r="K800" s="184" t="s">
        <v>146</v>
      </c>
      <c r="L800" s="38"/>
      <c r="M800" s="189" t="s">
        <v>1</v>
      </c>
      <c r="N800" s="190" t="s">
        <v>40</v>
      </c>
      <c r="O800" s="60"/>
      <c r="P800" s="191">
        <f>O800*H800</f>
        <v>0</v>
      </c>
      <c r="Q800" s="191">
        <v>0</v>
      </c>
      <c r="R800" s="191">
        <f>Q800*H800</f>
        <v>0</v>
      </c>
      <c r="S800" s="191">
        <v>0</v>
      </c>
      <c r="T800" s="192">
        <f>S800*H800</f>
        <v>0</v>
      </c>
      <c r="AR800" s="17" t="s">
        <v>147</v>
      </c>
      <c r="AT800" s="17" t="s">
        <v>142</v>
      </c>
      <c r="AU800" s="17" t="s">
        <v>77</v>
      </c>
      <c r="AY800" s="17" t="s">
        <v>140</v>
      </c>
      <c r="BE800" s="193">
        <f>IF(N800="základní",J800,0)</f>
        <v>0</v>
      </c>
      <c r="BF800" s="193">
        <f>IF(N800="snížená",J800,0)</f>
        <v>0</v>
      </c>
      <c r="BG800" s="193">
        <f>IF(N800="zákl. přenesená",J800,0)</f>
        <v>0</v>
      </c>
      <c r="BH800" s="193">
        <f>IF(N800="sníž. přenesená",J800,0)</f>
        <v>0</v>
      </c>
      <c r="BI800" s="193">
        <f>IF(N800="nulová",J800,0)</f>
        <v>0</v>
      </c>
      <c r="BJ800" s="17" t="s">
        <v>75</v>
      </c>
      <c r="BK800" s="193">
        <f>ROUND(I800*H800,2)</f>
        <v>0</v>
      </c>
      <c r="BL800" s="17" t="s">
        <v>147</v>
      </c>
      <c r="BM800" s="17" t="s">
        <v>1753</v>
      </c>
    </row>
    <row r="801" spans="2:65" s="1" customFormat="1" ht="19.5">
      <c r="B801" s="34"/>
      <c r="C801" s="35"/>
      <c r="D801" s="194" t="s">
        <v>149</v>
      </c>
      <c r="E801" s="35"/>
      <c r="F801" s="195" t="s">
        <v>1754</v>
      </c>
      <c r="G801" s="35"/>
      <c r="H801" s="35"/>
      <c r="I801" s="112"/>
      <c r="J801" s="35"/>
      <c r="K801" s="35"/>
      <c r="L801" s="38"/>
      <c r="M801" s="196"/>
      <c r="N801" s="60"/>
      <c r="O801" s="60"/>
      <c r="P801" s="60"/>
      <c r="Q801" s="60"/>
      <c r="R801" s="60"/>
      <c r="S801" s="60"/>
      <c r="T801" s="61"/>
      <c r="AT801" s="17" t="s">
        <v>149</v>
      </c>
      <c r="AU801" s="17" t="s">
        <v>77</v>
      </c>
    </row>
    <row r="802" spans="2:65" s="1" customFormat="1" ht="19.5">
      <c r="B802" s="34"/>
      <c r="C802" s="35"/>
      <c r="D802" s="194" t="s">
        <v>151</v>
      </c>
      <c r="E802" s="35"/>
      <c r="F802" s="197" t="s">
        <v>1225</v>
      </c>
      <c r="G802" s="35"/>
      <c r="H802" s="35"/>
      <c r="I802" s="112"/>
      <c r="J802" s="35"/>
      <c r="K802" s="35"/>
      <c r="L802" s="38"/>
      <c r="M802" s="196"/>
      <c r="N802" s="60"/>
      <c r="O802" s="60"/>
      <c r="P802" s="60"/>
      <c r="Q802" s="60"/>
      <c r="R802" s="60"/>
      <c r="S802" s="60"/>
      <c r="T802" s="61"/>
      <c r="AT802" s="17" t="s">
        <v>151</v>
      </c>
      <c r="AU802" s="17" t="s">
        <v>77</v>
      </c>
    </row>
    <row r="803" spans="2:65" s="13" customFormat="1" ht="11.25">
      <c r="B803" s="208"/>
      <c r="C803" s="209"/>
      <c r="D803" s="194" t="s">
        <v>153</v>
      </c>
      <c r="E803" s="210" t="s">
        <v>1</v>
      </c>
      <c r="F803" s="211" t="s">
        <v>1755</v>
      </c>
      <c r="G803" s="209"/>
      <c r="H803" s="212">
        <v>2</v>
      </c>
      <c r="I803" s="213"/>
      <c r="J803" s="209"/>
      <c r="K803" s="209"/>
      <c r="L803" s="214"/>
      <c r="M803" s="215"/>
      <c r="N803" s="216"/>
      <c r="O803" s="216"/>
      <c r="P803" s="216"/>
      <c r="Q803" s="216"/>
      <c r="R803" s="216"/>
      <c r="S803" s="216"/>
      <c r="T803" s="217"/>
      <c r="AT803" s="218" t="s">
        <v>153</v>
      </c>
      <c r="AU803" s="218" t="s">
        <v>77</v>
      </c>
      <c r="AV803" s="13" t="s">
        <v>77</v>
      </c>
      <c r="AW803" s="13" t="s">
        <v>32</v>
      </c>
      <c r="AX803" s="13" t="s">
        <v>75</v>
      </c>
      <c r="AY803" s="218" t="s">
        <v>140</v>
      </c>
    </row>
    <row r="804" spans="2:65" s="1" customFormat="1" ht="16.5" customHeight="1">
      <c r="B804" s="34"/>
      <c r="C804" s="241" t="s">
        <v>986</v>
      </c>
      <c r="D804" s="241" t="s">
        <v>400</v>
      </c>
      <c r="E804" s="242" t="s">
        <v>1756</v>
      </c>
      <c r="F804" s="243" t="s">
        <v>1757</v>
      </c>
      <c r="G804" s="244" t="s">
        <v>583</v>
      </c>
      <c r="H804" s="245">
        <v>1</v>
      </c>
      <c r="I804" s="246"/>
      <c r="J804" s="247">
        <f>ROUND(I804*H804,2)</f>
        <v>0</v>
      </c>
      <c r="K804" s="243" t="s">
        <v>146</v>
      </c>
      <c r="L804" s="248"/>
      <c r="M804" s="249" t="s">
        <v>1</v>
      </c>
      <c r="N804" s="250" t="s">
        <v>40</v>
      </c>
      <c r="O804" s="60"/>
      <c r="P804" s="191">
        <f>O804*H804</f>
        <v>0</v>
      </c>
      <c r="Q804" s="191">
        <v>1.81E-3</v>
      </c>
      <c r="R804" s="191">
        <f>Q804*H804</f>
        <v>1.81E-3</v>
      </c>
      <c r="S804" s="191">
        <v>0</v>
      </c>
      <c r="T804" s="192">
        <f>S804*H804</f>
        <v>0</v>
      </c>
      <c r="AR804" s="17" t="s">
        <v>197</v>
      </c>
      <c r="AT804" s="17" t="s">
        <v>400</v>
      </c>
      <c r="AU804" s="17" t="s">
        <v>77</v>
      </c>
      <c r="AY804" s="17" t="s">
        <v>140</v>
      </c>
      <c r="BE804" s="193">
        <f>IF(N804="základní",J804,0)</f>
        <v>0</v>
      </c>
      <c r="BF804" s="193">
        <f>IF(N804="snížená",J804,0)</f>
        <v>0</v>
      </c>
      <c r="BG804" s="193">
        <f>IF(N804="zákl. přenesená",J804,0)</f>
        <v>0</v>
      </c>
      <c r="BH804" s="193">
        <f>IF(N804="sníž. přenesená",J804,0)</f>
        <v>0</v>
      </c>
      <c r="BI804" s="193">
        <f>IF(N804="nulová",J804,0)</f>
        <v>0</v>
      </c>
      <c r="BJ804" s="17" t="s">
        <v>75</v>
      </c>
      <c r="BK804" s="193">
        <f>ROUND(I804*H804,2)</f>
        <v>0</v>
      </c>
      <c r="BL804" s="17" t="s">
        <v>147</v>
      </c>
      <c r="BM804" s="17" t="s">
        <v>1758</v>
      </c>
    </row>
    <row r="805" spans="2:65" s="1" customFormat="1" ht="11.25">
      <c r="B805" s="34"/>
      <c r="C805" s="35"/>
      <c r="D805" s="194" t="s">
        <v>149</v>
      </c>
      <c r="E805" s="35"/>
      <c r="F805" s="195" t="s">
        <v>1757</v>
      </c>
      <c r="G805" s="35"/>
      <c r="H805" s="35"/>
      <c r="I805" s="112"/>
      <c r="J805" s="35"/>
      <c r="K805" s="35"/>
      <c r="L805" s="38"/>
      <c r="M805" s="196"/>
      <c r="N805" s="60"/>
      <c r="O805" s="60"/>
      <c r="P805" s="60"/>
      <c r="Q805" s="60"/>
      <c r="R805" s="60"/>
      <c r="S805" s="60"/>
      <c r="T805" s="61"/>
      <c r="AT805" s="17" t="s">
        <v>149</v>
      </c>
      <c r="AU805" s="17" t="s">
        <v>77</v>
      </c>
    </row>
    <row r="806" spans="2:65" s="1" customFormat="1" ht="16.5" customHeight="1">
      <c r="B806" s="34"/>
      <c r="C806" s="241" t="s">
        <v>992</v>
      </c>
      <c r="D806" s="241" t="s">
        <v>400</v>
      </c>
      <c r="E806" s="242" t="s">
        <v>1759</v>
      </c>
      <c r="F806" s="243" t="s">
        <v>1760</v>
      </c>
      <c r="G806" s="244" t="s">
        <v>583</v>
      </c>
      <c r="H806" s="245">
        <v>1</v>
      </c>
      <c r="I806" s="246"/>
      <c r="J806" s="247">
        <f>ROUND(I806*H806,2)</f>
        <v>0</v>
      </c>
      <c r="K806" s="243" t="s">
        <v>146</v>
      </c>
      <c r="L806" s="248"/>
      <c r="M806" s="249" t="s">
        <v>1</v>
      </c>
      <c r="N806" s="250" t="s">
        <v>40</v>
      </c>
      <c r="O806" s="60"/>
      <c r="P806" s="191">
        <f>O806*H806</f>
        <v>0</v>
      </c>
      <c r="Q806" s="191">
        <v>1.72E-3</v>
      </c>
      <c r="R806" s="191">
        <f>Q806*H806</f>
        <v>1.72E-3</v>
      </c>
      <c r="S806" s="191">
        <v>0</v>
      </c>
      <c r="T806" s="192">
        <f>S806*H806</f>
        <v>0</v>
      </c>
      <c r="AR806" s="17" t="s">
        <v>197</v>
      </c>
      <c r="AT806" s="17" t="s">
        <v>400</v>
      </c>
      <c r="AU806" s="17" t="s">
        <v>77</v>
      </c>
      <c r="AY806" s="17" t="s">
        <v>140</v>
      </c>
      <c r="BE806" s="193">
        <f>IF(N806="základní",J806,0)</f>
        <v>0</v>
      </c>
      <c r="BF806" s="193">
        <f>IF(N806="snížená",J806,0)</f>
        <v>0</v>
      </c>
      <c r="BG806" s="193">
        <f>IF(N806="zákl. přenesená",J806,0)</f>
        <v>0</v>
      </c>
      <c r="BH806" s="193">
        <f>IF(N806="sníž. přenesená",J806,0)</f>
        <v>0</v>
      </c>
      <c r="BI806" s="193">
        <f>IF(N806="nulová",J806,0)</f>
        <v>0</v>
      </c>
      <c r="BJ806" s="17" t="s">
        <v>75</v>
      </c>
      <c r="BK806" s="193">
        <f>ROUND(I806*H806,2)</f>
        <v>0</v>
      </c>
      <c r="BL806" s="17" t="s">
        <v>147</v>
      </c>
      <c r="BM806" s="17" t="s">
        <v>1761</v>
      </c>
    </row>
    <row r="807" spans="2:65" s="1" customFormat="1" ht="11.25">
      <c r="B807" s="34"/>
      <c r="C807" s="35"/>
      <c r="D807" s="194" t="s">
        <v>149</v>
      </c>
      <c r="E807" s="35"/>
      <c r="F807" s="195" t="s">
        <v>1760</v>
      </c>
      <c r="G807" s="35"/>
      <c r="H807" s="35"/>
      <c r="I807" s="112"/>
      <c r="J807" s="35"/>
      <c r="K807" s="35"/>
      <c r="L807" s="38"/>
      <c r="M807" s="196"/>
      <c r="N807" s="60"/>
      <c r="O807" s="60"/>
      <c r="P807" s="60"/>
      <c r="Q807" s="60"/>
      <c r="R807" s="60"/>
      <c r="S807" s="60"/>
      <c r="T807" s="61"/>
      <c r="AT807" s="17" t="s">
        <v>149</v>
      </c>
      <c r="AU807" s="17" t="s">
        <v>77</v>
      </c>
    </row>
    <row r="808" spans="2:65" s="1" customFormat="1" ht="16.5" customHeight="1">
      <c r="B808" s="34"/>
      <c r="C808" s="241" t="s">
        <v>999</v>
      </c>
      <c r="D808" s="241" t="s">
        <v>400</v>
      </c>
      <c r="E808" s="242" t="s">
        <v>1762</v>
      </c>
      <c r="F808" s="243" t="s">
        <v>1763</v>
      </c>
      <c r="G808" s="244" t="s">
        <v>583</v>
      </c>
      <c r="H808" s="245">
        <v>1</v>
      </c>
      <c r="I808" s="246"/>
      <c r="J808" s="247">
        <f>ROUND(I808*H808,2)</f>
        <v>0</v>
      </c>
      <c r="K808" s="243" t="s">
        <v>1</v>
      </c>
      <c r="L808" s="248"/>
      <c r="M808" s="249" t="s">
        <v>1</v>
      </c>
      <c r="N808" s="250" t="s">
        <v>40</v>
      </c>
      <c r="O808" s="60"/>
      <c r="P808" s="191">
        <f>O808*H808</f>
        <v>0</v>
      </c>
      <c r="Q808" s="191">
        <v>1.72E-3</v>
      </c>
      <c r="R808" s="191">
        <f>Q808*H808</f>
        <v>1.72E-3</v>
      </c>
      <c r="S808" s="191">
        <v>0</v>
      </c>
      <c r="T808" s="192">
        <f>S808*H808</f>
        <v>0</v>
      </c>
      <c r="AR808" s="17" t="s">
        <v>197</v>
      </c>
      <c r="AT808" s="17" t="s">
        <v>400</v>
      </c>
      <c r="AU808" s="17" t="s">
        <v>77</v>
      </c>
      <c r="AY808" s="17" t="s">
        <v>140</v>
      </c>
      <c r="BE808" s="193">
        <f>IF(N808="základní",J808,0)</f>
        <v>0</v>
      </c>
      <c r="BF808" s="193">
        <f>IF(N808="snížená",J808,0)</f>
        <v>0</v>
      </c>
      <c r="BG808" s="193">
        <f>IF(N808="zákl. přenesená",J808,0)</f>
        <v>0</v>
      </c>
      <c r="BH808" s="193">
        <f>IF(N808="sníž. přenesená",J808,0)</f>
        <v>0</v>
      </c>
      <c r="BI808" s="193">
        <f>IF(N808="nulová",J808,0)</f>
        <v>0</v>
      </c>
      <c r="BJ808" s="17" t="s">
        <v>75</v>
      </c>
      <c r="BK808" s="193">
        <f>ROUND(I808*H808,2)</f>
        <v>0</v>
      </c>
      <c r="BL808" s="17" t="s">
        <v>147</v>
      </c>
      <c r="BM808" s="17" t="s">
        <v>1764</v>
      </c>
    </row>
    <row r="809" spans="2:65" s="1" customFormat="1" ht="11.25">
      <c r="B809" s="34"/>
      <c r="C809" s="35"/>
      <c r="D809" s="194" t="s">
        <v>149</v>
      </c>
      <c r="E809" s="35"/>
      <c r="F809" s="195" t="s">
        <v>1763</v>
      </c>
      <c r="G809" s="35"/>
      <c r="H809" s="35"/>
      <c r="I809" s="112"/>
      <c r="J809" s="35"/>
      <c r="K809" s="35"/>
      <c r="L809" s="38"/>
      <c r="M809" s="196"/>
      <c r="N809" s="60"/>
      <c r="O809" s="60"/>
      <c r="P809" s="60"/>
      <c r="Q809" s="60"/>
      <c r="R809" s="60"/>
      <c r="S809" s="60"/>
      <c r="T809" s="61"/>
      <c r="AT809" s="17" t="s">
        <v>149</v>
      </c>
      <c r="AU809" s="17" t="s">
        <v>77</v>
      </c>
    </row>
    <row r="810" spans="2:65" s="1" customFormat="1" ht="16.5" customHeight="1">
      <c r="B810" s="34"/>
      <c r="C810" s="182" t="s">
        <v>1008</v>
      </c>
      <c r="D810" s="182" t="s">
        <v>142</v>
      </c>
      <c r="E810" s="183" t="s">
        <v>1765</v>
      </c>
      <c r="F810" s="184" t="s">
        <v>1766</v>
      </c>
      <c r="G810" s="185" t="s">
        <v>583</v>
      </c>
      <c r="H810" s="186">
        <v>10</v>
      </c>
      <c r="I810" s="187"/>
      <c r="J810" s="188">
        <f>ROUND(I810*H810,2)</f>
        <v>0</v>
      </c>
      <c r="K810" s="184" t="s">
        <v>146</v>
      </c>
      <c r="L810" s="38"/>
      <c r="M810" s="189" t="s">
        <v>1</v>
      </c>
      <c r="N810" s="190" t="s">
        <v>40</v>
      </c>
      <c r="O810" s="60"/>
      <c r="P810" s="191">
        <f>O810*H810</f>
        <v>0</v>
      </c>
      <c r="Q810" s="191">
        <v>1.6199999999999999E-3</v>
      </c>
      <c r="R810" s="191">
        <f>Q810*H810</f>
        <v>1.6199999999999999E-2</v>
      </c>
      <c r="S810" s="191">
        <v>0</v>
      </c>
      <c r="T810" s="192">
        <f>S810*H810</f>
        <v>0</v>
      </c>
      <c r="AR810" s="17" t="s">
        <v>147</v>
      </c>
      <c r="AT810" s="17" t="s">
        <v>142</v>
      </c>
      <c r="AU810" s="17" t="s">
        <v>77</v>
      </c>
      <c r="AY810" s="17" t="s">
        <v>140</v>
      </c>
      <c r="BE810" s="193">
        <f>IF(N810="základní",J810,0)</f>
        <v>0</v>
      </c>
      <c r="BF810" s="193">
        <f>IF(N810="snížená",J810,0)</f>
        <v>0</v>
      </c>
      <c r="BG810" s="193">
        <f>IF(N810="zákl. přenesená",J810,0)</f>
        <v>0</v>
      </c>
      <c r="BH810" s="193">
        <f>IF(N810="sníž. přenesená",J810,0)</f>
        <v>0</v>
      </c>
      <c r="BI810" s="193">
        <f>IF(N810="nulová",J810,0)</f>
        <v>0</v>
      </c>
      <c r="BJ810" s="17" t="s">
        <v>75</v>
      </c>
      <c r="BK810" s="193">
        <f>ROUND(I810*H810,2)</f>
        <v>0</v>
      </c>
      <c r="BL810" s="17" t="s">
        <v>147</v>
      </c>
      <c r="BM810" s="17" t="s">
        <v>1767</v>
      </c>
    </row>
    <row r="811" spans="2:65" s="1" customFormat="1" ht="19.5">
      <c r="B811" s="34"/>
      <c r="C811" s="35"/>
      <c r="D811" s="194" t="s">
        <v>149</v>
      </c>
      <c r="E811" s="35"/>
      <c r="F811" s="195" t="s">
        <v>1768</v>
      </c>
      <c r="G811" s="35"/>
      <c r="H811" s="35"/>
      <c r="I811" s="112"/>
      <c r="J811" s="35"/>
      <c r="K811" s="35"/>
      <c r="L811" s="38"/>
      <c r="M811" s="196"/>
      <c r="N811" s="60"/>
      <c r="O811" s="60"/>
      <c r="P811" s="60"/>
      <c r="Q811" s="60"/>
      <c r="R811" s="60"/>
      <c r="S811" s="60"/>
      <c r="T811" s="61"/>
      <c r="AT811" s="17" t="s">
        <v>149</v>
      </c>
      <c r="AU811" s="17" t="s">
        <v>77</v>
      </c>
    </row>
    <row r="812" spans="2:65" s="1" customFormat="1" ht="19.5">
      <c r="B812" s="34"/>
      <c r="C812" s="35"/>
      <c r="D812" s="194" t="s">
        <v>151</v>
      </c>
      <c r="E812" s="35"/>
      <c r="F812" s="197" t="s">
        <v>1225</v>
      </c>
      <c r="G812" s="35"/>
      <c r="H812" s="35"/>
      <c r="I812" s="112"/>
      <c r="J812" s="35"/>
      <c r="K812" s="35"/>
      <c r="L812" s="38"/>
      <c r="M812" s="196"/>
      <c r="N812" s="60"/>
      <c r="O812" s="60"/>
      <c r="P812" s="60"/>
      <c r="Q812" s="60"/>
      <c r="R812" s="60"/>
      <c r="S812" s="60"/>
      <c r="T812" s="61"/>
      <c r="AT812" s="17" t="s">
        <v>151</v>
      </c>
      <c r="AU812" s="17" t="s">
        <v>77</v>
      </c>
    </row>
    <row r="813" spans="2:65" s="13" customFormat="1" ht="11.25">
      <c r="B813" s="208"/>
      <c r="C813" s="209"/>
      <c r="D813" s="194" t="s">
        <v>153</v>
      </c>
      <c r="E813" s="210" t="s">
        <v>1</v>
      </c>
      <c r="F813" s="211" t="s">
        <v>210</v>
      </c>
      <c r="G813" s="209"/>
      <c r="H813" s="212">
        <v>10</v>
      </c>
      <c r="I813" s="213"/>
      <c r="J813" s="209"/>
      <c r="K813" s="209"/>
      <c r="L813" s="214"/>
      <c r="M813" s="215"/>
      <c r="N813" s="216"/>
      <c r="O813" s="216"/>
      <c r="P813" s="216"/>
      <c r="Q813" s="216"/>
      <c r="R813" s="216"/>
      <c r="S813" s="216"/>
      <c r="T813" s="217"/>
      <c r="AT813" s="218" t="s">
        <v>153</v>
      </c>
      <c r="AU813" s="218" t="s">
        <v>77</v>
      </c>
      <c r="AV813" s="13" t="s">
        <v>77</v>
      </c>
      <c r="AW813" s="13" t="s">
        <v>32</v>
      </c>
      <c r="AX813" s="13" t="s">
        <v>75</v>
      </c>
      <c r="AY813" s="218" t="s">
        <v>140</v>
      </c>
    </row>
    <row r="814" spans="2:65" s="1" customFormat="1" ht="16.5" customHeight="1">
      <c r="B814" s="34"/>
      <c r="C814" s="241" t="s">
        <v>1014</v>
      </c>
      <c r="D814" s="241" t="s">
        <v>400</v>
      </c>
      <c r="E814" s="242" t="s">
        <v>1769</v>
      </c>
      <c r="F814" s="243" t="s">
        <v>1770</v>
      </c>
      <c r="G814" s="244" t="s">
        <v>583</v>
      </c>
      <c r="H814" s="245">
        <v>10</v>
      </c>
      <c r="I814" s="246"/>
      <c r="J814" s="247">
        <f>ROUND(I814*H814,2)</f>
        <v>0</v>
      </c>
      <c r="K814" s="243" t="s">
        <v>146</v>
      </c>
      <c r="L814" s="248"/>
      <c r="M814" s="249" t="s">
        <v>1</v>
      </c>
      <c r="N814" s="250" t="s">
        <v>40</v>
      </c>
      <c r="O814" s="60"/>
      <c r="P814" s="191">
        <f>O814*H814</f>
        <v>0</v>
      </c>
      <c r="Q814" s="191">
        <v>1.7999999999999999E-2</v>
      </c>
      <c r="R814" s="191">
        <f>Q814*H814</f>
        <v>0.18</v>
      </c>
      <c r="S814" s="191">
        <v>0</v>
      </c>
      <c r="T814" s="192">
        <f>S814*H814</f>
        <v>0</v>
      </c>
      <c r="AR814" s="17" t="s">
        <v>197</v>
      </c>
      <c r="AT814" s="17" t="s">
        <v>400</v>
      </c>
      <c r="AU814" s="17" t="s">
        <v>77</v>
      </c>
      <c r="AY814" s="17" t="s">
        <v>140</v>
      </c>
      <c r="BE814" s="193">
        <f>IF(N814="základní",J814,0)</f>
        <v>0</v>
      </c>
      <c r="BF814" s="193">
        <f>IF(N814="snížená",J814,0)</f>
        <v>0</v>
      </c>
      <c r="BG814" s="193">
        <f>IF(N814="zákl. přenesená",J814,0)</f>
        <v>0</v>
      </c>
      <c r="BH814" s="193">
        <f>IF(N814="sníž. přenesená",J814,0)</f>
        <v>0</v>
      </c>
      <c r="BI814" s="193">
        <f>IF(N814="nulová",J814,0)</f>
        <v>0</v>
      </c>
      <c r="BJ814" s="17" t="s">
        <v>75</v>
      </c>
      <c r="BK814" s="193">
        <f>ROUND(I814*H814,2)</f>
        <v>0</v>
      </c>
      <c r="BL814" s="17" t="s">
        <v>147</v>
      </c>
      <c r="BM814" s="17" t="s">
        <v>1771</v>
      </c>
    </row>
    <row r="815" spans="2:65" s="1" customFormat="1" ht="11.25">
      <c r="B815" s="34"/>
      <c r="C815" s="35"/>
      <c r="D815" s="194" t="s">
        <v>149</v>
      </c>
      <c r="E815" s="35"/>
      <c r="F815" s="195" t="s">
        <v>1772</v>
      </c>
      <c r="G815" s="35"/>
      <c r="H815" s="35"/>
      <c r="I815" s="112"/>
      <c r="J815" s="35"/>
      <c r="K815" s="35"/>
      <c r="L815" s="38"/>
      <c r="M815" s="196"/>
      <c r="N815" s="60"/>
      <c r="O815" s="60"/>
      <c r="P815" s="60"/>
      <c r="Q815" s="60"/>
      <c r="R815" s="60"/>
      <c r="S815" s="60"/>
      <c r="T815" s="61"/>
      <c r="AT815" s="17" t="s">
        <v>149</v>
      </c>
      <c r="AU815" s="17" t="s">
        <v>77</v>
      </c>
    </row>
    <row r="816" spans="2:65" s="1" customFormat="1" ht="16.5" customHeight="1">
      <c r="B816" s="34"/>
      <c r="C816" s="241" t="s">
        <v>1020</v>
      </c>
      <c r="D816" s="241" t="s">
        <v>400</v>
      </c>
      <c r="E816" s="242" t="s">
        <v>1773</v>
      </c>
      <c r="F816" s="243" t="s">
        <v>1774</v>
      </c>
      <c r="G816" s="244" t="s">
        <v>583</v>
      </c>
      <c r="H816" s="245">
        <v>10</v>
      </c>
      <c r="I816" s="246"/>
      <c r="J816" s="247">
        <f>ROUND(I816*H816,2)</f>
        <v>0</v>
      </c>
      <c r="K816" s="243" t="s">
        <v>146</v>
      </c>
      <c r="L816" s="248"/>
      <c r="M816" s="249" t="s">
        <v>1</v>
      </c>
      <c r="N816" s="250" t="s">
        <v>40</v>
      </c>
      <c r="O816" s="60"/>
      <c r="P816" s="191">
        <f>O816*H816</f>
        <v>0</v>
      </c>
      <c r="Q816" s="191">
        <v>3.5000000000000001E-3</v>
      </c>
      <c r="R816" s="191">
        <f>Q816*H816</f>
        <v>3.5000000000000003E-2</v>
      </c>
      <c r="S816" s="191">
        <v>0</v>
      </c>
      <c r="T816" s="192">
        <f>S816*H816</f>
        <v>0</v>
      </c>
      <c r="AR816" s="17" t="s">
        <v>197</v>
      </c>
      <c r="AT816" s="17" t="s">
        <v>400</v>
      </c>
      <c r="AU816" s="17" t="s">
        <v>77</v>
      </c>
      <c r="AY816" s="17" t="s">
        <v>140</v>
      </c>
      <c r="BE816" s="193">
        <f>IF(N816="základní",J816,0)</f>
        <v>0</v>
      </c>
      <c r="BF816" s="193">
        <f>IF(N816="snížená",J816,0)</f>
        <v>0</v>
      </c>
      <c r="BG816" s="193">
        <f>IF(N816="zákl. přenesená",J816,0)</f>
        <v>0</v>
      </c>
      <c r="BH816" s="193">
        <f>IF(N816="sníž. přenesená",J816,0)</f>
        <v>0</v>
      </c>
      <c r="BI816" s="193">
        <f>IF(N816="nulová",J816,0)</f>
        <v>0</v>
      </c>
      <c r="BJ816" s="17" t="s">
        <v>75</v>
      </c>
      <c r="BK816" s="193">
        <f>ROUND(I816*H816,2)</f>
        <v>0</v>
      </c>
      <c r="BL816" s="17" t="s">
        <v>147</v>
      </c>
      <c r="BM816" s="17" t="s">
        <v>1775</v>
      </c>
    </row>
    <row r="817" spans="2:65" s="1" customFormat="1" ht="11.25">
      <c r="B817" s="34"/>
      <c r="C817" s="35"/>
      <c r="D817" s="194" t="s">
        <v>149</v>
      </c>
      <c r="E817" s="35"/>
      <c r="F817" s="195" t="s">
        <v>1776</v>
      </c>
      <c r="G817" s="35"/>
      <c r="H817" s="35"/>
      <c r="I817" s="112"/>
      <c r="J817" s="35"/>
      <c r="K817" s="35"/>
      <c r="L817" s="38"/>
      <c r="M817" s="196"/>
      <c r="N817" s="60"/>
      <c r="O817" s="60"/>
      <c r="P817" s="60"/>
      <c r="Q817" s="60"/>
      <c r="R817" s="60"/>
      <c r="S817" s="60"/>
      <c r="T817" s="61"/>
      <c r="AT817" s="17" t="s">
        <v>149</v>
      </c>
      <c r="AU817" s="17" t="s">
        <v>77</v>
      </c>
    </row>
    <row r="818" spans="2:65" s="1" customFormat="1" ht="16.5" customHeight="1">
      <c r="B818" s="34"/>
      <c r="C818" s="182" t="s">
        <v>1777</v>
      </c>
      <c r="D818" s="182" t="s">
        <v>142</v>
      </c>
      <c r="E818" s="183" t="s">
        <v>1778</v>
      </c>
      <c r="F818" s="184" t="s">
        <v>1779</v>
      </c>
      <c r="G818" s="185" t="s">
        <v>583</v>
      </c>
      <c r="H818" s="186">
        <v>8</v>
      </c>
      <c r="I818" s="187"/>
      <c r="J818" s="188">
        <f>ROUND(I818*H818,2)</f>
        <v>0</v>
      </c>
      <c r="K818" s="184" t="s">
        <v>146</v>
      </c>
      <c r="L818" s="38"/>
      <c r="M818" s="189" t="s">
        <v>1</v>
      </c>
      <c r="N818" s="190" t="s">
        <v>40</v>
      </c>
      <c r="O818" s="60"/>
      <c r="P818" s="191">
        <f>O818*H818</f>
        <v>0</v>
      </c>
      <c r="Q818" s="191">
        <v>3.4000000000000002E-4</v>
      </c>
      <c r="R818" s="191">
        <f>Q818*H818</f>
        <v>2.7200000000000002E-3</v>
      </c>
      <c r="S818" s="191">
        <v>0</v>
      </c>
      <c r="T818" s="192">
        <f>S818*H818</f>
        <v>0</v>
      </c>
      <c r="AR818" s="17" t="s">
        <v>147</v>
      </c>
      <c r="AT818" s="17" t="s">
        <v>142</v>
      </c>
      <c r="AU818" s="17" t="s">
        <v>77</v>
      </c>
      <c r="AY818" s="17" t="s">
        <v>140</v>
      </c>
      <c r="BE818" s="193">
        <f>IF(N818="základní",J818,0)</f>
        <v>0</v>
      </c>
      <c r="BF818" s="193">
        <f>IF(N818="snížená",J818,0)</f>
        <v>0</v>
      </c>
      <c r="BG818" s="193">
        <f>IF(N818="zákl. přenesená",J818,0)</f>
        <v>0</v>
      </c>
      <c r="BH818" s="193">
        <f>IF(N818="sníž. přenesená",J818,0)</f>
        <v>0</v>
      </c>
      <c r="BI818" s="193">
        <f>IF(N818="nulová",J818,0)</f>
        <v>0</v>
      </c>
      <c r="BJ818" s="17" t="s">
        <v>75</v>
      </c>
      <c r="BK818" s="193">
        <f>ROUND(I818*H818,2)</f>
        <v>0</v>
      </c>
      <c r="BL818" s="17" t="s">
        <v>147</v>
      </c>
      <c r="BM818" s="17" t="s">
        <v>1780</v>
      </c>
    </row>
    <row r="819" spans="2:65" s="1" customFormat="1" ht="11.25">
      <c r="B819" s="34"/>
      <c r="C819" s="35"/>
      <c r="D819" s="194" t="s">
        <v>149</v>
      </c>
      <c r="E819" s="35"/>
      <c r="F819" s="195" t="s">
        <v>1781</v>
      </c>
      <c r="G819" s="35"/>
      <c r="H819" s="35"/>
      <c r="I819" s="112"/>
      <c r="J819" s="35"/>
      <c r="K819" s="35"/>
      <c r="L819" s="38"/>
      <c r="M819" s="196"/>
      <c r="N819" s="60"/>
      <c r="O819" s="60"/>
      <c r="P819" s="60"/>
      <c r="Q819" s="60"/>
      <c r="R819" s="60"/>
      <c r="S819" s="60"/>
      <c r="T819" s="61"/>
      <c r="AT819" s="17" t="s">
        <v>149</v>
      </c>
      <c r="AU819" s="17" t="s">
        <v>77</v>
      </c>
    </row>
    <row r="820" spans="2:65" s="1" customFormat="1" ht="19.5">
      <c r="B820" s="34"/>
      <c r="C820" s="35"/>
      <c r="D820" s="194" t="s">
        <v>151</v>
      </c>
      <c r="E820" s="35"/>
      <c r="F820" s="197" t="s">
        <v>1225</v>
      </c>
      <c r="G820" s="35"/>
      <c r="H820" s="35"/>
      <c r="I820" s="112"/>
      <c r="J820" s="35"/>
      <c r="K820" s="35"/>
      <c r="L820" s="38"/>
      <c r="M820" s="196"/>
      <c r="N820" s="60"/>
      <c r="O820" s="60"/>
      <c r="P820" s="60"/>
      <c r="Q820" s="60"/>
      <c r="R820" s="60"/>
      <c r="S820" s="60"/>
      <c r="T820" s="61"/>
      <c r="AT820" s="17" t="s">
        <v>151</v>
      </c>
      <c r="AU820" s="17" t="s">
        <v>77</v>
      </c>
    </row>
    <row r="821" spans="2:65" s="13" customFormat="1" ht="11.25">
      <c r="B821" s="208"/>
      <c r="C821" s="209"/>
      <c r="D821" s="194" t="s">
        <v>153</v>
      </c>
      <c r="E821" s="210" t="s">
        <v>1</v>
      </c>
      <c r="F821" s="211" t="s">
        <v>197</v>
      </c>
      <c r="G821" s="209"/>
      <c r="H821" s="212">
        <v>8</v>
      </c>
      <c r="I821" s="213"/>
      <c r="J821" s="209"/>
      <c r="K821" s="209"/>
      <c r="L821" s="214"/>
      <c r="M821" s="215"/>
      <c r="N821" s="216"/>
      <c r="O821" s="216"/>
      <c r="P821" s="216"/>
      <c r="Q821" s="216"/>
      <c r="R821" s="216"/>
      <c r="S821" s="216"/>
      <c r="T821" s="217"/>
      <c r="AT821" s="218" t="s">
        <v>153</v>
      </c>
      <c r="AU821" s="218" t="s">
        <v>77</v>
      </c>
      <c r="AV821" s="13" t="s">
        <v>77</v>
      </c>
      <c r="AW821" s="13" t="s">
        <v>32</v>
      </c>
      <c r="AX821" s="13" t="s">
        <v>75</v>
      </c>
      <c r="AY821" s="218" t="s">
        <v>140</v>
      </c>
    </row>
    <row r="822" spans="2:65" s="1" customFormat="1" ht="16.5" customHeight="1">
      <c r="B822" s="34"/>
      <c r="C822" s="241" t="s">
        <v>1782</v>
      </c>
      <c r="D822" s="241" t="s">
        <v>400</v>
      </c>
      <c r="E822" s="242" t="s">
        <v>1783</v>
      </c>
      <c r="F822" s="243" t="s">
        <v>1784</v>
      </c>
      <c r="G822" s="244" t="s">
        <v>583</v>
      </c>
      <c r="H822" s="245">
        <v>8</v>
      </c>
      <c r="I822" s="246"/>
      <c r="J822" s="247">
        <f>ROUND(I822*H822,2)</f>
        <v>0</v>
      </c>
      <c r="K822" s="243" t="s">
        <v>146</v>
      </c>
      <c r="L822" s="248"/>
      <c r="M822" s="249" t="s">
        <v>1</v>
      </c>
      <c r="N822" s="250" t="s">
        <v>40</v>
      </c>
      <c r="O822" s="60"/>
      <c r="P822" s="191">
        <f>O822*H822</f>
        <v>0</v>
      </c>
      <c r="Q822" s="191">
        <v>4.2500000000000003E-2</v>
      </c>
      <c r="R822" s="191">
        <f>Q822*H822</f>
        <v>0.34</v>
      </c>
      <c r="S822" s="191">
        <v>0</v>
      </c>
      <c r="T822" s="192">
        <f>S822*H822</f>
        <v>0</v>
      </c>
      <c r="AR822" s="17" t="s">
        <v>197</v>
      </c>
      <c r="AT822" s="17" t="s">
        <v>400</v>
      </c>
      <c r="AU822" s="17" t="s">
        <v>77</v>
      </c>
      <c r="AY822" s="17" t="s">
        <v>140</v>
      </c>
      <c r="BE822" s="193">
        <f>IF(N822="základní",J822,0)</f>
        <v>0</v>
      </c>
      <c r="BF822" s="193">
        <f>IF(N822="snížená",J822,0)</f>
        <v>0</v>
      </c>
      <c r="BG822" s="193">
        <f>IF(N822="zákl. přenesená",J822,0)</f>
        <v>0</v>
      </c>
      <c r="BH822" s="193">
        <f>IF(N822="sníž. přenesená",J822,0)</f>
        <v>0</v>
      </c>
      <c r="BI822" s="193">
        <f>IF(N822="nulová",J822,0)</f>
        <v>0</v>
      </c>
      <c r="BJ822" s="17" t="s">
        <v>75</v>
      </c>
      <c r="BK822" s="193">
        <f>ROUND(I822*H822,2)</f>
        <v>0</v>
      </c>
      <c r="BL822" s="17" t="s">
        <v>147</v>
      </c>
      <c r="BM822" s="17" t="s">
        <v>1785</v>
      </c>
    </row>
    <row r="823" spans="2:65" s="1" customFormat="1" ht="11.25">
      <c r="B823" s="34"/>
      <c r="C823" s="35"/>
      <c r="D823" s="194" t="s">
        <v>149</v>
      </c>
      <c r="E823" s="35"/>
      <c r="F823" s="195" t="s">
        <v>1784</v>
      </c>
      <c r="G823" s="35"/>
      <c r="H823" s="35"/>
      <c r="I823" s="112"/>
      <c r="J823" s="35"/>
      <c r="K823" s="35"/>
      <c r="L823" s="38"/>
      <c r="M823" s="196"/>
      <c r="N823" s="60"/>
      <c r="O823" s="60"/>
      <c r="P823" s="60"/>
      <c r="Q823" s="60"/>
      <c r="R823" s="60"/>
      <c r="S823" s="60"/>
      <c r="T823" s="61"/>
      <c r="AT823" s="17" t="s">
        <v>149</v>
      </c>
      <c r="AU823" s="17" t="s">
        <v>77</v>
      </c>
    </row>
    <row r="824" spans="2:65" s="1" customFormat="1" ht="16.5" customHeight="1">
      <c r="B824" s="34"/>
      <c r="C824" s="182" t="s">
        <v>1786</v>
      </c>
      <c r="D824" s="182" t="s">
        <v>142</v>
      </c>
      <c r="E824" s="183" t="s">
        <v>1787</v>
      </c>
      <c r="F824" s="184" t="s">
        <v>1788</v>
      </c>
      <c r="G824" s="185" t="s">
        <v>583</v>
      </c>
      <c r="H824" s="186">
        <v>1</v>
      </c>
      <c r="I824" s="187"/>
      <c r="J824" s="188">
        <f>ROUND(I824*H824,2)</f>
        <v>0</v>
      </c>
      <c r="K824" s="184" t="s">
        <v>146</v>
      </c>
      <c r="L824" s="38"/>
      <c r="M824" s="189" t="s">
        <v>1</v>
      </c>
      <c r="N824" s="190" t="s">
        <v>40</v>
      </c>
      <c r="O824" s="60"/>
      <c r="P824" s="191">
        <f>O824*H824</f>
        <v>0</v>
      </c>
      <c r="Q824" s="191">
        <v>3.4000000000000002E-4</v>
      </c>
      <c r="R824" s="191">
        <f>Q824*H824</f>
        <v>3.4000000000000002E-4</v>
      </c>
      <c r="S824" s="191">
        <v>0</v>
      </c>
      <c r="T824" s="192">
        <f>S824*H824</f>
        <v>0</v>
      </c>
      <c r="AR824" s="17" t="s">
        <v>147</v>
      </c>
      <c r="AT824" s="17" t="s">
        <v>142</v>
      </c>
      <c r="AU824" s="17" t="s">
        <v>77</v>
      </c>
      <c r="AY824" s="17" t="s">
        <v>140</v>
      </c>
      <c r="BE824" s="193">
        <f>IF(N824="základní",J824,0)</f>
        <v>0</v>
      </c>
      <c r="BF824" s="193">
        <f>IF(N824="snížená",J824,0)</f>
        <v>0</v>
      </c>
      <c r="BG824" s="193">
        <f>IF(N824="zákl. přenesená",J824,0)</f>
        <v>0</v>
      </c>
      <c r="BH824" s="193">
        <f>IF(N824="sníž. přenesená",J824,0)</f>
        <v>0</v>
      </c>
      <c r="BI824" s="193">
        <f>IF(N824="nulová",J824,0)</f>
        <v>0</v>
      </c>
      <c r="BJ824" s="17" t="s">
        <v>75</v>
      </c>
      <c r="BK824" s="193">
        <f>ROUND(I824*H824,2)</f>
        <v>0</v>
      </c>
      <c r="BL824" s="17" t="s">
        <v>147</v>
      </c>
      <c r="BM824" s="17" t="s">
        <v>1789</v>
      </c>
    </row>
    <row r="825" spans="2:65" s="1" customFormat="1" ht="11.25">
      <c r="B825" s="34"/>
      <c r="C825" s="35"/>
      <c r="D825" s="194" t="s">
        <v>149</v>
      </c>
      <c r="E825" s="35"/>
      <c r="F825" s="195" t="s">
        <v>1790</v>
      </c>
      <c r="G825" s="35"/>
      <c r="H825" s="35"/>
      <c r="I825" s="112"/>
      <c r="J825" s="35"/>
      <c r="K825" s="35"/>
      <c r="L825" s="38"/>
      <c r="M825" s="196"/>
      <c r="N825" s="60"/>
      <c r="O825" s="60"/>
      <c r="P825" s="60"/>
      <c r="Q825" s="60"/>
      <c r="R825" s="60"/>
      <c r="S825" s="60"/>
      <c r="T825" s="61"/>
      <c r="AT825" s="17" t="s">
        <v>149</v>
      </c>
      <c r="AU825" s="17" t="s">
        <v>77</v>
      </c>
    </row>
    <row r="826" spans="2:65" s="1" customFormat="1" ht="19.5">
      <c r="B826" s="34"/>
      <c r="C826" s="35"/>
      <c r="D826" s="194" t="s">
        <v>151</v>
      </c>
      <c r="E826" s="35"/>
      <c r="F826" s="197" t="s">
        <v>1225</v>
      </c>
      <c r="G826" s="35"/>
      <c r="H826" s="35"/>
      <c r="I826" s="112"/>
      <c r="J826" s="35"/>
      <c r="K826" s="35"/>
      <c r="L826" s="38"/>
      <c r="M826" s="196"/>
      <c r="N826" s="60"/>
      <c r="O826" s="60"/>
      <c r="P826" s="60"/>
      <c r="Q826" s="60"/>
      <c r="R826" s="60"/>
      <c r="S826" s="60"/>
      <c r="T826" s="61"/>
      <c r="AT826" s="17" t="s">
        <v>151</v>
      </c>
      <c r="AU826" s="17" t="s">
        <v>77</v>
      </c>
    </row>
    <row r="827" spans="2:65" s="13" customFormat="1" ht="11.25">
      <c r="B827" s="208"/>
      <c r="C827" s="209"/>
      <c r="D827" s="194" t="s">
        <v>153</v>
      </c>
      <c r="E827" s="210" t="s">
        <v>1</v>
      </c>
      <c r="F827" s="211" t="s">
        <v>75</v>
      </c>
      <c r="G827" s="209"/>
      <c r="H827" s="212">
        <v>1</v>
      </c>
      <c r="I827" s="213"/>
      <c r="J827" s="209"/>
      <c r="K827" s="209"/>
      <c r="L827" s="214"/>
      <c r="M827" s="215"/>
      <c r="N827" s="216"/>
      <c r="O827" s="216"/>
      <c r="P827" s="216"/>
      <c r="Q827" s="216"/>
      <c r="R827" s="216"/>
      <c r="S827" s="216"/>
      <c r="T827" s="217"/>
      <c r="AT827" s="218" t="s">
        <v>153</v>
      </c>
      <c r="AU827" s="218" t="s">
        <v>77</v>
      </c>
      <c r="AV827" s="13" t="s">
        <v>77</v>
      </c>
      <c r="AW827" s="13" t="s">
        <v>32</v>
      </c>
      <c r="AX827" s="13" t="s">
        <v>75</v>
      </c>
      <c r="AY827" s="218" t="s">
        <v>140</v>
      </c>
    </row>
    <row r="828" spans="2:65" s="1" customFormat="1" ht="16.5" customHeight="1">
      <c r="B828" s="34"/>
      <c r="C828" s="241" t="s">
        <v>1791</v>
      </c>
      <c r="D828" s="241" t="s">
        <v>400</v>
      </c>
      <c r="E828" s="242" t="s">
        <v>1792</v>
      </c>
      <c r="F828" s="243" t="s">
        <v>1793</v>
      </c>
      <c r="G828" s="244" t="s">
        <v>583</v>
      </c>
      <c r="H828" s="245">
        <v>1</v>
      </c>
      <c r="I828" s="246"/>
      <c r="J828" s="247">
        <f>ROUND(I828*H828,2)</f>
        <v>0</v>
      </c>
      <c r="K828" s="243" t="s">
        <v>146</v>
      </c>
      <c r="L828" s="248"/>
      <c r="M828" s="249" t="s">
        <v>1</v>
      </c>
      <c r="N828" s="250" t="s">
        <v>40</v>
      </c>
      <c r="O828" s="60"/>
      <c r="P828" s="191">
        <f>O828*H828</f>
        <v>0</v>
      </c>
      <c r="Q828" s="191">
        <v>7.8E-2</v>
      </c>
      <c r="R828" s="191">
        <f>Q828*H828</f>
        <v>7.8E-2</v>
      </c>
      <c r="S828" s="191">
        <v>0</v>
      </c>
      <c r="T828" s="192">
        <f>S828*H828</f>
        <v>0</v>
      </c>
      <c r="AR828" s="17" t="s">
        <v>197</v>
      </c>
      <c r="AT828" s="17" t="s">
        <v>400</v>
      </c>
      <c r="AU828" s="17" t="s">
        <v>77</v>
      </c>
      <c r="AY828" s="17" t="s">
        <v>140</v>
      </c>
      <c r="BE828" s="193">
        <f>IF(N828="základní",J828,0)</f>
        <v>0</v>
      </c>
      <c r="BF828" s="193">
        <f>IF(N828="snížená",J828,0)</f>
        <v>0</v>
      </c>
      <c r="BG828" s="193">
        <f>IF(N828="zákl. přenesená",J828,0)</f>
        <v>0</v>
      </c>
      <c r="BH828" s="193">
        <f>IF(N828="sníž. přenesená",J828,0)</f>
        <v>0</v>
      </c>
      <c r="BI828" s="193">
        <f>IF(N828="nulová",J828,0)</f>
        <v>0</v>
      </c>
      <c r="BJ828" s="17" t="s">
        <v>75</v>
      </c>
      <c r="BK828" s="193">
        <f>ROUND(I828*H828,2)</f>
        <v>0</v>
      </c>
      <c r="BL828" s="17" t="s">
        <v>147</v>
      </c>
      <c r="BM828" s="17" t="s">
        <v>1794</v>
      </c>
    </row>
    <row r="829" spans="2:65" s="1" customFormat="1" ht="11.25">
      <c r="B829" s="34"/>
      <c r="C829" s="35"/>
      <c r="D829" s="194" t="s">
        <v>149</v>
      </c>
      <c r="E829" s="35"/>
      <c r="F829" s="195" t="s">
        <v>1793</v>
      </c>
      <c r="G829" s="35"/>
      <c r="H829" s="35"/>
      <c r="I829" s="112"/>
      <c r="J829" s="35"/>
      <c r="K829" s="35"/>
      <c r="L829" s="38"/>
      <c r="M829" s="196"/>
      <c r="N829" s="60"/>
      <c r="O829" s="60"/>
      <c r="P829" s="60"/>
      <c r="Q829" s="60"/>
      <c r="R829" s="60"/>
      <c r="S829" s="60"/>
      <c r="T829" s="61"/>
      <c r="AT829" s="17" t="s">
        <v>149</v>
      </c>
      <c r="AU829" s="17" t="s">
        <v>77</v>
      </c>
    </row>
    <row r="830" spans="2:65" s="1" customFormat="1" ht="16.5" customHeight="1">
      <c r="B830" s="34"/>
      <c r="C830" s="182" t="s">
        <v>1795</v>
      </c>
      <c r="D830" s="182" t="s">
        <v>142</v>
      </c>
      <c r="E830" s="183" t="s">
        <v>1796</v>
      </c>
      <c r="F830" s="184" t="s">
        <v>1797</v>
      </c>
      <c r="G830" s="185" t="s">
        <v>583</v>
      </c>
      <c r="H830" s="186">
        <v>6</v>
      </c>
      <c r="I830" s="187"/>
      <c r="J830" s="188">
        <f>ROUND(I830*H830,2)</f>
        <v>0</v>
      </c>
      <c r="K830" s="184" t="s">
        <v>146</v>
      </c>
      <c r="L830" s="38"/>
      <c r="M830" s="189" t="s">
        <v>1</v>
      </c>
      <c r="N830" s="190" t="s">
        <v>40</v>
      </c>
      <c r="O830" s="60"/>
      <c r="P830" s="191">
        <f>O830*H830</f>
        <v>0</v>
      </c>
      <c r="Q830" s="191">
        <v>2.96E-3</v>
      </c>
      <c r="R830" s="191">
        <f>Q830*H830</f>
        <v>1.7759999999999998E-2</v>
      </c>
      <c r="S830" s="191">
        <v>0</v>
      </c>
      <c r="T830" s="192">
        <f>S830*H830</f>
        <v>0</v>
      </c>
      <c r="AR830" s="17" t="s">
        <v>147</v>
      </c>
      <c r="AT830" s="17" t="s">
        <v>142</v>
      </c>
      <c r="AU830" s="17" t="s">
        <v>77</v>
      </c>
      <c r="AY830" s="17" t="s">
        <v>140</v>
      </c>
      <c r="BE830" s="193">
        <f>IF(N830="základní",J830,0)</f>
        <v>0</v>
      </c>
      <c r="BF830" s="193">
        <f>IF(N830="snížená",J830,0)</f>
        <v>0</v>
      </c>
      <c r="BG830" s="193">
        <f>IF(N830="zákl. přenesená",J830,0)</f>
        <v>0</v>
      </c>
      <c r="BH830" s="193">
        <f>IF(N830="sníž. přenesená",J830,0)</f>
        <v>0</v>
      </c>
      <c r="BI830" s="193">
        <f>IF(N830="nulová",J830,0)</f>
        <v>0</v>
      </c>
      <c r="BJ830" s="17" t="s">
        <v>75</v>
      </c>
      <c r="BK830" s="193">
        <f>ROUND(I830*H830,2)</f>
        <v>0</v>
      </c>
      <c r="BL830" s="17" t="s">
        <v>147</v>
      </c>
      <c r="BM830" s="17" t="s">
        <v>1798</v>
      </c>
    </row>
    <row r="831" spans="2:65" s="1" customFormat="1" ht="19.5">
      <c r="B831" s="34"/>
      <c r="C831" s="35"/>
      <c r="D831" s="194" t="s">
        <v>149</v>
      </c>
      <c r="E831" s="35"/>
      <c r="F831" s="195" t="s">
        <v>1799</v>
      </c>
      <c r="G831" s="35"/>
      <c r="H831" s="35"/>
      <c r="I831" s="112"/>
      <c r="J831" s="35"/>
      <c r="K831" s="35"/>
      <c r="L831" s="38"/>
      <c r="M831" s="196"/>
      <c r="N831" s="60"/>
      <c r="O831" s="60"/>
      <c r="P831" s="60"/>
      <c r="Q831" s="60"/>
      <c r="R831" s="60"/>
      <c r="S831" s="60"/>
      <c r="T831" s="61"/>
      <c r="AT831" s="17" t="s">
        <v>149</v>
      </c>
      <c r="AU831" s="17" t="s">
        <v>77</v>
      </c>
    </row>
    <row r="832" spans="2:65" s="1" customFormat="1" ht="19.5">
      <c r="B832" s="34"/>
      <c r="C832" s="35"/>
      <c r="D832" s="194" t="s">
        <v>151</v>
      </c>
      <c r="E832" s="35"/>
      <c r="F832" s="197" t="s">
        <v>1225</v>
      </c>
      <c r="G832" s="35"/>
      <c r="H832" s="35"/>
      <c r="I832" s="112"/>
      <c r="J832" s="35"/>
      <c r="K832" s="35"/>
      <c r="L832" s="38"/>
      <c r="M832" s="196"/>
      <c r="N832" s="60"/>
      <c r="O832" s="60"/>
      <c r="P832" s="60"/>
      <c r="Q832" s="60"/>
      <c r="R832" s="60"/>
      <c r="S832" s="60"/>
      <c r="T832" s="61"/>
      <c r="AT832" s="17" t="s">
        <v>151</v>
      </c>
      <c r="AU832" s="17" t="s">
        <v>77</v>
      </c>
    </row>
    <row r="833" spans="2:65" s="13" customFormat="1" ht="11.25">
      <c r="B833" s="208"/>
      <c r="C833" s="209"/>
      <c r="D833" s="194" t="s">
        <v>153</v>
      </c>
      <c r="E833" s="210" t="s">
        <v>1</v>
      </c>
      <c r="F833" s="211" t="s">
        <v>176</v>
      </c>
      <c r="G833" s="209"/>
      <c r="H833" s="212">
        <v>6</v>
      </c>
      <c r="I833" s="213"/>
      <c r="J833" s="209"/>
      <c r="K833" s="209"/>
      <c r="L833" s="214"/>
      <c r="M833" s="215"/>
      <c r="N833" s="216"/>
      <c r="O833" s="216"/>
      <c r="P833" s="216"/>
      <c r="Q833" s="216"/>
      <c r="R833" s="216"/>
      <c r="S833" s="216"/>
      <c r="T833" s="217"/>
      <c r="AT833" s="218" t="s">
        <v>153</v>
      </c>
      <c r="AU833" s="218" t="s">
        <v>77</v>
      </c>
      <c r="AV833" s="13" t="s">
        <v>77</v>
      </c>
      <c r="AW833" s="13" t="s">
        <v>32</v>
      </c>
      <c r="AX833" s="13" t="s">
        <v>75</v>
      </c>
      <c r="AY833" s="218" t="s">
        <v>140</v>
      </c>
    </row>
    <row r="834" spans="2:65" s="1" customFormat="1" ht="16.5" customHeight="1">
      <c r="B834" s="34"/>
      <c r="C834" s="241" t="s">
        <v>1800</v>
      </c>
      <c r="D834" s="241" t="s">
        <v>400</v>
      </c>
      <c r="E834" s="242" t="s">
        <v>1801</v>
      </c>
      <c r="F834" s="243" t="s">
        <v>1802</v>
      </c>
      <c r="G834" s="244" t="s">
        <v>583</v>
      </c>
      <c r="H834" s="245">
        <v>6</v>
      </c>
      <c r="I834" s="246"/>
      <c r="J834" s="247">
        <f>ROUND(I834*H834,2)</f>
        <v>0</v>
      </c>
      <c r="K834" s="243" t="s">
        <v>146</v>
      </c>
      <c r="L834" s="248"/>
      <c r="M834" s="249" t="s">
        <v>1</v>
      </c>
      <c r="N834" s="250" t="s">
        <v>40</v>
      </c>
      <c r="O834" s="60"/>
      <c r="P834" s="191">
        <f>O834*H834</f>
        <v>0</v>
      </c>
      <c r="Q834" s="191">
        <v>4.5999999999999999E-2</v>
      </c>
      <c r="R834" s="191">
        <f>Q834*H834</f>
        <v>0.27600000000000002</v>
      </c>
      <c r="S834" s="191">
        <v>0</v>
      </c>
      <c r="T834" s="192">
        <f>S834*H834</f>
        <v>0</v>
      </c>
      <c r="AR834" s="17" t="s">
        <v>197</v>
      </c>
      <c r="AT834" s="17" t="s">
        <v>400</v>
      </c>
      <c r="AU834" s="17" t="s">
        <v>77</v>
      </c>
      <c r="AY834" s="17" t="s">
        <v>140</v>
      </c>
      <c r="BE834" s="193">
        <f>IF(N834="základní",J834,0)</f>
        <v>0</v>
      </c>
      <c r="BF834" s="193">
        <f>IF(N834="snížená",J834,0)</f>
        <v>0</v>
      </c>
      <c r="BG834" s="193">
        <f>IF(N834="zákl. přenesená",J834,0)</f>
        <v>0</v>
      </c>
      <c r="BH834" s="193">
        <f>IF(N834="sníž. přenesená",J834,0)</f>
        <v>0</v>
      </c>
      <c r="BI834" s="193">
        <f>IF(N834="nulová",J834,0)</f>
        <v>0</v>
      </c>
      <c r="BJ834" s="17" t="s">
        <v>75</v>
      </c>
      <c r="BK834" s="193">
        <f>ROUND(I834*H834,2)</f>
        <v>0</v>
      </c>
      <c r="BL834" s="17" t="s">
        <v>147</v>
      </c>
      <c r="BM834" s="17" t="s">
        <v>1803</v>
      </c>
    </row>
    <row r="835" spans="2:65" s="1" customFormat="1" ht="11.25">
      <c r="B835" s="34"/>
      <c r="C835" s="35"/>
      <c r="D835" s="194" t="s">
        <v>149</v>
      </c>
      <c r="E835" s="35"/>
      <c r="F835" s="195" t="s">
        <v>1804</v>
      </c>
      <c r="G835" s="35"/>
      <c r="H835" s="35"/>
      <c r="I835" s="112"/>
      <c r="J835" s="35"/>
      <c r="K835" s="35"/>
      <c r="L835" s="38"/>
      <c r="M835" s="196"/>
      <c r="N835" s="60"/>
      <c r="O835" s="60"/>
      <c r="P835" s="60"/>
      <c r="Q835" s="60"/>
      <c r="R835" s="60"/>
      <c r="S835" s="60"/>
      <c r="T835" s="61"/>
      <c r="AT835" s="17" t="s">
        <v>149</v>
      </c>
      <c r="AU835" s="17" t="s">
        <v>77</v>
      </c>
    </row>
    <row r="836" spans="2:65" s="1" customFormat="1" ht="16.5" customHeight="1">
      <c r="B836" s="34"/>
      <c r="C836" s="241" t="s">
        <v>1805</v>
      </c>
      <c r="D836" s="241" t="s">
        <v>400</v>
      </c>
      <c r="E836" s="242" t="s">
        <v>1806</v>
      </c>
      <c r="F836" s="243" t="s">
        <v>1807</v>
      </c>
      <c r="G836" s="244" t="s">
        <v>583</v>
      </c>
      <c r="H836" s="245">
        <v>6</v>
      </c>
      <c r="I836" s="246"/>
      <c r="J836" s="247">
        <f>ROUND(I836*H836,2)</f>
        <v>0</v>
      </c>
      <c r="K836" s="243" t="s">
        <v>146</v>
      </c>
      <c r="L836" s="248"/>
      <c r="M836" s="249" t="s">
        <v>1</v>
      </c>
      <c r="N836" s="250" t="s">
        <v>40</v>
      </c>
      <c r="O836" s="60"/>
      <c r="P836" s="191">
        <f>O836*H836</f>
        <v>0</v>
      </c>
      <c r="Q836" s="191">
        <v>4.0000000000000001E-3</v>
      </c>
      <c r="R836" s="191">
        <f>Q836*H836</f>
        <v>2.4E-2</v>
      </c>
      <c r="S836" s="191">
        <v>0</v>
      </c>
      <c r="T836" s="192">
        <f>S836*H836</f>
        <v>0</v>
      </c>
      <c r="AR836" s="17" t="s">
        <v>197</v>
      </c>
      <c r="AT836" s="17" t="s">
        <v>400</v>
      </c>
      <c r="AU836" s="17" t="s">
        <v>77</v>
      </c>
      <c r="AY836" s="17" t="s">
        <v>140</v>
      </c>
      <c r="BE836" s="193">
        <f>IF(N836="základní",J836,0)</f>
        <v>0</v>
      </c>
      <c r="BF836" s="193">
        <f>IF(N836="snížená",J836,0)</f>
        <v>0</v>
      </c>
      <c r="BG836" s="193">
        <f>IF(N836="zákl. přenesená",J836,0)</f>
        <v>0</v>
      </c>
      <c r="BH836" s="193">
        <f>IF(N836="sníž. přenesená",J836,0)</f>
        <v>0</v>
      </c>
      <c r="BI836" s="193">
        <f>IF(N836="nulová",J836,0)</f>
        <v>0</v>
      </c>
      <c r="BJ836" s="17" t="s">
        <v>75</v>
      </c>
      <c r="BK836" s="193">
        <f>ROUND(I836*H836,2)</f>
        <v>0</v>
      </c>
      <c r="BL836" s="17" t="s">
        <v>147</v>
      </c>
      <c r="BM836" s="17" t="s">
        <v>1808</v>
      </c>
    </row>
    <row r="837" spans="2:65" s="1" customFormat="1" ht="11.25">
      <c r="B837" s="34"/>
      <c r="C837" s="35"/>
      <c r="D837" s="194" t="s">
        <v>149</v>
      </c>
      <c r="E837" s="35"/>
      <c r="F837" s="195" t="s">
        <v>1809</v>
      </c>
      <c r="G837" s="35"/>
      <c r="H837" s="35"/>
      <c r="I837" s="112"/>
      <c r="J837" s="35"/>
      <c r="K837" s="35"/>
      <c r="L837" s="38"/>
      <c r="M837" s="196"/>
      <c r="N837" s="60"/>
      <c r="O837" s="60"/>
      <c r="P837" s="60"/>
      <c r="Q837" s="60"/>
      <c r="R837" s="60"/>
      <c r="S837" s="60"/>
      <c r="T837" s="61"/>
      <c r="AT837" s="17" t="s">
        <v>149</v>
      </c>
      <c r="AU837" s="17" t="s">
        <v>77</v>
      </c>
    </row>
    <row r="838" spans="2:65" s="1" customFormat="1" ht="16.5" customHeight="1">
      <c r="B838" s="34"/>
      <c r="C838" s="182" t="s">
        <v>1810</v>
      </c>
      <c r="D838" s="182" t="s">
        <v>142</v>
      </c>
      <c r="E838" s="183" t="s">
        <v>1811</v>
      </c>
      <c r="F838" s="184" t="s">
        <v>1812</v>
      </c>
      <c r="G838" s="185" t="s">
        <v>583</v>
      </c>
      <c r="H838" s="186">
        <v>8</v>
      </c>
      <c r="I838" s="187"/>
      <c r="J838" s="188">
        <f>ROUND(I838*H838,2)</f>
        <v>0</v>
      </c>
      <c r="K838" s="184" t="s">
        <v>146</v>
      </c>
      <c r="L838" s="38"/>
      <c r="M838" s="189" t="s">
        <v>1</v>
      </c>
      <c r="N838" s="190" t="s">
        <v>40</v>
      </c>
      <c r="O838" s="60"/>
      <c r="P838" s="191">
        <f>O838*H838</f>
        <v>0</v>
      </c>
      <c r="Q838" s="191">
        <v>3.0100000000000001E-3</v>
      </c>
      <c r="R838" s="191">
        <f>Q838*H838</f>
        <v>2.4080000000000001E-2</v>
      </c>
      <c r="S838" s="191">
        <v>0</v>
      </c>
      <c r="T838" s="192">
        <f>S838*H838</f>
        <v>0</v>
      </c>
      <c r="AR838" s="17" t="s">
        <v>147</v>
      </c>
      <c r="AT838" s="17" t="s">
        <v>142</v>
      </c>
      <c r="AU838" s="17" t="s">
        <v>77</v>
      </c>
      <c r="AY838" s="17" t="s">
        <v>140</v>
      </c>
      <c r="BE838" s="193">
        <f>IF(N838="základní",J838,0)</f>
        <v>0</v>
      </c>
      <c r="BF838" s="193">
        <f>IF(N838="snížená",J838,0)</f>
        <v>0</v>
      </c>
      <c r="BG838" s="193">
        <f>IF(N838="zákl. přenesená",J838,0)</f>
        <v>0</v>
      </c>
      <c r="BH838" s="193">
        <f>IF(N838="sníž. přenesená",J838,0)</f>
        <v>0</v>
      </c>
      <c r="BI838" s="193">
        <f>IF(N838="nulová",J838,0)</f>
        <v>0</v>
      </c>
      <c r="BJ838" s="17" t="s">
        <v>75</v>
      </c>
      <c r="BK838" s="193">
        <f>ROUND(I838*H838,2)</f>
        <v>0</v>
      </c>
      <c r="BL838" s="17" t="s">
        <v>147</v>
      </c>
      <c r="BM838" s="17" t="s">
        <v>1813</v>
      </c>
    </row>
    <row r="839" spans="2:65" s="1" customFormat="1" ht="19.5">
      <c r="B839" s="34"/>
      <c r="C839" s="35"/>
      <c r="D839" s="194" t="s">
        <v>149</v>
      </c>
      <c r="E839" s="35"/>
      <c r="F839" s="195" t="s">
        <v>1814</v>
      </c>
      <c r="G839" s="35"/>
      <c r="H839" s="35"/>
      <c r="I839" s="112"/>
      <c r="J839" s="35"/>
      <c r="K839" s="35"/>
      <c r="L839" s="38"/>
      <c r="M839" s="196"/>
      <c r="N839" s="60"/>
      <c r="O839" s="60"/>
      <c r="P839" s="60"/>
      <c r="Q839" s="60"/>
      <c r="R839" s="60"/>
      <c r="S839" s="60"/>
      <c r="T839" s="61"/>
      <c r="AT839" s="17" t="s">
        <v>149</v>
      </c>
      <c r="AU839" s="17" t="s">
        <v>77</v>
      </c>
    </row>
    <row r="840" spans="2:65" s="1" customFormat="1" ht="19.5">
      <c r="B840" s="34"/>
      <c r="C840" s="35"/>
      <c r="D840" s="194" t="s">
        <v>151</v>
      </c>
      <c r="E840" s="35"/>
      <c r="F840" s="197" t="s">
        <v>1225</v>
      </c>
      <c r="G840" s="35"/>
      <c r="H840" s="35"/>
      <c r="I840" s="112"/>
      <c r="J840" s="35"/>
      <c r="K840" s="35"/>
      <c r="L840" s="38"/>
      <c r="M840" s="196"/>
      <c r="N840" s="60"/>
      <c r="O840" s="60"/>
      <c r="P840" s="60"/>
      <c r="Q840" s="60"/>
      <c r="R840" s="60"/>
      <c r="S840" s="60"/>
      <c r="T840" s="61"/>
      <c r="AT840" s="17" t="s">
        <v>151</v>
      </c>
      <c r="AU840" s="17" t="s">
        <v>77</v>
      </c>
    </row>
    <row r="841" spans="2:65" s="13" customFormat="1" ht="11.25">
      <c r="B841" s="208"/>
      <c r="C841" s="209"/>
      <c r="D841" s="194" t="s">
        <v>153</v>
      </c>
      <c r="E841" s="210" t="s">
        <v>1</v>
      </c>
      <c r="F841" s="211" t="s">
        <v>197</v>
      </c>
      <c r="G841" s="209"/>
      <c r="H841" s="212">
        <v>8</v>
      </c>
      <c r="I841" s="213"/>
      <c r="J841" s="209"/>
      <c r="K841" s="209"/>
      <c r="L841" s="214"/>
      <c r="M841" s="215"/>
      <c r="N841" s="216"/>
      <c r="O841" s="216"/>
      <c r="P841" s="216"/>
      <c r="Q841" s="216"/>
      <c r="R841" s="216"/>
      <c r="S841" s="216"/>
      <c r="T841" s="217"/>
      <c r="AT841" s="218" t="s">
        <v>153</v>
      </c>
      <c r="AU841" s="218" t="s">
        <v>77</v>
      </c>
      <c r="AV841" s="13" t="s">
        <v>77</v>
      </c>
      <c r="AW841" s="13" t="s">
        <v>32</v>
      </c>
      <c r="AX841" s="13" t="s">
        <v>75</v>
      </c>
      <c r="AY841" s="218" t="s">
        <v>140</v>
      </c>
    </row>
    <row r="842" spans="2:65" s="1" customFormat="1" ht="16.5" customHeight="1">
      <c r="B842" s="34"/>
      <c r="C842" s="241" t="s">
        <v>1815</v>
      </c>
      <c r="D842" s="241" t="s">
        <v>400</v>
      </c>
      <c r="E842" s="242" t="s">
        <v>1816</v>
      </c>
      <c r="F842" s="243" t="s">
        <v>1817</v>
      </c>
      <c r="G842" s="244" t="s">
        <v>583</v>
      </c>
      <c r="H842" s="245">
        <v>8</v>
      </c>
      <c r="I842" s="246"/>
      <c r="J842" s="247">
        <f>ROUND(I842*H842,2)</f>
        <v>0</v>
      </c>
      <c r="K842" s="243" t="s">
        <v>146</v>
      </c>
      <c r="L842" s="248"/>
      <c r="M842" s="249" t="s">
        <v>1</v>
      </c>
      <c r="N842" s="250" t="s">
        <v>40</v>
      </c>
      <c r="O842" s="60"/>
      <c r="P842" s="191">
        <f>O842*H842</f>
        <v>0</v>
      </c>
      <c r="Q842" s="191">
        <v>6.5000000000000002E-2</v>
      </c>
      <c r="R842" s="191">
        <f>Q842*H842</f>
        <v>0.52</v>
      </c>
      <c r="S842" s="191">
        <v>0</v>
      </c>
      <c r="T842" s="192">
        <f>S842*H842</f>
        <v>0</v>
      </c>
      <c r="AR842" s="17" t="s">
        <v>197</v>
      </c>
      <c r="AT842" s="17" t="s">
        <v>400</v>
      </c>
      <c r="AU842" s="17" t="s">
        <v>77</v>
      </c>
      <c r="AY842" s="17" t="s">
        <v>140</v>
      </c>
      <c r="BE842" s="193">
        <f>IF(N842="základní",J842,0)</f>
        <v>0</v>
      </c>
      <c r="BF842" s="193">
        <f>IF(N842="snížená",J842,0)</f>
        <v>0</v>
      </c>
      <c r="BG842" s="193">
        <f>IF(N842="zákl. přenesená",J842,0)</f>
        <v>0</v>
      </c>
      <c r="BH842" s="193">
        <f>IF(N842="sníž. přenesená",J842,0)</f>
        <v>0</v>
      </c>
      <c r="BI842" s="193">
        <f>IF(N842="nulová",J842,0)</f>
        <v>0</v>
      </c>
      <c r="BJ842" s="17" t="s">
        <v>75</v>
      </c>
      <c r="BK842" s="193">
        <f>ROUND(I842*H842,2)</f>
        <v>0</v>
      </c>
      <c r="BL842" s="17" t="s">
        <v>147</v>
      </c>
      <c r="BM842" s="17" t="s">
        <v>1818</v>
      </c>
    </row>
    <row r="843" spans="2:65" s="1" customFormat="1" ht="11.25">
      <c r="B843" s="34"/>
      <c r="C843" s="35"/>
      <c r="D843" s="194" t="s">
        <v>149</v>
      </c>
      <c r="E843" s="35"/>
      <c r="F843" s="195" t="s">
        <v>1819</v>
      </c>
      <c r="G843" s="35"/>
      <c r="H843" s="35"/>
      <c r="I843" s="112"/>
      <c r="J843" s="35"/>
      <c r="K843" s="35"/>
      <c r="L843" s="38"/>
      <c r="M843" s="196"/>
      <c r="N843" s="60"/>
      <c r="O843" s="60"/>
      <c r="P843" s="60"/>
      <c r="Q843" s="60"/>
      <c r="R843" s="60"/>
      <c r="S843" s="60"/>
      <c r="T843" s="61"/>
      <c r="AT843" s="17" t="s">
        <v>149</v>
      </c>
      <c r="AU843" s="17" t="s">
        <v>77</v>
      </c>
    </row>
    <row r="844" spans="2:65" s="1" customFormat="1" ht="16.5" customHeight="1">
      <c r="B844" s="34"/>
      <c r="C844" s="241" t="s">
        <v>1820</v>
      </c>
      <c r="D844" s="241" t="s">
        <v>400</v>
      </c>
      <c r="E844" s="242" t="s">
        <v>1821</v>
      </c>
      <c r="F844" s="243" t="s">
        <v>1822</v>
      </c>
      <c r="G844" s="244" t="s">
        <v>583</v>
      </c>
      <c r="H844" s="245">
        <v>8</v>
      </c>
      <c r="I844" s="246"/>
      <c r="J844" s="247">
        <f>ROUND(I844*H844,2)</f>
        <v>0</v>
      </c>
      <c r="K844" s="243" t="s">
        <v>146</v>
      </c>
      <c r="L844" s="248"/>
      <c r="M844" s="249" t="s">
        <v>1</v>
      </c>
      <c r="N844" s="250" t="s">
        <v>40</v>
      </c>
      <c r="O844" s="60"/>
      <c r="P844" s="191">
        <f>O844*H844</f>
        <v>0</v>
      </c>
      <c r="Q844" s="191">
        <v>4.4999999999999997E-3</v>
      </c>
      <c r="R844" s="191">
        <f>Q844*H844</f>
        <v>3.5999999999999997E-2</v>
      </c>
      <c r="S844" s="191">
        <v>0</v>
      </c>
      <c r="T844" s="192">
        <f>S844*H844</f>
        <v>0</v>
      </c>
      <c r="AR844" s="17" t="s">
        <v>197</v>
      </c>
      <c r="AT844" s="17" t="s">
        <v>400</v>
      </c>
      <c r="AU844" s="17" t="s">
        <v>77</v>
      </c>
      <c r="AY844" s="17" t="s">
        <v>140</v>
      </c>
      <c r="BE844" s="193">
        <f>IF(N844="základní",J844,0)</f>
        <v>0</v>
      </c>
      <c r="BF844" s="193">
        <f>IF(N844="snížená",J844,0)</f>
        <v>0</v>
      </c>
      <c r="BG844" s="193">
        <f>IF(N844="zákl. přenesená",J844,0)</f>
        <v>0</v>
      </c>
      <c r="BH844" s="193">
        <f>IF(N844="sníž. přenesená",J844,0)</f>
        <v>0</v>
      </c>
      <c r="BI844" s="193">
        <f>IF(N844="nulová",J844,0)</f>
        <v>0</v>
      </c>
      <c r="BJ844" s="17" t="s">
        <v>75</v>
      </c>
      <c r="BK844" s="193">
        <f>ROUND(I844*H844,2)</f>
        <v>0</v>
      </c>
      <c r="BL844" s="17" t="s">
        <v>147</v>
      </c>
      <c r="BM844" s="17" t="s">
        <v>1823</v>
      </c>
    </row>
    <row r="845" spans="2:65" s="1" customFormat="1" ht="11.25">
      <c r="B845" s="34"/>
      <c r="C845" s="35"/>
      <c r="D845" s="194" t="s">
        <v>149</v>
      </c>
      <c r="E845" s="35"/>
      <c r="F845" s="195" t="s">
        <v>1824</v>
      </c>
      <c r="G845" s="35"/>
      <c r="H845" s="35"/>
      <c r="I845" s="112"/>
      <c r="J845" s="35"/>
      <c r="K845" s="35"/>
      <c r="L845" s="38"/>
      <c r="M845" s="196"/>
      <c r="N845" s="60"/>
      <c r="O845" s="60"/>
      <c r="P845" s="60"/>
      <c r="Q845" s="60"/>
      <c r="R845" s="60"/>
      <c r="S845" s="60"/>
      <c r="T845" s="61"/>
      <c r="AT845" s="17" t="s">
        <v>149</v>
      </c>
      <c r="AU845" s="17" t="s">
        <v>77</v>
      </c>
    </row>
    <row r="846" spans="2:65" s="1" customFormat="1" ht="16.5" customHeight="1">
      <c r="B846" s="34"/>
      <c r="C846" s="182" t="s">
        <v>1825</v>
      </c>
      <c r="D846" s="182" t="s">
        <v>142</v>
      </c>
      <c r="E846" s="183" t="s">
        <v>1826</v>
      </c>
      <c r="F846" s="184" t="s">
        <v>1827</v>
      </c>
      <c r="G846" s="185" t="s">
        <v>583</v>
      </c>
      <c r="H846" s="186">
        <v>2</v>
      </c>
      <c r="I846" s="187"/>
      <c r="J846" s="188">
        <f>ROUND(I846*H846,2)</f>
        <v>0</v>
      </c>
      <c r="K846" s="184" t="s">
        <v>146</v>
      </c>
      <c r="L846" s="38"/>
      <c r="M846" s="189" t="s">
        <v>1</v>
      </c>
      <c r="N846" s="190" t="s">
        <v>40</v>
      </c>
      <c r="O846" s="60"/>
      <c r="P846" s="191">
        <f>O846*H846</f>
        <v>0</v>
      </c>
      <c r="Q846" s="191">
        <v>5.0800000000000003E-3</v>
      </c>
      <c r="R846" s="191">
        <f>Q846*H846</f>
        <v>1.0160000000000001E-2</v>
      </c>
      <c r="S846" s="191">
        <v>0</v>
      </c>
      <c r="T846" s="192">
        <f>S846*H846</f>
        <v>0</v>
      </c>
      <c r="AR846" s="17" t="s">
        <v>147</v>
      </c>
      <c r="AT846" s="17" t="s">
        <v>142</v>
      </c>
      <c r="AU846" s="17" t="s">
        <v>77</v>
      </c>
      <c r="AY846" s="17" t="s">
        <v>140</v>
      </c>
      <c r="BE846" s="193">
        <f>IF(N846="základní",J846,0)</f>
        <v>0</v>
      </c>
      <c r="BF846" s="193">
        <f>IF(N846="snížená",J846,0)</f>
        <v>0</v>
      </c>
      <c r="BG846" s="193">
        <f>IF(N846="zákl. přenesená",J846,0)</f>
        <v>0</v>
      </c>
      <c r="BH846" s="193">
        <f>IF(N846="sníž. přenesená",J846,0)</f>
        <v>0</v>
      </c>
      <c r="BI846" s="193">
        <f>IF(N846="nulová",J846,0)</f>
        <v>0</v>
      </c>
      <c r="BJ846" s="17" t="s">
        <v>75</v>
      </c>
      <c r="BK846" s="193">
        <f>ROUND(I846*H846,2)</f>
        <v>0</v>
      </c>
      <c r="BL846" s="17" t="s">
        <v>147</v>
      </c>
      <c r="BM846" s="17" t="s">
        <v>1828</v>
      </c>
    </row>
    <row r="847" spans="2:65" s="1" customFormat="1" ht="19.5">
      <c r="B847" s="34"/>
      <c r="C847" s="35"/>
      <c r="D847" s="194" t="s">
        <v>149</v>
      </c>
      <c r="E847" s="35"/>
      <c r="F847" s="195" t="s">
        <v>1829</v>
      </c>
      <c r="G847" s="35"/>
      <c r="H847" s="35"/>
      <c r="I847" s="112"/>
      <c r="J847" s="35"/>
      <c r="K847" s="35"/>
      <c r="L847" s="38"/>
      <c r="M847" s="196"/>
      <c r="N847" s="60"/>
      <c r="O847" s="60"/>
      <c r="P847" s="60"/>
      <c r="Q847" s="60"/>
      <c r="R847" s="60"/>
      <c r="S847" s="60"/>
      <c r="T847" s="61"/>
      <c r="AT847" s="17" t="s">
        <v>149</v>
      </c>
      <c r="AU847" s="17" t="s">
        <v>77</v>
      </c>
    </row>
    <row r="848" spans="2:65" s="1" customFormat="1" ht="19.5">
      <c r="B848" s="34"/>
      <c r="C848" s="35"/>
      <c r="D848" s="194" t="s">
        <v>151</v>
      </c>
      <c r="E848" s="35"/>
      <c r="F848" s="197" t="s">
        <v>1225</v>
      </c>
      <c r="G848" s="35"/>
      <c r="H848" s="35"/>
      <c r="I848" s="112"/>
      <c r="J848" s="35"/>
      <c r="K848" s="35"/>
      <c r="L848" s="38"/>
      <c r="M848" s="196"/>
      <c r="N848" s="60"/>
      <c r="O848" s="60"/>
      <c r="P848" s="60"/>
      <c r="Q848" s="60"/>
      <c r="R848" s="60"/>
      <c r="S848" s="60"/>
      <c r="T848" s="61"/>
      <c r="AT848" s="17" t="s">
        <v>151</v>
      </c>
      <c r="AU848" s="17" t="s">
        <v>77</v>
      </c>
    </row>
    <row r="849" spans="2:65" s="13" customFormat="1" ht="11.25">
      <c r="B849" s="208"/>
      <c r="C849" s="209"/>
      <c r="D849" s="194" t="s">
        <v>153</v>
      </c>
      <c r="E849" s="210" t="s">
        <v>1</v>
      </c>
      <c r="F849" s="211" t="s">
        <v>77</v>
      </c>
      <c r="G849" s="209"/>
      <c r="H849" s="212">
        <v>2</v>
      </c>
      <c r="I849" s="213"/>
      <c r="J849" s="209"/>
      <c r="K849" s="209"/>
      <c r="L849" s="214"/>
      <c r="M849" s="215"/>
      <c r="N849" s="216"/>
      <c r="O849" s="216"/>
      <c r="P849" s="216"/>
      <c r="Q849" s="216"/>
      <c r="R849" s="216"/>
      <c r="S849" s="216"/>
      <c r="T849" s="217"/>
      <c r="AT849" s="218" t="s">
        <v>153</v>
      </c>
      <c r="AU849" s="218" t="s">
        <v>77</v>
      </c>
      <c r="AV849" s="13" t="s">
        <v>77</v>
      </c>
      <c r="AW849" s="13" t="s">
        <v>32</v>
      </c>
      <c r="AX849" s="13" t="s">
        <v>75</v>
      </c>
      <c r="AY849" s="218" t="s">
        <v>140</v>
      </c>
    </row>
    <row r="850" spans="2:65" s="1" customFormat="1" ht="16.5" customHeight="1">
      <c r="B850" s="34"/>
      <c r="C850" s="241" t="s">
        <v>1830</v>
      </c>
      <c r="D850" s="241" t="s">
        <v>400</v>
      </c>
      <c r="E850" s="242" t="s">
        <v>1831</v>
      </c>
      <c r="F850" s="243" t="s">
        <v>1832</v>
      </c>
      <c r="G850" s="244" t="s">
        <v>583</v>
      </c>
      <c r="H850" s="245">
        <v>2</v>
      </c>
      <c r="I850" s="246"/>
      <c r="J850" s="247">
        <f>ROUND(I850*H850,2)</f>
        <v>0</v>
      </c>
      <c r="K850" s="243" t="s">
        <v>146</v>
      </c>
      <c r="L850" s="248"/>
      <c r="M850" s="249" t="s">
        <v>1</v>
      </c>
      <c r="N850" s="250" t="s">
        <v>40</v>
      </c>
      <c r="O850" s="60"/>
      <c r="P850" s="191">
        <f>O850*H850</f>
        <v>0</v>
      </c>
      <c r="Q850" s="191">
        <v>0.10199999999999999</v>
      </c>
      <c r="R850" s="191">
        <f>Q850*H850</f>
        <v>0.20399999999999999</v>
      </c>
      <c r="S850" s="191">
        <v>0</v>
      </c>
      <c r="T850" s="192">
        <f>S850*H850</f>
        <v>0</v>
      </c>
      <c r="AR850" s="17" t="s">
        <v>197</v>
      </c>
      <c r="AT850" s="17" t="s">
        <v>400</v>
      </c>
      <c r="AU850" s="17" t="s">
        <v>77</v>
      </c>
      <c r="AY850" s="17" t="s">
        <v>140</v>
      </c>
      <c r="BE850" s="193">
        <f>IF(N850="základní",J850,0)</f>
        <v>0</v>
      </c>
      <c r="BF850" s="193">
        <f>IF(N850="snížená",J850,0)</f>
        <v>0</v>
      </c>
      <c r="BG850" s="193">
        <f>IF(N850="zákl. přenesená",J850,0)</f>
        <v>0</v>
      </c>
      <c r="BH850" s="193">
        <f>IF(N850="sníž. přenesená",J850,0)</f>
        <v>0</v>
      </c>
      <c r="BI850" s="193">
        <f>IF(N850="nulová",J850,0)</f>
        <v>0</v>
      </c>
      <c r="BJ850" s="17" t="s">
        <v>75</v>
      </c>
      <c r="BK850" s="193">
        <f>ROUND(I850*H850,2)</f>
        <v>0</v>
      </c>
      <c r="BL850" s="17" t="s">
        <v>147</v>
      </c>
      <c r="BM850" s="17" t="s">
        <v>1833</v>
      </c>
    </row>
    <row r="851" spans="2:65" s="1" customFormat="1" ht="11.25">
      <c r="B851" s="34"/>
      <c r="C851" s="35"/>
      <c r="D851" s="194" t="s">
        <v>149</v>
      </c>
      <c r="E851" s="35"/>
      <c r="F851" s="195" t="s">
        <v>1834</v>
      </c>
      <c r="G851" s="35"/>
      <c r="H851" s="35"/>
      <c r="I851" s="112"/>
      <c r="J851" s="35"/>
      <c r="K851" s="35"/>
      <c r="L851" s="38"/>
      <c r="M851" s="196"/>
      <c r="N851" s="60"/>
      <c r="O851" s="60"/>
      <c r="P851" s="60"/>
      <c r="Q851" s="60"/>
      <c r="R851" s="60"/>
      <c r="S851" s="60"/>
      <c r="T851" s="61"/>
      <c r="AT851" s="17" t="s">
        <v>149</v>
      </c>
      <c r="AU851" s="17" t="s">
        <v>77</v>
      </c>
    </row>
    <row r="852" spans="2:65" s="1" customFormat="1" ht="16.5" customHeight="1">
      <c r="B852" s="34"/>
      <c r="C852" s="241" t="s">
        <v>1835</v>
      </c>
      <c r="D852" s="241" t="s">
        <v>400</v>
      </c>
      <c r="E852" s="242" t="s">
        <v>1836</v>
      </c>
      <c r="F852" s="243" t="s">
        <v>1837</v>
      </c>
      <c r="G852" s="244" t="s">
        <v>583</v>
      </c>
      <c r="H852" s="245">
        <v>2</v>
      </c>
      <c r="I852" s="246"/>
      <c r="J852" s="247">
        <f>ROUND(I852*H852,2)</f>
        <v>0</v>
      </c>
      <c r="K852" s="243" t="s">
        <v>146</v>
      </c>
      <c r="L852" s="248"/>
      <c r="M852" s="249" t="s">
        <v>1</v>
      </c>
      <c r="N852" s="250" t="s">
        <v>40</v>
      </c>
      <c r="O852" s="60"/>
      <c r="P852" s="191">
        <f>O852*H852</f>
        <v>0</v>
      </c>
      <c r="Q852" s="191">
        <v>5.0000000000000001E-3</v>
      </c>
      <c r="R852" s="191">
        <f>Q852*H852</f>
        <v>0.01</v>
      </c>
      <c r="S852" s="191">
        <v>0</v>
      </c>
      <c r="T852" s="192">
        <f>S852*H852</f>
        <v>0</v>
      </c>
      <c r="AR852" s="17" t="s">
        <v>197</v>
      </c>
      <c r="AT852" s="17" t="s">
        <v>400</v>
      </c>
      <c r="AU852" s="17" t="s">
        <v>77</v>
      </c>
      <c r="AY852" s="17" t="s">
        <v>140</v>
      </c>
      <c r="BE852" s="193">
        <f>IF(N852="základní",J852,0)</f>
        <v>0</v>
      </c>
      <c r="BF852" s="193">
        <f>IF(N852="snížená",J852,0)</f>
        <v>0</v>
      </c>
      <c r="BG852" s="193">
        <f>IF(N852="zákl. přenesená",J852,0)</f>
        <v>0</v>
      </c>
      <c r="BH852" s="193">
        <f>IF(N852="sníž. přenesená",J852,0)</f>
        <v>0</v>
      </c>
      <c r="BI852" s="193">
        <f>IF(N852="nulová",J852,0)</f>
        <v>0</v>
      </c>
      <c r="BJ852" s="17" t="s">
        <v>75</v>
      </c>
      <c r="BK852" s="193">
        <f>ROUND(I852*H852,2)</f>
        <v>0</v>
      </c>
      <c r="BL852" s="17" t="s">
        <v>147</v>
      </c>
      <c r="BM852" s="17" t="s">
        <v>1838</v>
      </c>
    </row>
    <row r="853" spans="2:65" s="1" customFormat="1" ht="11.25">
      <c r="B853" s="34"/>
      <c r="C853" s="35"/>
      <c r="D853" s="194" t="s">
        <v>149</v>
      </c>
      <c r="E853" s="35"/>
      <c r="F853" s="195" t="s">
        <v>1839</v>
      </c>
      <c r="G853" s="35"/>
      <c r="H853" s="35"/>
      <c r="I853" s="112"/>
      <c r="J853" s="35"/>
      <c r="K853" s="35"/>
      <c r="L853" s="38"/>
      <c r="M853" s="196"/>
      <c r="N853" s="60"/>
      <c r="O853" s="60"/>
      <c r="P853" s="60"/>
      <c r="Q853" s="60"/>
      <c r="R853" s="60"/>
      <c r="S853" s="60"/>
      <c r="T853" s="61"/>
      <c r="AT853" s="17" t="s">
        <v>149</v>
      </c>
      <c r="AU853" s="17" t="s">
        <v>77</v>
      </c>
    </row>
    <row r="854" spans="2:65" s="1" customFormat="1" ht="16.5" customHeight="1">
      <c r="B854" s="34"/>
      <c r="C854" s="182" t="s">
        <v>1840</v>
      </c>
      <c r="D854" s="182" t="s">
        <v>142</v>
      </c>
      <c r="E854" s="183" t="s">
        <v>1841</v>
      </c>
      <c r="F854" s="184" t="s">
        <v>1842</v>
      </c>
      <c r="G854" s="185" t="s">
        <v>200</v>
      </c>
      <c r="H854" s="186">
        <v>1.4</v>
      </c>
      <c r="I854" s="187"/>
      <c r="J854" s="188">
        <f>ROUND(I854*H854,2)</f>
        <v>0</v>
      </c>
      <c r="K854" s="184" t="s">
        <v>146</v>
      </c>
      <c r="L854" s="38"/>
      <c r="M854" s="189" t="s">
        <v>1</v>
      </c>
      <c r="N854" s="190" t="s">
        <v>40</v>
      </c>
      <c r="O854" s="60"/>
      <c r="P854" s="191">
        <f>O854*H854</f>
        <v>0</v>
      </c>
      <c r="Q854" s="191">
        <v>0</v>
      </c>
      <c r="R854" s="191">
        <f>Q854*H854</f>
        <v>0</v>
      </c>
      <c r="S854" s="191">
        <v>0</v>
      </c>
      <c r="T854" s="192">
        <f>S854*H854</f>
        <v>0</v>
      </c>
      <c r="AR854" s="17" t="s">
        <v>147</v>
      </c>
      <c r="AT854" s="17" t="s">
        <v>142</v>
      </c>
      <c r="AU854" s="17" t="s">
        <v>77</v>
      </c>
      <c r="AY854" s="17" t="s">
        <v>140</v>
      </c>
      <c r="BE854" s="193">
        <f>IF(N854="základní",J854,0)</f>
        <v>0</v>
      </c>
      <c r="BF854" s="193">
        <f>IF(N854="snížená",J854,0)</f>
        <v>0</v>
      </c>
      <c r="BG854" s="193">
        <f>IF(N854="zákl. přenesená",J854,0)</f>
        <v>0</v>
      </c>
      <c r="BH854" s="193">
        <f>IF(N854="sníž. přenesená",J854,0)</f>
        <v>0</v>
      </c>
      <c r="BI854" s="193">
        <f>IF(N854="nulová",J854,0)</f>
        <v>0</v>
      </c>
      <c r="BJ854" s="17" t="s">
        <v>75</v>
      </c>
      <c r="BK854" s="193">
        <f>ROUND(I854*H854,2)</f>
        <v>0</v>
      </c>
      <c r="BL854" s="17" t="s">
        <v>147</v>
      </c>
      <c r="BM854" s="17" t="s">
        <v>1843</v>
      </c>
    </row>
    <row r="855" spans="2:65" s="1" customFormat="1" ht="11.25">
      <c r="B855" s="34"/>
      <c r="C855" s="35"/>
      <c r="D855" s="194" t="s">
        <v>149</v>
      </c>
      <c r="E855" s="35"/>
      <c r="F855" s="195" t="s">
        <v>1844</v>
      </c>
      <c r="G855" s="35"/>
      <c r="H855" s="35"/>
      <c r="I855" s="112"/>
      <c r="J855" s="35"/>
      <c r="K855" s="35"/>
      <c r="L855" s="38"/>
      <c r="M855" s="196"/>
      <c r="N855" s="60"/>
      <c r="O855" s="60"/>
      <c r="P855" s="60"/>
      <c r="Q855" s="60"/>
      <c r="R855" s="60"/>
      <c r="S855" s="60"/>
      <c r="T855" s="61"/>
      <c r="AT855" s="17" t="s">
        <v>149</v>
      </c>
      <c r="AU855" s="17" t="s">
        <v>77</v>
      </c>
    </row>
    <row r="856" spans="2:65" s="13" customFormat="1" ht="11.25">
      <c r="B856" s="208"/>
      <c r="C856" s="209"/>
      <c r="D856" s="194" t="s">
        <v>153</v>
      </c>
      <c r="E856" s="210" t="s">
        <v>1</v>
      </c>
      <c r="F856" s="211" t="s">
        <v>1490</v>
      </c>
      <c r="G856" s="209"/>
      <c r="H856" s="212">
        <v>1.4</v>
      </c>
      <c r="I856" s="213"/>
      <c r="J856" s="209"/>
      <c r="K856" s="209"/>
      <c r="L856" s="214"/>
      <c r="M856" s="215"/>
      <c r="N856" s="216"/>
      <c r="O856" s="216"/>
      <c r="P856" s="216"/>
      <c r="Q856" s="216"/>
      <c r="R856" s="216"/>
      <c r="S856" s="216"/>
      <c r="T856" s="217"/>
      <c r="AT856" s="218" t="s">
        <v>153</v>
      </c>
      <c r="AU856" s="218" t="s">
        <v>77</v>
      </c>
      <c r="AV856" s="13" t="s">
        <v>77</v>
      </c>
      <c r="AW856" s="13" t="s">
        <v>32</v>
      </c>
      <c r="AX856" s="13" t="s">
        <v>75</v>
      </c>
      <c r="AY856" s="218" t="s">
        <v>140</v>
      </c>
    </row>
    <row r="857" spans="2:65" s="1" customFormat="1" ht="16.5" customHeight="1">
      <c r="B857" s="34"/>
      <c r="C857" s="182" t="s">
        <v>1845</v>
      </c>
      <c r="D857" s="182" t="s">
        <v>142</v>
      </c>
      <c r="E857" s="183" t="s">
        <v>1846</v>
      </c>
      <c r="F857" s="184" t="s">
        <v>1847</v>
      </c>
      <c r="G857" s="185" t="s">
        <v>200</v>
      </c>
      <c r="H857" s="186">
        <v>1.4</v>
      </c>
      <c r="I857" s="187"/>
      <c r="J857" s="188">
        <f>ROUND(I857*H857,2)</f>
        <v>0</v>
      </c>
      <c r="K857" s="184" t="s">
        <v>146</v>
      </c>
      <c r="L857" s="38"/>
      <c r="M857" s="189" t="s">
        <v>1</v>
      </c>
      <c r="N857" s="190" t="s">
        <v>40</v>
      </c>
      <c r="O857" s="60"/>
      <c r="P857" s="191">
        <f>O857*H857</f>
        <v>0</v>
      </c>
      <c r="Q857" s="191">
        <v>0</v>
      </c>
      <c r="R857" s="191">
        <f>Q857*H857</f>
        <v>0</v>
      </c>
      <c r="S857" s="191">
        <v>0</v>
      </c>
      <c r="T857" s="192">
        <f>S857*H857</f>
        <v>0</v>
      </c>
      <c r="AR857" s="17" t="s">
        <v>147</v>
      </c>
      <c r="AT857" s="17" t="s">
        <v>142</v>
      </c>
      <c r="AU857" s="17" t="s">
        <v>77</v>
      </c>
      <c r="AY857" s="17" t="s">
        <v>140</v>
      </c>
      <c r="BE857" s="193">
        <f>IF(N857="základní",J857,0)</f>
        <v>0</v>
      </c>
      <c r="BF857" s="193">
        <f>IF(N857="snížená",J857,0)</f>
        <v>0</v>
      </c>
      <c r="BG857" s="193">
        <f>IF(N857="zákl. přenesená",J857,0)</f>
        <v>0</v>
      </c>
      <c r="BH857" s="193">
        <f>IF(N857="sníž. přenesená",J857,0)</f>
        <v>0</v>
      </c>
      <c r="BI857" s="193">
        <f>IF(N857="nulová",J857,0)</f>
        <v>0</v>
      </c>
      <c r="BJ857" s="17" t="s">
        <v>75</v>
      </c>
      <c r="BK857" s="193">
        <f>ROUND(I857*H857,2)</f>
        <v>0</v>
      </c>
      <c r="BL857" s="17" t="s">
        <v>147</v>
      </c>
      <c r="BM857" s="17" t="s">
        <v>1848</v>
      </c>
    </row>
    <row r="858" spans="2:65" s="1" customFormat="1" ht="11.25">
      <c r="B858" s="34"/>
      <c r="C858" s="35"/>
      <c r="D858" s="194" t="s">
        <v>149</v>
      </c>
      <c r="E858" s="35"/>
      <c r="F858" s="195" t="s">
        <v>1847</v>
      </c>
      <c r="G858" s="35"/>
      <c r="H858" s="35"/>
      <c r="I858" s="112"/>
      <c r="J858" s="35"/>
      <c r="K858" s="35"/>
      <c r="L858" s="38"/>
      <c r="M858" s="196"/>
      <c r="N858" s="60"/>
      <c r="O858" s="60"/>
      <c r="P858" s="60"/>
      <c r="Q858" s="60"/>
      <c r="R858" s="60"/>
      <c r="S858" s="60"/>
      <c r="T858" s="61"/>
      <c r="AT858" s="17" t="s">
        <v>149</v>
      </c>
      <c r="AU858" s="17" t="s">
        <v>77</v>
      </c>
    </row>
    <row r="859" spans="2:65" s="1" customFormat="1" ht="16.5" customHeight="1">
      <c r="B859" s="34"/>
      <c r="C859" s="182" t="s">
        <v>1849</v>
      </c>
      <c r="D859" s="182" t="s">
        <v>142</v>
      </c>
      <c r="E859" s="183" t="s">
        <v>1203</v>
      </c>
      <c r="F859" s="184" t="s">
        <v>1204</v>
      </c>
      <c r="G859" s="185" t="s">
        <v>200</v>
      </c>
      <c r="H859" s="186">
        <v>549.59</v>
      </c>
      <c r="I859" s="187"/>
      <c r="J859" s="188">
        <f>ROUND(I859*H859,2)</f>
        <v>0</v>
      </c>
      <c r="K859" s="184" t="s">
        <v>146</v>
      </c>
      <c r="L859" s="38"/>
      <c r="M859" s="189" t="s">
        <v>1</v>
      </c>
      <c r="N859" s="190" t="s">
        <v>40</v>
      </c>
      <c r="O859" s="60"/>
      <c r="P859" s="191">
        <f>O859*H859</f>
        <v>0</v>
      </c>
      <c r="Q859" s="191">
        <v>0</v>
      </c>
      <c r="R859" s="191">
        <f>Q859*H859</f>
        <v>0</v>
      </c>
      <c r="S859" s="191">
        <v>0</v>
      </c>
      <c r="T859" s="192">
        <f>S859*H859</f>
        <v>0</v>
      </c>
      <c r="AR859" s="17" t="s">
        <v>147</v>
      </c>
      <c r="AT859" s="17" t="s">
        <v>142</v>
      </c>
      <c r="AU859" s="17" t="s">
        <v>77</v>
      </c>
      <c r="AY859" s="17" t="s">
        <v>140</v>
      </c>
      <c r="BE859" s="193">
        <f>IF(N859="základní",J859,0)</f>
        <v>0</v>
      </c>
      <c r="BF859" s="193">
        <f>IF(N859="snížená",J859,0)</f>
        <v>0</v>
      </c>
      <c r="BG859" s="193">
        <f>IF(N859="zákl. přenesená",J859,0)</f>
        <v>0</v>
      </c>
      <c r="BH859" s="193">
        <f>IF(N859="sníž. přenesená",J859,0)</f>
        <v>0</v>
      </c>
      <c r="BI859" s="193">
        <f>IF(N859="nulová",J859,0)</f>
        <v>0</v>
      </c>
      <c r="BJ859" s="17" t="s">
        <v>75</v>
      </c>
      <c r="BK859" s="193">
        <f>ROUND(I859*H859,2)</f>
        <v>0</v>
      </c>
      <c r="BL859" s="17" t="s">
        <v>147</v>
      </c>
      <c r="BM859" s="17" t="s">
        <v>1850</v>
      </c>
    </row>
    <row r="860" spans="2:65" s="1" customFormat="1" ht="11.25">
      <c r="B860" s="34"/>
      <c r="C860" s="35"/>
      <c r="D860" s="194" t="s">
        <v>149</v>
      </c>
      <c r="E860" s="35"/>
      <c r="F860" s="195" t="s">
        <v>782</v>
      </c>
      <c r="G860" s="35"/>
      <c r="H860" s="35"/>
      <c r="I860" s="112"/>
      <c r="J860" s="35"/>
      <c r="K860" s="35"/>
      <c r="L860" s="38"/>
      <c r="M860" s="196"/>
      <c r="N860" s="60"/>
      <c r="O860" s="60"/>
      <c r="P860" s="60"/>
      <c r="Q860" s="60"/>
      <c r="R860" s="60"/>
      <c r="S860" s="60"/>
      <c r="T860" s="61"/>
      <c r="AT860" s="17" t="s">
        <v>149</v>
      </c>
      <c r="AU860" s="17" t="s">
        <v>77</v>
      </c>
    </row>
    <row r="861" spans="2:65" s="13" customFormat="1" ht="11.25">
      <c r="B861" s="208"/>
      <c r="C861" s="209"/>
      <c r="D861" s="194" t="s">
        <v>153</v>
      </c>
      <c r="E861" s="210" t="s">
        <v>1</v>
      </c>
      <c r="F861" s="211" t="s">
        <v>1851</v>
      </c>
      <c r="G861" s="209"/>
      <c r="H861" s="212">
        <v>549.59</v>
      </c>
      <c r="I861" s="213"/>
      <c r="J861" s="209"/>
      <c r="K861" s="209"/>
      <c r="L861" s="214"/>
      <c r="M861" s="215"/>
      <c r="N861" s="216"/>
      <c r="O861" s="216"/>
      <c r="P861" s="216"/>
      <c r="Q861" s="216"/>
      <c r="R861" s="216"/>
      <c r="S861" s="216"/>
      <c r="T861" s="217"/>
      <c r="AT861" s="218" t="s">
        <v>153</v>
      </c>
      <c r="AU861" s="218" t="s">
        <v>77</v>
      </c>
      <c r="AV861" s="13" t="s">
        <v>77</v>
      </c>
      <c r="AW861" s="13" t="s">
        <v>32</v>
      </c>
      <c r="AX861" s="13" t="s">
        <v>75</v>
      </c>
      <c r="AY861" s="218" t="s">
        <v>140</v>
      </c>
    </row>
    <row r="862" spans="2:65" s="1" customFormat="1" ht="16.5" customHeight="1">
      <c r="B862" s="34"/>
      <c r="C862" s="182" t="s">
        <v>1852</v>
      </c>
      <c r="D862" s="182" t="s">
        <v>142</v>
      </c>
      <c r="E862" s="183" t="s">
        <v>1853</v>
      </c>
      <c r="F862" s="184" t="s">
        <v>1854</v>
      </c>
      <c r="G862" s="185" t="s">
        <v>200</v>
      </c>
      <c r="H862" s="186">
        <v>549.59</v>
      </c>
      <c r="I862" s="187"/>
      <c r="J862" s="188">
        <f>ROUND(I862*H862,2)</f>
        <v>0</v>
      </c>
      <c r="K862" s="184" t="s">
        <v>146</v>
      </c>
      <c r="L862" s="38"/>
      <c r="M862" s="189" t="s">
        <v>1</v>
      </c>
      <c r="N862" s="190" t="s">
        <v>40</v>
      </c>
      <c r="O862" s="60"/>
      <c r="P862" s="191">
        <f>O862*H862</f>
        <v>0</v>
      </c>
      <c r="Q862" s="191">
        <v>0</v>
      </c>
      <c r="R862" s="191">
        <f>Q862*H862</f>
        <v>0</v>
      </c>
      <c r="S862" s="191">
        <v>0</v>
      </c>
      <c r="T862" s="192">
        <f>S862*H862</f>
        <v>0</v>
      </c>
      <c r="AR862" s="17" t="s">
        <v>147</v>
      </c>
      <c r="AT862" s="17" t="s">
        <v>142</v>
      </c>
      <c r="AU862" s="17" t="s">
        <v>77</v>
      </c>
      <c r="AY862" s="17" t="s">
        <v>140</v>
      </c>
      <c r="BE862" s="193">
        <f>IF(N862="základní",J862,0)</f>
        <v>0</v>
      </c>
      <c r="BF862" s="193">
        <f>IF(N862="snížená",J862,0)</f>
        <v>0</v>
      </c>
      <c r="BG862" s="193">
        <f>IF(N862="zákl. přenesená",J862,0)</f>
        <v>0</v>
      </c>
      <c r="BH862" s="193">
        <f>IF(N862="sníž. přenesená",J862,0)</f>
        <v>0</v>
      </c>
      <c r="BI862" s="193">
        <f>IF(N862="nulová",J862,0)</f>
        <v>0</v>
      </c>
      <c r="BJ862" s="17" t="s">
        <v>75</v>
      </c>
      <c r="BK862" s="193">
        <f>ROUND(I862*H862,2)</f>
        <v>0</v>
      </c>
      <c r="BL862" s="17" t="s">
        <v>147</v>
      </c>
      <c r="BM862" s="17" t="s">
        <v>1855</v>
      </c>
    </row>
    <row r="863" spans="2:65" s="1" customFormat="1" ht="11.25">
      <c r="B863" s="34"/>
      <c r="C863" s="35"/>
      <c r="D863" s="194" t="s">
        <v>149</v>
      </c>
      <c r="E863" s="35"/>
      <c r="F863" s="195" t="s">
        <v>1854</v>
      </c>
      <c r="G863" s="35"/>
      <c r="H863" s="35"/>
      <c r="I863" s="112"/>
      <c r="J863" s="35"/>
      <c r="K863" s="35"/>
      <c r="L863" s="38"/>
      <c r="M863" s="196"/>
      <c r="N863" s="60"/>
      <c r="O863" s="60"/>
      <c r="P863" s="60"/>
      <c r="Q863" s="60"/>
      <c r="R863" s="60"/>
      <c r="S863" s="60"/>
      <c r="T863" s="61"/>
      <c r="AT863" s="17" t="s">
        <v>149</v>
      </c>
      <c r="AU863" s="17" t="s">
        <v>77</v>
      </c>
    </row>
    <row r="864" spans="2:65" s="1" customFormat="1" ht="16.5" customHeight="1">
      <c r="B864" s="34"/>
      <c r="C864" s="182" t="s">
        <v>1856</v>
      </c>
      <c r="D864" s="182" t="s">
        <v>142</v>
      </c>
      <c r="E864" s="183" t="s">
        <v>792</v>
      </c>
      <c r="F864" s="184" t="s">
        <v>793</v>
      </c>
      <c r="G864" s="185" t="s">
        <v>200</v>
      </c>
      <c r="H864" s="186">
        <v>299.02999999999997</v>
      </c>
      <c r="I864" s="187"/>
      <c r="J864" s="188">
        <f>ROUND(I864*H864,2)</f>
        <v>0</v>
      </c>
      <c r="K864" s="184" t="s">
        <v>146</v>
      </c>
      <c r="L864" s="38"/>
      <c r="M864" s="189" t="s">
        <v>1</v>
      </c>
      <c r="N864" s="190" t="s">
        <v>40</v>
      </c>
      <c r="O864" s="60"/>
      <c r="P864" s="191">
        <f>O864*H864</f>
        <v>0</v>
      </c>
      <c r="Q864" s="191">
        <v>0</v>
      </c>
      <c r="R864" s="191">
        <f>Q864*H864</f>
        <v>0</v>
      </c>
      <c r="S864" s="191">
        <v>0</v>
      </c>
      <c r="T864" s="192">
        <f>S864*H864</f>
        <v>0</v>
      </c>
      <c r="AR864" s="17" t="s">
        <v>147</v>
      </c>
      <c r="AT864" s="17" t="s">
        <v>142</v>
      </c>
      <c r="AU864" s="17" t="s">
        <v>77</v>
      </c>
      <c r="AY864" s="17" t="s">
        <v>140</v>
      </c>
      <c r="BE864" s="193">
        <f>IF(N864="základní",J864,0)</f>
        <v>0</v>
      </c>
      <c r="BF864" s="193">
        <f>IF(N864="snížená",J864,0)</f>
        <v>0</v>
      </c>
      <c r="BG864" s="193">
        <f>IF(N864="zákl. přenesená",J864,0)</f>
        <v>0</v>
      </c>
      <c r="BH864" s="193">
        <f>IF(N864="sníž. přenesená",J864,0)</f>
        <v>0</v>
      </c>
      <c r="BI864" s="193">
        <f>IF(N864="nulová",J864,0)</f>
        <v>0</v>
      </c>
      <c r="BJ864" s="17" t="s">
        <v>75</v>
      </c>
      <c r="BK864" s="193">
        <f>ROUND(I864*H864,2)</f>
        <v>0</v>
      </c>
      <c r="BL864" s="17" t="s">
        <v>147</v>
      </c>
      <c r="BM864" s="17" t="s">
        <v>1857</v>
      </c>
    </row>
    <row r="865" spans="2:65" s="1" customFormat="1" ht="11.25">
      <c r="B865" s="34"/>
      <c r="C865" s="35"/>
      <c r="D865" s="194" t="s">
        <v>149</v>
      </c>
      <c r="E865" s="35"/>
      <c r="F865" s="195" t="s">
        <v>795</v>
      </c>
      <c r="G865" s="35"/>
      <c r="H865" s="35"/>
      <c r="I865" s="112"/>
      <c r="J865" s="35"/>
      <c r="K865" s="35"/>
      <c r="L865" s="38"/>
      <c r="M865" s="196"/>
      <c r="N865" s="60"/>
      <c r="O865" s="60"/>
      <c r="P865" s="60"/>
      <c r="Q865" s="60"/>
      <c r="R865" s="60"/>
      <c r="S865" s="60"/>
      <c r="T865" s="61"/>
      <c r="AT865" s="17" t="s">
        <v>149</v>
      </c>
      <c r="AU865" s="17" t="s">
        <v>77</v>
      </c>
    </row>
    <row r="866" spans="2:65" s="13" customFormat="1" ht="11.25">
      <c r="B866" s="208"/>
      <c r="C866" s="209"/>
      <c r="D866" s="194" t="s">
        <v>153</v>
      </c>
      <c r="E866" s="210" t="s">
        <v>1</v>
      </c>
      <c r="F866" s="211" t="s">
        <v>1536</v>
      </c>
      <c r="G866" s="209"/>
      <c r="H866" s="212">
        <v>299.02999999999997</v>
      </c>
      <c r="I866" s="213"/>
      <c r="J866" s="209"/>
      <c r="K866" s="209"/>
      <c r="L866" s="214"/>
      <c r="M866" s="215"/>
      <c r="N866" s="216"/>
      <c r="O866" s="216"/>
      <c r="P866" s="216"/>
      <c r="Q866" s="216"/>
      <c r="R866" s="216"/>
      <c r="S866" s="216"/>
      <c r="T866" s="217"/>
      <c r="AT866" s="218" t="s">
        <v>153</v>
      </c>
      <c r="AU866" s="218" t="s">
        <v>77</v>
      </c>
      <c r="AV866" s="13" t="s">
        <v>77</v>
      </c>
      <c r="AW866" s="13" t="s">
        <v>32</v>
      </c>
      <c r="AX866" s="13" t="s">
        <v>75</v>
      </c>
      <c r="AY866" s="218" t="s">
        <v>140</v>
      </c>
    </row>
    <row r="867" spans="2:65" s="1" customFormat="1" ht="16.5" customHeight="1">
      <c r="B867" s="34"/>
      <c r="C867" s="182" t="s">
        <v>1858</v>
      </c>
      <c r="D867" s="182" t="s">
        <v>142</v>
      </c>
      <c r="E867" s="183" t="s">
        <v>1859</v>
      </c>
      <c r="F867" s="184" t="s">
        <v>1860</v>
      </c>
      <c r="G867" s="185" t="s">
        <v>200</v>
      </c>
      <c r="H867" s="186">
        <v>299.02999999999997</v>
      </c>
      <c r="I867" s="187"/>
      <c r="J867" s="188">
        <f>ROUND(I867*H867,2)</f>
        <v>0</v>
      </c>
      <c r="K867" s="184" t="s">
        <v>146</v>
      </c>
      <c r="L867" s="38"/>
      <c r="M867" s="189" t="s">
        <v>1</v>
      </c>
      <c r="N867" s="190" t="s">
        <v>40</v>
      </c>
      <c r="O867" s="60"/>
      <c r="P867" s="191">
        <f>O867*H867</f>
        <v>0</v>
      </c>
      <c r="Q867" s="191">
        <v>0</v>
      </c>
      <c r="R867" s="191">
        <f>Q867*H867</f>
        <v>0</v>
      </c>
      <c r="S867" s="191">
        <v>0</v>
      </c>
      <c r="T867" s="192">
        <f>S867*H867</f>
        <v>0</v>
      </c>
      <c r="AR867" s="17" t="s">
        <v>147</v>
      </c>
      <c r="AT867" s="17" t="s">
        <v>142</v>
      </c>
      <c r="AU867" s="17" t="s">
        <v>77</v>
      </c>
      <c r="AY867" s="17" t="s">
        <v>140</v>
      </c>
      <c r="BE867" s="193">
        <f>IF(N867="základní",J867,0)</f>
        <v>0</v>
      </c>
      <c r="BF867" s="193">
        <f>IF(N867="snížená",J867,0)</f>
        <v>0</v>
      </c>
      <c r="BG867" s="193">
        <f>IF(N867="zákl. přenesená",J867,0)</f>
        <v>0</v>
      </c>
      <c r="BH867" s="193">
        <f>IF(N867="sníž. přenesená",J867,0)</f>
        <v>0</v>
      </c>
      <c r="BI867" s="193">
        <f>IF(N867="nulová",J867,0)</f>
        <v>0</v>
      </c>
      <c r="BJ867" s="17" t="s">
        <v>75</v>
      </c>
      <c r="BK867" s="193">
        <f>ROUND(I867*H867,2)</f>
        <v>0</v>
      </c>
      <c r="BL867" s="17" t="s">
        <v>147</v>
      </c>
      <c r="BM867" s="17" t="s">
        <v>1861</v>
      </c>
    </row>
    <row r="868" spans="2:65" s="1" customFormat="1" ht="11.25">
      <c r="B868" s="34"/>
      <c r="C868" s="35"/>
      <c r="D868" s="194" t="s">
        <v>149</v>
      </c>
      <c r="E868" s="35"/>
      <c r="F868" s="195" t="s">
        <v>1862</v>
      </c>
      <c r="G868" s="35"/>
      <c r="H868" s="35"/>
      <c r="I868" s="112"/>
      <c r="J868" s="35"/>
      <c r="K868" s="35"/>
      <c r="L868" s="38"/>
      <c r="M868" s="196"/>
      <c r="N868" s="60"/>
      <c r="O868" s="60"/>
      <c r="P868" s="60"/>
      <c r="Q868" s="60"/>
      <c r="R868" s="60"/>
      <c r="S868" s="60"/>
      <c r="T868" s="61"/>
      <c r="AT868" s="17" t="s">
        <v>149</v>
      </c>
      <c r="AU868" s="17" t="s">
        <v>77</v>
      </c>
    </row>
    <row r="869" spans="2:65" s="1" customFormat="1" ht="16.5" customHeight="1">
      <c r="B869" s="34"/>
      <c r="C869" s="182" t="s">
        <v>1863</v>
      </c>
      <c r="D869" s="182" t="s">
        <v>142</v>
      </c>
      <c r="E869" s="183" t="s">
        <v>1864</v>
      </c>
      <c r="F869" s="184" t="s">
        <v>1865</v>
      </c>
      <c r="G869" s="185" t="s">
        <v>583</v>
      </c>
      <c r="H869" s="186">
        <v>26</v>
      </c>
      <c r="I869" s="187"/>
      <c r="J869" s="188">
        <f>ROUND(I869*H869,2)</f>
        <v>0</v>
      </c>
      <c r="K869" s="184" t="s">
        <v>146</v>
      </c>
      <c r="L869" s="38"/>
      <c r="M869" s="189" t="s">
        <v>1</v>
      </c>
      <c r="N869" s="190" t="s">
        <v>40</v>
      </c>
      <c r="O869" s="60"/>
      <c r="P869" s="191">
        <f>O869*H869</f>
        <v>0</v>
      </c>
      <c r="Q869" s="191">
        <v>0.12303</v>
      </c>
      <c r="R869" s="191">
        <f>Q869*H869</f>
        <v>3.1987800000000002</v>
      </c>
      <c r="S869" s="191">
        <v>0</v>
      </c>
      <c r="T869" s="192">
        <f>S869*H869</f>
        <v>0</v>
      </c>
      <c r="AR869" s="17" t="s">
        <v>147</v>
      </c>
      <c r="AT869" s="17" t="s">
        <v>142</v>
      </c>
      <c r="AU869" s="17" t="s">
        <v>77</v>
      </c>
      <c r="AY869" s="17" t="s">
        <v>140</v>
      </c>
      <c r="BE869" s="193">
        <f>IF(N869="základní",J869,0)</f>
        <v>0</v>
      </c>
      <c r="BF869" s="193">
        <f>IF(N869="snížená",J869,0)</f>
        <v>0</v>
      </c>
      <c r="BG869" s="193">
        <f>IF(N869="zákl. přenesená",J869,0)</f>
        <v>0</v>
      </c>
      <c r="BH869" s="193">
        <f>IF(N869="sníž. přenesená",J869,0)</f>
        <v>0</v>
      </c>
      <c r="BI869" s="193">
        <f>IF(N869="nulová",J869,0)</f>
        <v>0</v>
      </c>
      <c r="BJ869" s="17" t="s">
        <v>75</v>
      </c>
      <c r="BK869" s="193">
        <f>ROUND(I869*H869,2)</f>
        <v>0</v>
      </c>
      <c r="BL869" s="17" t="s">
        <v>147</v>
      </c>
      <c r="BM869" s="17" t="s">
        <v>1866</v>
      </c>
    </row>
    <row r="870" spans="2:65" s="1" customFormat="1" ht="11.25">
      <c r="B870" s="34"/>
      <c r="C870" s="35"/>
      <c r="D870" s="194" t="s">
        <v>149</v>
      </c>
      <c r="E870" s="35"/>
      <c r="F870" s="195" t="s">
        <v>1865</v>
      </c>
      <c r="G870" s="35"/>
      <c r="H870" s="35"/>
      <c r="I870" s="112"/>
      <c r="J870" s="35"/>
      <c r="K870" s="35"/>
      <c r="L870" s="38"/>
      <c r="M870" s="196"/>
      <c r="N870" s="60"/>
      <c r="O870" s="60"/>
      <c r="P870" s="60"/>
      <c r="Q870" s="60"/>
      <c r="R870" s="60"/>
      <c r="S870" s="60"/>
      <c r="T870" s="61"/>
      <c r="AT870" s="17" t="s">
        <v>149</v>
      </c>
      <c r="AU870" s="17" t="s">
        <v>77</v>
      </c>
    </row>
    <row r="871" spans="2:65" s="1" customFormat="1" ht="19.5">
      <c r="B871" s="34"/>
      <c r="C871" s="35"/>
      <c r="D871" s="194" t="s">
        <v>151</v>
      </c>
      <c r="E871" s="35"/>
      <c r="F871" s="197" t="s">
        <v>1225</v>
      </c>
      <c r="G871" s="35"/>
      <c r="H871" s="35"/>
      <c r="I871" s="112"/>
      <c r="J871" s="35"/>
      <c r="K871" s="35"/>
      <c r="L871" s="38"/>
      <c r="M871" s="196"/>
      <c r="N871" s="60"/>
      <c r="O871" s="60"/>
      <c r="P871" s="60"/>
      <c r="Q871" s="60"/>
      <c r="R871" s="60"/>
      <c r="S871" s="60"/>
      <c r="T871" s="61"/>
      <c r="AT871" s="17" t="s">
        <v>151</v>
      </c>
      <c r="AU871" s="17" t="s">
        <v>77</v>
      </c>
    </row>
    <row r="872" spans="2:65" s="13" customFormat="1" ht="11.25">
      <c r="B872" s="208"/>
      <c r="C872" s="209"/>
      <c r="D872" s="194" t="s">
        <v>153</v>
      </c>
      <c r="E872" s="210" t="s">
        <v>1</v>
      </c>
      <c r="F872" s="211" t="s">
        <v>325</v>
      </c>
      <c r="G872" s="209"/>
      <c r="H872" s="212">
        <v>26</v>
      </c>
      <c r="I872" s="213"/>
      <c r="J872" s="209"/>
      <c r="K872" s="209"/>
      <c r="L872" s="214"/>
      <c r="M872" s="215"/>
      <c r="N872" s="216"/>
      <c r="O872" s="216"/>
      <c r="P872" s="216"/>
      <c r="Q872" s="216"/>
      <c r="R872" s="216"/>
      <c r="S872" s="216"/>
      <c r="T872" s="217"/>
      <c r="AT872" s="218" t="s">
        <v>153</v>
      </c>
      <c r="AU872" s="218" t="s">
        <v>77</v>
      </c>
      <c r="AV872" s="13" t="s">
        <v>77</v>
      </c>
      <c r="AW872" s="13" t="s">
        <v>32</v>
      </c>
      <c r="AX872" s="13" t="s">
        <v>75</v>
      </c>
      <c r="AY872" s="218" t="s">
        <v>140</v>
      </c>
    </row>
    <row r="873" spans="2:65" s="1" customFormat="1" ht="16.5" customHeight="1">
      <c r="B873" s="34"/>
      <c r="C873" s="241" t="s">
        <v>1867</v>
      </c>
      <c r="D873" s="241" t="s">
        <v>400</v>
      </c>
      <c r="E873" s="242" t="s">
        <v>1868</v>
      </c>
      <c r="F873" s="243" t="s">
        <v>1869</v>
      </c>
      <c r="G873" s="244" t="s">
        <v>583</v>
      </c>
      <c r="H873" s="245">
        <v>26</v>
      </c>
      <c r="I873" s="246"/>
      <c r="J873" s="247">
        <f>ROUND(I873*H873,2)</f>
        <v>0</v>
      </c>
      <c r="K873" s="243" t="s">
        <v>146</v>
      </c>
      <c r="L873" s="248"/>
      <c r="M873" s="249" t="s">
        <v>1</v>
      </c>
      <c r="N873" s="250" t="s">
        <v>40</v>
      </c>
      <c r="O873" s="60"/>
      <c r="P873" s="191">
        <f>O873*H873</f>
        <v>0</v>
      </c>
      <c r="Q873" s="191">
        <v>1.3299999999999999E-2</v>
      </c>
      <c r="R873" s="191">
        <f>Q873*H873</f>
        <v>0.3458</v>
      </c>
      <c r="S873" s="191">
        <v>0</v>
      </c>
      <c r="T873" s="192">
        <f>S873*H873</f>
        <v>0</v>
      </c>
      <c r="AR873" s="17" t="s">
        <v>197</v>
      </c>
      <c r="AT873" s="17" t="s">
        <v>400</v>
      </c>
      <c r="AU873" s="17" t="s">
        <v>77</v>
      </c>
      <c r="AY873" s="17" t="s">
        <v>140</v>
      </c>
      <c r="BE873" s="193">
        <f>IF(N873="základní",J873,0)</f>
        <v>0</v>
      </c>
      <c r="BF873" s="193">
        <f>IF(N873="snížená",J873,0)</f>
        <v>0</v>
      </c>
      <c r="BG873" s="193">
        <f>IF(N873="zákl. přenesená",J873,0)</f>
        <v>0</v>
      </c>
      <c r="BH873" s="193">
        <f>IF(N873="sníž. přenesená",J873,0)</f>
        <v>0</v>
      </c>
      <c r="BI873" s="193">
        <f>IF(N873="nulová",J873,0)</f>
        <v>0</v>
      </c>
      <c r="BJ873" s="17" t="s">
        <v>75</v>
      </c>
      <c r="BK873" s="193">
        <f>ROUND(I873*H873,2)</f>
        <v>0</v>
      </c>
      <c r="BL873" s="17" t="s">
        <v>147</v>
      </c>
      <c r="BM873" s="17" t="s">
        <v>1870</v>
      </c>
    </row>
    <row r="874" spans="2:65" s="1" customFormat="1" ht="11.25">
      <c r="B874" s="34"/>
      <c r="C874" s="35"/>
      <c r="D874" s="194" t="s">
        <v>149</v>
      </c>
      <c r="E874" s="35"/>
      <c r="F874" s="195" t="s">
        <v>1871</v>
      </c>
      <c r="G874" s="35"/>
      <c r="H874" s="35"/>
      <c r="I874" s="112"/>
      <c r="J874" s="35"/>
      <c r="K874" s="35"/>
      <c r="L874" s="38"/>
      <c r="M874" s="196"/>
      <c r="N874" s="60"/>
      <c r="O874" s="60"/>
      <c r="P874" s="60"/>
      <c r="Q874" s="60"/>
      <c r="R874" s="60"/>
      <c r="S874" s="60"/>
      <c r="T874" s="61"/>
      <c r="AT874" s="17" t="s">
        <v>149</v>
      </c>
      <c r="AU874" s="17" t="s">
        <v>77</v>
      </c>
    </row>
    <row r="875" spans="2:65" s="1" customFormat="1" ht="16.5" customHeight="1">
      <c r="B875" s="34"/>
      <c r="C875" s="241" t="s">
        <v>1872</v>
      </c>
      <c r="D875" s="241" t="s">
        <v>400</v>
      </c>
      <c r="E875" s="242" t="s">
        <v>1873</v>
      </c>
      <c r="F875" s="243" t="s">
        <v>1874</v>
      </c>
      <c r="G875" s="244" t="s">
        <v>207</v>
      </c>
      <c r="H875" s="245">
        <v>26</v>
      </c>
      <c r="I875" s="246"/>
      <c r="J875" s="247">
        <f>ROUND(I875*H875,2)</f>
        <v>0</v>
      </c>
      <c r="K875" s="243" t="s">
        <v>1</v>
      </c>
      <c r="L875" s="248"/>
      <c r="M875" s="249" t="s">
        <v>1</v>
      </c>
      <c r="N875" s="250" t="s">
        <v>40</v>
      </c>
      <c r="O875" s="60"/>
      <c r="P875" s="191">
        <f>O875*H875</f>
        <v>0</v>
      </c>
      <c r="Q875" s="191">
        <v>0</v>
      </c>
      <c r="R875" s="191">
        <f>Q875*H875</f>
        <v>0</v>
      </c>
      <c r="S875" s="191">
        <v>0</v>
      </c>
      <c r="T875" s="192">
        <f>S875*H875</f>
        <v>0</v>
      </c>
      <c r="AR875" s="17" t="s">
        <v>197</v>
      </c>
      <c r="AT875" s="17" t="s">
        <v>400</v>
      </c>
      <c r="AU875" s="17" t="s">
        <v>77</v>
      </c>
      <c r="AY875" s="17" t="s">
        <v>140</v>
      </c>
      <c r="BE875" s="193">
        <f>IF(N875="základní",J875,0)</f>
        <v>0</v>
      </c>
      <c r="BF875" s="193">
        <f>IF(N875="snížená",J875,0)</f>
        <v>0</v>
      </c>
      <c r="BG875" s="193">
        <f>IF(N875="zákl. přenesená",J875,0)</f>
        <v>0</v>
      </c>
      <c r="BH875" s="193">
        <f>IF(N875="sníž. přenesená",J875,0)</f>
        <v>0</v>
      </c>
      <c r="BI875" s="193">
        <f>IF(N875="nulová",J875,0)</f>
        <v>0</v>
      </c>
      <c r="BJ875" s="17" t="s">
        <v>75</v>
      </c>
      <c r="BK875" s="193">
        <f>ROUND(I875*H875,2)</f>
        <v>0</v>
      </c>
      <c r="BL875" s="17" t="s">
        <v>147</v>
      </c>
      <c r="BM875" s="17" t="s">
        <v>1875</v>
      </c>
    </row>
    <row r="876" spans="2:65" s="1" customFormat="1" ht="11.25">
      <c r="B876" s="34"/>
      <c r="C876" s="35"/>
      <c r="D876" s="194" t="s">
        <v>149</v>
      </c>
      <c r="E876" s="35"/>
      <c r="F876" s="195" t="s">
        <v>1874</v>
      </c>
      <c r="G876" s="35"/>
      <c r="H876" s="35"/>
      <c r="I876" s="112"/>
      <c r="J876" s="35"/>
      <c r="K876" s="35"/>
      <c r="L876" s="38"/>
      <c r="M876" s="196"/>
      <c r="N876" s="60"/>
      <c r="O876" s="60"/>
      <c r="P876" s="60"/>
      <c r="Q876" s="60"/>
      <c r="R876" s="60"/>
      <c r="S876" s="60"/>
      <c r="T876" s="61"/>
      <c r="AT876" s="17" t="s">
        <v>149</v>
      </c>
      <c r="AU876" s="17" t="s">
        <v>77</v>
      </c>
    </row>
    <row r="877" spans="2:65" s="1" customFormat="1" ht="16.5" customHeight="1">
      <c r="B877" s="34"/>
      <c r="C877" s="182" t="s">
        <v>1876</v>
      </c>
      <c r="D877" s="182" t="s">
        <v>142</v>
      </c>
      <c r="E877" s="183" t="s">
        <v>1877</v>
      </c>
      <c r="F877" s="184" t="s">
        <v>1878</v>
      </c>
      <c r="G877" s="185" t="s">
        <v>583</v>
      </c>
      <c r="H877" s="186">
        <v>8</v>
      </c>
      <c r="I877" s="187"/>
      <c r="J877" s="188">
        <f>ROUND(I877*H877,2)</f>
        <v>0</v>
      </c>
      <c r="K877" s="184" t="s">
        <v>146</v>
      </c>
      <c r="L877" s="38"/>
      <c r="M877" s="189" t="s">
        <v>1</v>
      </c>
      <c r="N877" s="190" t="s">
        <v>40</v>
      </c>
      <c r="O877" s="60"/>
      <c r="P877" s="191">
        <f>O877*H877</f>
        <v>0</v>
      </c>
      <c r="Q877" s="191">
        <v>0.32906000000000002</v>
      </c>
      <c r="R877" s="191">
        <f>Q877*H877</f>
        <v>2.6324800000000002</v>
      </c>
      <c r="S877" s="191">
        <v>0</v>
      </c>
      <c r="T877" s="192">
        <f>S877*H877</f>
        <v>0</v>
      </c>
      <c r="AR877" s="17" t="s">
        <v>147</v>
      </c>
      <c r="AT877" s="17" t="s">
        <v>142</v>
      </c>
      <c r="AU877" s="17" t="s">
        <v>77</v>
      </c>
      <c r="AY877" s="17" t="s">
        <v>140</v>
      </c>
      <c r="BE877" s="193">
        <f>IF(N877="základní",J877,0)</f>
        <v>0</v>
      </c>
      <c r="BF877" s="193">
        <f>IF(N877="snížená",J877,0)</f>
        <v>0</v>
      </c>
      <c r="BG877" s="193">
        <f>IF(N877="zákl. přenesená",J877,0)</f>
        <v>0</v>
      </c>
      <c r="BH877" s="193">
        <f>IF(N877="sníž. přenesená",J877,0)</f>
        <v>0</v>
      </c>
      <c r="BI877" s="193">
        <f>IF(N877="nulová",J877,0)</f>
        <v>0</v>
      </c>
      <c r="BJ877" s="17" t="s">
        <v>75</v>
      </c>
      <c r="BK877" s="193">
        <f>ROUND(I877*H877,2)</f>
        <v>0</v>
      </c>
      <c r="BL877" s="17" t="s">
        <v>147</v>
      </c>
      <c r="BM877" s="17" t="s">
        <v>1879</v>
      </c>
    </row>
    <row r="878" spans="2:65" s="1" customFormat="1" ht="11.25">
      <c r="B878" s="34"/>
      <c r="C878" s="35"/>
      <c r="D878" s="194" t="s">
        <v>149</v>
      </c>
      <c r="E878" s="35"/>
      <c r="F878" s="195" t="s">
        <v>1878</v>
      </c>
      <c r="G878" s="35"/>
      <c r="H878" s="35"/>
      <c r="I878" s="112"/>
      <c r="J878" s="35"/>
      <c r="K878" s="35"/>
      <c r="L878" s="38"/>
      <c r="M878" s="196"/>
      <c r="N878" s="60"/>
      <c r="O878" s="60"/>
      <c r="P878" s="60"/>
      <c r="Q878" s="60"/>
      <c r="R878" s="60"/>
      <c r="S878" s="60"/>
      <c r="T878" s="61"/>
      <c r="AT878" s="17" t="s">
        <v>149</v>
      </c>
      <c r="AU878" s="17" t="s">
        <v>77</v>
      </c>
    </row>
    <row r="879" spans="2:65" s="1" customFormat="1" ht="19.5">
      <c r="B879" s="34"/>
      <c r="C879" s="35"/>
      <c r="D879" s="194" t="s">
        <v>151</v>
      </c>
      <c r="E879" s="35"/>
      <c r="F879" s="197" t="s">
        <v>1225</v>
      </c>
      <c r="G879" s="35"/>
      <c r="H879" s="35"/>
      <c r="I879" s="112"/>
      <c r="J879" s="35"/>
      <c r="K879" s="35"/>
      <c r="L879" s="38"/>
      <c r="M879" s="196"/>
      <c r="N879" s="60"/>
      <c r="O879" s="60"/>
      <c r="P879" s="60"/>
      <c r="Q879" s="60"/>
      <c r="R879" s="60"/>
      <c r="S879" s="60"/>
      <c r="T879" s="61"/>
      <c r="AT879" s="17" t="s">
        <v>151</v>
      </c>
      <c r="AU879" s="17" t="s">
        <v>77</v>
      </c>
    </row>
    <row r="880" spans="2:65" s="13" customFormat="1" ht="11.25">
      <c r="B880" s="208"/>
      <c r="C880" s="209"/>
      <c r="D880" s="194" t="s">
        <v>153</v>
      </c>
      <c r="E880" s="210" t="s">
        <v>1</v>
      </c>
      <c r="F880" s="211" t="s">
        <v>197</v>
      </c>
      <c r="G880" s="209"/>
      <c r="H880" s="212">
        <v>8</v>
      </c>
      <c r="I880" s="213"/>
      <c r="J880" s="209"/>
      <c r="K880" s="209"/>
      <c r="L880" s="214"/>
      <c r="M880" s="215"/>
      <c r="N880" s="216"/>
      <c r="O880" s="216"/>
      <c r="P880" s="216"/>
      <c r="Q880" s="216"/>
      <c r="R880" s="216"/>
      <c r="S880" s="216"/>
      <c r="T880" s="217"/>
      <c r="AT880" s="218" t="s">
        <v>153</v>
      </c>
      <c r="AU880" s="218" t="s">
        <v>77</v>
      </c>
      <c r="AV880" s="13" t="s">
        <v>77</v>
      </c>
      <c r="AW880" s="13" t="s">
        <v>32</v>
      </c>
      <c r="AX880" s="13" t="s">
        <v>75</v>
      </c>
      <c r="AY880" s="218" t="s">
        <v>140</v>
      </c>
    </row>
    <row r="881" spans="2:65" s="1" customFormat="1" ht="16.5" customHeight="1">
      <c r="B881" s="34"/>
      <c r="C881" s="241" t="s">
        <v>1880</v>
      </c>
      <c r="D881" s="241" t="s">
        <v>400</v>
      </c>
      <c r="E881" s="242" t="s">
        <v>1881</v>
      </c>
      <c r="F881" s="243" t="s">
        <v>1882</v>
      </c>
      <c r="G881" s="244" t="s">
        <v>583</v>
      </c>
      <c r="H881" s="245">
        <v>8</v>
      </c>
      <c r="I881" s="246"/>
      <c r="J881" s="247">
        <f>ROUND(I881*H881,2)</f>
        <v>0</v>
      </c>
      <c r="K881" s="243" t="s">
        <v>146</v>
      </c>
      <c r="L881" s="248"/>
      <c r="M881" s="249" t="s">
        <v>1</v>
      </c>
      <c r="N881" s="250" t="s">
        <v>40</v>
      </c>
      <c r="O881" s="60"/>
      <c r="P881" s="191">
        <f>O881*H881</f>
        <v>0</v>
      </c>
      <c r="Q881" s="191">
        <v>2.9499999999999998E-2</v>
      </c>
      <c r="R881" s="191">
        <f>Q881*H881</f>
        <v>0.23599999999999999</v>
      </c>
      <c r="S881" s="191">
        <v>0</v>
      </c>
      <c r="T881" s="192">
        <f>S881*H881</f>
        <v>0</v>
      </c>
      <c r="AR881" s="17" t="s">
        <v>197</v>
      </c>
      <c r="AT881" s="17" t="s">
        <v>400</v>
      </c>
      <c r="AU881" s="17" t="s">
        <v>77</v>
      </c>
      <c r="AY881" s="17" t="s">
        <v>140</v>
      </c>
      <c r="BE881" s="193">
        <f>IF(N881="základní",J881,0)</f>
        <v>0</v>
      </c>
      <c r="BF881" s="193">
        <f>IF(N881="snížená",J881,0)</f>
        <v>0</v>
      </c>
      <c r="BG881" s="193">
        <f>IF(N881="zákl. přenesená",J881,0)</f>
        <v>0</v>
      </c>
      <c r="BH881" s="193">
        <f>IF(N881="sníž. přenesená",J881,0)</f>
        <v>0</v>
      </c>
      <c r="BI881" s="193">
        <f>IF(N881="nulová",J881,0)</f>
        <v>0</v>
      </c>
      <c r="BJ881" s="17" t="s">
        <v>75</v>
      </c>
      <c r="BK881" s="193">
        <f>ROUND(I881*H881,2)</f>
        <v>0</v>
      </c>
      <c r="BL881" s="17" t="s">
        <v>147</v>
      </c>
      <c r="BM881" s="17" t="s">
        <v>1883</v>
      </c>
    </row>
    <row r="882" spans="2:65" s="1" customFormat="1" ht="11.25">
      <c r="B882" s="34"/>
      <c r="C882" s="35"/>
      <c r="D882" s="194" t="s">
        <v>149</v>
      </c>
      <c r="E882" s="35"/>
      <c r="F882" s="195" t="s">
        <v>1882</v>
      </c>
      <c r="G882" s="35"/>
      <c r="H882" s="35"/>
      <c r="I882" s="112"/>
      <c r="J882" s="35"/>
      <c r="K882" s="35"/>
      <c r="L882" s="38"/>
      <c r="M882" s="196"/>
      <c r="N882" s="60"/>
      <c r="O882" s="60"/>
      <c r="P882" s="60"/>
      <c r="Q882" s="60"/>
      <c r="R882" s="60"/>
      <c r="S882" s="60"/>
      <c r="T882" s="61"/>
      <c r="AT882" s="17" t="s">
        <v>149</v>
      </c>
      <c r="AU882" s="17" t="s">
        <v>77</v>
      </c>
    </row>
    <row r="883" spans="2:65" s="1" customFormat="1" ht="16.5" customHeight="1">
      <c r="B883" s="34"/>
      <c r="C883" s="241" t="s">
        <v>1884</v>
      </c>
      <c r="D883" s="241" t="s">
        <v>400</v>
      </c>
      <c r="E883" s="242" t="s">
        <v>1885</v>
      </c>
      <c r="F883" s="243" t="s">
        <v>1886</v>
      </c>
      <c r="G883" s="244" t="s">
        <v>207</v>
      </c>
      <c r="H883" s="245">
        <v>26</v>
      </c>
      <c r="I883" s="246"/>
      <c r="J883" s="247">
        <f>ROUND(I883*H883,2)</f>
        <v>0</v>
      </c>
      <c r="K883" s="243" t="s">
        <v>1</v>
      </c>
      <c r="L883" s="248"/>
      <c r="M883" s="249" t="s">
        <v>1</v>
      </c>
      <c r="N883" s="250" t="s">
        <v>40</v>
      </c>
      <c r="O883" s="60"/>
      <c r="P883" s="191">
        <f>O883*H883</f>
        <v>0</v>
      </c>
      <c r="Q883" s="191">
        <v>0</v>
      </c>
      <c r="R883" s="191">
        <f>Q883*H883</f>
        <v>0</v>
      </c>
      <c r="S883" s="191">
        <v>0</v>
      </c>
      <c r="T883" s="192">
        <f>S883*H883</f>
        <v>0</v>
      </c>
      <c r="AR883" s="17" t="s">
        <v>197</v>
      </c>
      <c r="AT883" s="17" t="s">
        <v>400</v>
      </c>
      <c r="AU883" s="17" t="s">
        <v>77</v>
      </c>
      <c r="AY883" s="17" t="s">
        <v>140</v>
      </c>
      <c r="BE883" s="193">
        <f>IF(N883="základní",J883,0)</f>
        <v>0</v>
      </c>
      <c r="BF883" s="193">
        <f>IF(N883="snížená",J883,0)</f>
        <v>0</v>
      </c>
      <c r="BG883" s="193">
        <f>IF(N883="zákl. přenesená",J883,0)</f>
        <v>0</v>
      </c>
      <c r="BH883" s="193">
        <f>IF(N883="sníž. přenesená",J883,0)</f>
        <v>0</v>
      </c>
      <c r="BI883" s="193">
        <f>IF(N883="nulová",J883,0)</f>
        <v>0</v>
      </c>
      <c r="BJ883" s="17" t="s">
        <v>75</v>
      </c>
      <c r="BK883" s="193">
        <f>ROUND(I883*H883,2)</f>
        <v>0</v>
      </c>
      <c r="BL883" s="17" t="s">
        <v>147</v>
      </c>
      <c r="BM883" s="17" t="s">
        <v>1887</v>
      </c>
    </row>
    <row r="884" spans="2:65" s="1" customFormat="1" ht="11.25">
      <c r="B884" s="34"/>
      <c r="C884" s="35"/>
      <c r="D884" s="194" t="s">
        <v>149</v>
      </c>
      <c r="E884" s="35"/>
      <c r="F884" s="195" t="s">
        <v>1886</v>
      </c>
      <c r="G884" s="35"/>
      <c r="H884" s="35"/>
      <c r="I884" s="112"/>
      <c r="J884" s="35"/>
      <c r="K884" s="35"/>
      <c r="L884" s="38"/>
      <c r="M884" s="196"/>
      <c r="N884" s="60"/>
      <c r="O884" s="60"/>
      <c r="P884" s="60"/>
      <c r="Q884" s="60"/>
      <c r="R884" s="60"/>
      <c r="S884" s="60"/>
      <c r="T884" s="61"/>
      <c r="AT884" s="17" t="s">
        <v>149</v>
      </c>
      <c r="AU884" s="17" t="s">
        <v>77</v>
      </c>
    </row>
    <row r="885" spans="2:65" s="1" customFormat="1" ht="16.5" customHeight="1">
      <c r="B885" s="34"/>
      <c r="C885" s="182" t="s">
        <v>1888</v>
      </c>
      <c r="D885" s="182" t="s">
        <v>142</v>
      </c>
      <c r="E885" s="183" t="s">
        <v>1889</v>
      </c>
      <c r="F885" s="184" t="s">
        <v>1890</v>
      </c>
      <c r="G885" s="185" t="s">
        <v>583</v>
      </c>
      <c r="H885" s="186">
        <v>35</v>
      </c>
      <c r="I885" s="187"/>
      <c r="J885" s="188">
        <f>ROUND(I885*H885,2)</f>
        <v>0</v>
      </c>
      <c r="K885" s="184" t="s">
        <v>146</v>
      </c>
      <c r="L885" s="38"/>
      <c r="M885" s="189" t="s">
        <v>1</v>
      </c>
      <c r="N885" s="190" t="s">
        <v>40</v>
      </c>
      <c r="O885" s="60"/>
      <c r="P885" s="191">
        <f>O885*H885</f>
        <v>0</v>
      </c>
      <c r="Q885" s="191">
        <v>3.1E-4</v>
      </c>
      <c r="R885" s="191">
        <f>Q885*H885</f>
        <v>1.085E-2</v>
      </c>
      <c r="S885" s="191">
        <v>0</v>
      </c>
      <c r="T885" s="192">
        <f>S885*H885</f>
        <v>0</v>
      </c>
      <c r="AR885" s="17" t="s">
        <v>147</v>
      </c>
      <c r="AT885" s="17" t="s">
        <v>142</v>
      </c>
      <c r="AU885" s="17" t="s">
        <v>77</v>
      </c>
      <c r="AY885" s="17" t="s">
        <v>140</v>
      </c>
      <c r="BE885" s="193">
        <f>IF(N885="základní",J885,0)</f>
        <v>0</v>
      </c>
      <c r="BF885" s="193">
        <f>IF(N885="snížená",J885,0)</f>
        <v>0</v>
      </c>
      <c r="BG885" s="193">
        <f>IF(N885="zákl. přenesená",J885,0)</f>
        <v>0</v>
      </c>
      <c r="BH885" s="193">
        <f>IF(N885="sníž. přenesená",J885,0)</f>
        <v>0</v>
      </c>
      <c r="BI885" s="193">
        <f>IF(N885="nulová",J885,0)</f>
        <v>0</v>
      </c>
      <c r="BJ885" s="17" t="s">
        <v>75</v>
      </c>
      <c r="BK885" s="193">
        <f>ROUND(I885*H885,2)</f>
        <v>0</v>
      </c>
      <c r="BL885" s="17" t="s">
        <v>147</v>
      </c>
      <c r="BM885" s="17" t="s">
        <v>1891</v>
      </c>
    </row>
    <row r="886" spans="2:65" s="1" customFormat="1" ht="11.25">
      <c r="B886" s="34"/>
      <c r="C886" s="35"/>
      <c r="D886" s="194" t="s">
        <v>149</v>
      </c>
      <c r="E886" s="35"/>
      <c r="F886" s="195" t="s">
        <v>1892</v>
      </c>
      <c r="G886" s="35"/>
      <c r="H886" s="35"/>
      <c r="I886" s="112"/>
      <c r="J886" s="35"/>
      <c r="K886" s="35"/>
      <c r="L886" s="38"/>
      <c r="M886" s="196"/>
      <c r="N886" s="60"/>
      <c r="O886" s="60"/>
      <c r="P886" s="60"/>
      <c r="Q886" s="60"/>
      <c r="R886" s="60"/>
      <c r="S886" s="60"/>
      <c r="T886" s="61"/>
      <c r="AT886" s="17" t="s">
        <v>149</v>
      </c>
      <c r="AU886" s="17" t="s">
        <v>77</v>
      </c>
    </row>
    <row r="887" spans="2:65" s="1" customFormat="1" ht="19.5">
      <c r="B887" s="34"/>
      <c r="C887" s="35"/>
      <c r="D887" s="194" t="s">
        <v>151</v>
      </c>
      <c r="E887" s="35"/>
      <c r="F887" s="197" t="s">
        <v>1225</v>
      </c>
      <c r="G887" s="35"/>
      <c r="H887" s="35"/>
      <c r="I887" s="112"/>
      <c r="J887" s="35"/>
      <c r="K887" s="35"/>
      <c r="L887" s="38"/>
      <c r="M887" s="196"/>
      <c r="N887" s="60"/>
      <c r="O887" s="60"/>
      <c r="P887" s="60"/>
      <c r="Q887" s="60"/>
      <c r="R887" s="60"/>
      <c r="S887" s="60"/>
      <c r="T887" s="61"/>
      <c r="AT887" s="17" t="s">
        <v>151</v>
      </c>
      <c r="AU887" s="17" t="s">
        <v>77</v>
      </c>
    </row>
    <row r="888" spans="2:65" s="13" customFormat="1" ht="11.25">
      <c r="B888" s="208"/>
      <c r="C888" s="209"/>
      <c r="D888" s="194" t="s">
        <v>153</v>
      </c>
      <c r="E888" s="210" t="s">
        <v>1</v>
      </c>
      <c r="F888" s="211" t="s">
        <v>413</v>
      </c>
      <c r="G888" s="209"/>
      <c r="H888" s="212">
        <v>35</v>
      </c>
      <c r="I888" s="213"/>
      <c r="J888" s="209"/>
      <c r="K888" s="209"/>
      <c r="L888" s="214"/>
      <c r="M888" s="215"/>
      <c r="N888" s="216"/>
      <c r="O888" s="216"/>
      <c r="P888" s="216"/>
      <c r="Q888" s="216"/>
      <c r="R888" s="216"/>
      <c r="S888" s="216"/>
      <c r="T888" s="217"/>
      <c r="AT888" s="218" t="s">
        <v>153</v>
      </c>
      <c r="AU888" s="218" t="s">
        <v>77</v>
      </c>
      <c r="AV888" s="13" t="s">
        <v>77</v>
      </c>
      <c r="AW888" s="13" t="s">
        <v>32</v>
      </c>
      <c r="AX888" s="13" t="s">
        <v>75</v>
      </c>
      <c r="AY888" s="218" t="s">
        <v>140</v>
      </c>
    </row>
    <row r="889" spans="2:65" s="1" customFormat="1" ht="16.5" customHeight="1">
      <c r="B889" s="34"/>
      <c r="C889" s="182" t="s">
        <v>1893</v>
      </c>
      <c r="D889" s="182" t="s">
        <v>142</v>
      </c>
      <c r="E889" s="183" t="s">
        <v>1894</v>
      </c>
      <c r="F889" s="184" t="s">
        <v>1895</v>
      </c>
      <c r="G889" s="185" t="s">
        <v>200</v>
      </c>
      <c r="H889" s="186">
        <v>1699.98</v>
      </c>
      <c r="I889" s="187"/>
      <c r="J889" s="188">
        <f>ROUND(I889*H889,2)</f>
        <v>0</v>
      </c>
      <c r="K889" s="184" t="s">
        <v>146</v>
      </c>
      <c r="L889" s="38"/>
      <c r="M889" s="189" t="s">
        <v>1</v>
      </c>
      <c r="N889" s="190" t="s">
        <v>40</v>
      </c>
      <c r="O889" s="60"/>
      <c r="P889" s="191">
        <f>O889*H889</f>
        <v>0</v>
      </c>
      <c r="Q889" s="191">
        <v>1.9000000000000001E-4</v>
      </c>
      <c r="R889" s="191">
        <f>Q889*H889</f>
        <v>0.32299620000000001</v>
      </c>
      <c r="S889" s="191">
        <v>0</v>
      </c>
      <c r="T889" s="192">
        <f>S889*H889</f>
        <v>0</v>
      </c>
      <c r="AR889" s="17" t="s">
        <v>147</v>
      </c>
      <c r="AT889" s="17" t="s">
        <v>142</v>
      </c>
      <c r="AU889" s="17" t="s">
        <v>77</v>
      </c>
      <c r="AY889" s="17" t="s">
        <v>140</v>
      </c>
      <c r="BE889" s="193">
        <f>IF(N889="základní",J889,0)</f>
        <v>0</v>
      </c>
      <c r="BF889" s="193">
        <f>IF(N889="snížená",J889,0)</f>
        <v>0</v>
      </c>
      <c r="BG889" s="193">
        <f>IF(N889="zákl. přenesená",J889,0)</f>
        <v>0</v>
      </c>
      <c r="BH889" s="193">
        <f>IF(N889="sníž. přenesená",J889,0)</f>
        <v>0</v>
      </c>
      <c r="BI889" s="193">
        <f>IF(N889="nulová",J889,0)</f>
        <v>0</v>
      </c>
      <c r="BJ889" s="17" t="s">
        <v>75</v>
      </c>
      <c r="BK889" s="193">
        <f>ROUND(I889*H889,2)</f>
        <v>0</v>
      </c>
      <c r="BL889" s="17" t="s">
        <v>147</v>
      </c>
      <c r="BM889" s="17" t="s">
        <v>1896</v>
      </c>
    </row>
    <row r="890" spans="2:65" s="1" customFormat="1" ht="11.25">
      <c r="B890" s="34"/>
      <c r="C890" s="35"/>
      <c r="D890" s="194" t="s">
        <v>149</v>
      </c>
      <c r="E890" s="35"/>
      <c r="F890" s="195" t="s">
        <v>1897</v>
      </c>
      <c r="G890" s="35"/>
      <c r="H890" s="35"/>
      <c r="I890" s="112"/>
      <c r="J890" s="35"/>
      <c r="K890" s="35"/>
      <c r="L890" s="38"/>
      <c r="M890" s="196"/>
      <c r="N890" s="60"/>
      <c r="O890" s="60"/>
      <c r="P890" s="60"/>
      <c r="Q890" s="60"/>
      <c r="R890" s="60"/>
      <c r="S890" s="60"/>
      <c r="T890" s="61"/>
      <c r="AT890" s="17" t="s">
        <v>149</v>
      </c>
      <c r="AU890" s="17" t="s">
        <v>77</v>
      </c>
    </row>
    <row r="891" spans="2:65" s="1" customFormat="1" ht="19.5">
      <c r="B891" s="34"/>
      <c r="C891" s="35"/>
      <c r="D891" s="194" t="s">
        <v>151</v>
      </c>
      <c r="E891" s="35"/>
      <c r="F891" s="197" t="s">
        <v>1225</v>
      </c>
      <c r="G891" s="35"/>
      <c r="H891" s="35"/>
      <c r="I891" s="112"/>
      <c r="J891" s="35"/>
      <c r="K891" s="35"/>
      <c r="L891" s="38"/>
      <c r="M891" s="196"/>
      <c r="N891" s="60"/>
      <c r="O891" s="60"/>
      <c r="P891" s="60"/>
      <c r="Q891" s="60"/>
      <c r="R891" s="60"/>
      <c r="S891" s="60"/>
      <c r="T891" s="61"/>
      <c r="AT891" s="17" t="s">
        <v>151</v>
      </c>
      <c r="AU891" s="17" t="s">
        <v>77</v>
      </c>
    </row>
    <row r="892" spans="2:65" s="13" customFormat="1" ht="11.25">
      <c r="B892" s="208"/>
      <c r="C892" s="209"/>
      <c r="D892" s="194" t="s">
        <v>153</v>
      </c>
      <c r="E892" s="210" t="s">
        <v>1</v>
      </c>
      <c r="F892" s="211" t="s">
        <v>1898</v>
      </c>
      <c r="G892" s="209"/>
      <c r="H892" s="212">
        <v>1699.98</v>
      </c>
      <c r="I892" s="213"/>
      <c r="J892" s="209"/>
      <c r="K892" s="209"/>
      <c r="L892" s="214"/>
      <c r="M892" s="215"/>
      <c r="N892" s="216"/>
      <c r="O892" s="216"/>
      <c r="P892" s="216"/>
      <c r="Q892" s="216"/>
      <c r="R892" s="216"/>
      <c r="S892" s="216"/>
      <c r="T892" s="217"/>
      <c r="AT892" s="218" t="s">
        <v>153</v>
      </c>
      <c r="AU892" s="218" t="s">
        <v>77</v>
      </c>
      <c r="AV892" s="13" t="s">
        <v>77</v>
      </c>
      <c r="AW892" s="13" t="s">
        <v>32</v>
      </c>
      <c r="AX892" s="13" t="s">
        <v>75</v>
      </c>
      <c r="AY892" s="218" t="s">
        <v>140</v>
      </c>
    </row>
    <row r="893" spans="2:65" s="1" customFormat="1" ht="16.5" customHeight="1">
      <c r="B893" s="34"/>
      <c r="C893" s="182" t="s">
        <v>1899</v>
      </c>
      <c r="D893" s="182" t="s">
        <v>142</v>
      </c>
      <c r="E893" s="183" t="s">
        <v>1900</v>
      </c>
      <c r="F893" s="184" t="s">
        <v>1901</v>
      </c>
      <c r="G893" s="185" t="s">
        <v>200</v>
      </c>
      <c r="H893" s="186">
        <v>849.99</v>
      </c>
      <c r="I893" s="187"/>
      <c r="J893" s="188">
        <f>ROUND(I893*H893,2)</f>
        <v>0</v>
      </c>
      <c r="K893" s="184" t="s">
        <v>146</v>
      </c>
      <c r="L893" s="38"/>
      <c r="M893" s="189" t="s">
        <v>1</v>
      </c>
      <c r="N893" s="190" t="s">
        <v>40</v>
      </c>
      <c r="O893" s="60"/>
      <c r="P893" s="191">
        <f>O893*H893</f>
        <v>0</v>
      </c>
      <c r="Q893" s="191">
        <v>9.0000000000000006E-5</v>
      </c>
      <c r="R893" s="191">
        <f>Q893*H893</f>
        <v>7.64991E-2</v>
      </c>
      <c r="S893" s="191">
        <v>0</v>
      </c>
      <c r="T893" s="192">
        <f>S893*H893</f>
        <v>0</v>
      </c>
      <c r="AR893" s="17" t="s">
        <v>147</v>
      </c>
      <c r="AT893" s="17" t="s">
        <v>142</v>
      </c>
      <c r="AU893" s="17" t="s">
        <v>77</v>
      </c>
      <c r="AY893" s="17" t="s">
        <v>140</v>
      </c>
      <c r="BE893" s="193">
        <f>IF(N893="základní",J893,0)</f>
        <v>0</v>
      </c>
      <c r="BF893" s="193">
        <f>IF(N893="snížená",J893,0)</f>
        <v>0</v>
      </c>
      <c r="BG893" s="193">
        <f>IF(N893="zákl. přenesená",J893,0)</f>
        <v>0</v>
      </c>
      <c r="BH893" s="193">
        <f>IF(N893="sníž. přenesená",J893,0)</f>
        <v>0</v>
      </c>
      <c r="BI893" s="193">
        <f>IF(N893="nulová",J893,0)</f>
        <v>0</v>
      </c>
      <c r="BJ893" s="17" t="s">
        <v>75</v>
      </c>
      <c r="BK893" s="193">
        <f>ROUND(I893*H893,2)</f>
        <v>0</v>
      </c>
      <c r="BL893" s="17" t="s">
        <v>147</v>
      </c>
      <c r="BM893" s="17" t="s">
        <v>1902</v>
      </c>
    </row>
    <row r="894" spans="2:65" s="1" customFormat="1" ht="11.25">
      <c r="B894" s="34"/>
      <c r="C894" s="35"/>
      <c r="D894" s="194" t="s">
        <v>149</v>
      </c>
      <c r="E894" s="35"/>
      <c r="F894" s="195" t="s">
        <v>1903</v>
      </c>
      <c r="G894" s="35"/>
      <c r="H894" s="35"/>
      <c r="I894" s="112"/>
      <c r="J894" s="35"/>
      <c r="K894" s="35"/>
      <c r="L894" s="38"/>
      <c r="M894" s="196"/>
      <c r="N894" s="60"/>
      <c r="O894" s="60"/>
      <c r="P894" s="60"/>
      <c r="Q894" s="60"/>
      <c r="R894" s="60"/>
      <c r="S894" s="60"/>
      <c r="T894" s="61"/>
      <c r="AT894" s="17" t="s">
        <v>149</v>
      </c>
      <c r="AU894" s="17" t="s">
        <v>77</v>
      </c>
    </row>
    <row r="895" spans="2:65" s="1" customFormat="1" ht="19.5">
      <c r="B895" s="34"/>
      <c r="C895" s="35"/>
      <c r="D895" s="194" t="s">
        <v>151</v>
      </c>
      <c r="E895" s="35"/>
      <c r="F895" s="197" t="s">
        <v>1225</v>
      </c>
      <c r="G895" s="35"/>
      <c r="H895" s="35"/>
      <c r="I895" s="112"/>
      <c r="J895" s="35"/>
      <c r="K895" s="35"/>
      <c r="L895" s="38"/>
      <c r="M895" s="196"/>
      <c r="N895" s="60"/>
      <c r="O895" s="60"/>
      <c r="P895" s="60"/>
      <c r="Q895" s="60"/>
      <c r="R895" s="60"/>
      <c r="S895" s="60"/>
      <c r="T895" s="61"/>
      <c r="AT895" s="17" t="s">
        <v>151</v>
      </c>
      <c r="AU895" s="17" t="s">
        <v>77</v>
      </c>
    </row>
    <row r="896" spans="2:65" s="13" customFormat="1" ht="11.25">
      <c r="B896" s="208"/>
      <c r="C896" s="209"/>
      <c r="D896" s="194" t="s">
        <v>153</v>
      </c>
      <c r="E896" s="210" t="s">
        <v>1</v>
      </c>
      <c r="F896" s="211" t="s">
        <v>1904</v>
      </c>
      <c r="G896" s="209"/>
      <c r="H896" s="212">
        <v>849.99</v>
      </c>
      <c r="I896" s="213"/>
      <c r="J896" s="209"/>
      <c r="K896" s="209"/>
      <c r="L896" s="214"/>
      <c r="M896" s="215"/>
      <c r="N896" s="216"/>
      <c r="O896" s="216"/>
      <c r="P896" s="216"/>
      <c r="Q896" s="216"/>
      <c r="R896" s="216"/>
      <c r="S896" s="216"/>
      <c r="T896" s="217"/>
      <c r="AT896" s="218" t="s">
        <v>153</v>
      </c>
      <c r="AU896" s="218" t="s">
        <v>77</v>
      </c>
      <c r="AV896" s="13" t="s">
        <v>77</v>
      </c>
      <c r="AW896" s="13" t="s">
        <v>32</v>
      </c>
      <c r="AX896" s="13" t="s">
        <v>75</v>
      </c>
      <c r="AY896" s="218" t="s">
        <v>140</v>
      </c>
    </row>
    <row r="897" spans="2:65" s="1" customFormat="1" ht="16.5" customHeight="1">
      <c r="B897" s="34"/>
      <c r="C897" s="182" t="s">
        <v>1905</v>
      </c>
      <c r="D897" s="182" t="s">
        <v>142</v>
      </c>
      <c r="E897" s="183" t="s">
        <v>1906</v>
      </c>
      <c r="F897" s="184" t="s">
        <v>1907</v>
      </c>
      <c r="G897" s="185" t="s">
        <v>583</v>
      </c>
      <c r="H897" s="186">
        <v>25</v>
      </c>
      <c r="I897" s="187"/>
      <c r="J897" s="188">
        <f>ROUND(I897*H897,2)</f>
        <v>0</v>
      </c>
      <c r="K897" s="184" t="s">
        <v>1</v>
      </c>
      <c r="L897" s="38"/>
      <c r="M897" s="189" t="s">
        <v>1</v>
      </c>
      <c r="N897" s="190" t="s">
        <v>40</v>
      </c>
      <c r="O897" s="60"/>
      <c r="P897" s="191">
        <f>O897*H897</f>
        <v>0</v>
      </c>
      <c r="Q897" s="191">
        <v>4.0000000000000002E-4</v>
      </c>
      <c r="R897" s="191">
        <f>Q897*H897</f>
        <v>0.01</v>
      </c>
      <c r="S897" s="191">
        <v>0</v>
      </c>
      <c r="T897" s="192">
        <f>S897*H897</f>
        <v>0</v>
      </c>
      <c r="AR897" s="17" t="s">
        <v>147</v>
      </c>
      <c r="AT897" s="17" t="s">
        <v>142</v>
      </c>
      <c r="AU897" s="17" t="s">
        <v>77</v>
      </c>
      <c r="AY897" s="17" t="s">
        <v>140</v>
      </c>
      <c r="BE897" s="193">
        <f>IF(N897="základní",J897,0)</f>
        <v>0</v>
      </c>
      <c r="BF897" s="193">
        <f>IF(N897="snížená",J897,0)</f>
        <v>0</v>
      </c>
      <c r="BG897" s="193">
        <f>IF(N897="zákl. přenesená",J897,0)</f>
        <v>0</v>
      </c>
      <c r="BH897" s="193">
        <f>IF(N897="sníž. přenesená",J897,0)</f>
        <v>0</v>
      </c>
      <c r="BI897" s="193">
        <f>IF(N897="nulová",J897,0)</f>
        <v>0</v>
      </c>
      <c r="BJ897" s="17" t="s">
        <v>75</v>
      </c>
      <c r="BK897" s="193">
        <f>ROUND(I897*H897,2)</f>
        <v>0</v>
      </c>
      <c r="BL897" s="17" t="s">
        <v>147</v>
      </c>
      <c r="BM897" s="17" t="s">
        <v>1908</v>
      </c>
    </row>
    <row r="898" spans="2:65" s="1" customFormat="1" ht="11.25">
      <c r="B898" s="34"/>
      <c r="C898" s="35"/>
      <c r="D898" s="194" t="s">
        <v>149</v>
      </c>
      <c r="E898" s="35"/>
      <c r="F898" s="195" t="s">
        <v>1909</v>
      </c>
      <c r="G898" s="35"/>
      <c r="H898" s="35"/>
      <c r="I898" s="112"/>
      <c r="J898" s="35"/>
      <c r="K898" s="35"/>
      <c r="L898" s="38"/>
      <c r="M898" s="196"/>
      <c r="N898" s="60"/>
      <c r="O898" s="60"/>
      <c r="P898" s="60"/>
      <c r="Q898" s="60"/>
      <c r="R898" s="60"/>
      <c r="S898" s="60"/>
      <c r="T898" s="61"/>
      <c r="AT898" s="17" t="s">
        <v>149</v>
      </c>
      <c r="AU898" s="17" t="s">
        <v>77</v>
      </c>
    </row>
    <row r="899" spans="2:65" s="1" customFormat="1" ht="19.5">
      <c r="B899" s="34"/>
      <c r="C899" s="35"/>
      <c r="D899" s="194" t="s">
        <v>151</v>
      </c>
      <c r="E899" s="35"/>
      <c r="F899" s="197" t="s">
        <v>1225</v>
      </c>
      <c r="G899" s="35"/>
      <c r="H899" s="35"/>
      <c r="I899" s="112"/>
      <c r="J899" s="35"/>
      <c r="K899" s="35"/>
      <c r="L899" s="38"/>
      <c r="M899" s="196"/>
      <c r="N899" s="60"/>
      <c r="O899" s="60"/>
      <c r="P899" s="60"/>
      <c r="Q899" s="60"/>
      <c r="R899" s="60"/>
      <c r="S899" s="60"/>
      <c r="T899" s="61"/>
      <c r="AT899" s="17" t="s">
        <v>151</v>
      </c>
      <c r="AU899" s="17" t="s">
        <v>77</v>
      </c>
    </row>
    <row r="900" spans="2:65" s="12" customFormat="1" ht="11.25">
      <c r="B900" s="198"/>
      <c r="C900" s="199"/>
      <c r="D900" s="194" t="s">
        <v>153</v>
      </c>
      <c r="E900" s="200" t="s">
        <v>1</v>
      </c>
      <c r="F900" s="201" t="s">
        <v>1910</v>
      </c>
      <c r="G900" s="199"/>
      <c r="H900" s="200" t="s">
        <v>1</v>
      </c>
      <c r="I900" s="202"/>
      <c r="J900" s="199"/>
      <c r="K900" s="199"/>
      <c r="L900" s="203"/>
      <c r="M900" s="204"/>
      <c r="N900" s="205"/>
      <c r="O900" s="205"/>
      <c r="P900" s="205"/>
      <c r="Q900" s="205"/>
      <c r="R900" s="205"/>
      <c r="S900" s="205"/>
      <c r="T900" s="206"/>
      <c r="AT900" s="207" t="s">
        <v>153</v>
      </c>
      <c r="AU900" s="207" t="s">
        <v>77</v>
      </c>
      <c r="AV900" s="12" t="s">
        <v>75</v>
      </c>
      <c r="AW900" s="12" t="s">
        <v>32</v>
      </c>
      <c r="AX900" s="12" t="s">
        <v>69</v>
      </c>
      <c r="AY900" s="207" t="s">
        <v>140</v>
      </c>
    </row>
    <row r="901" spans="2:65" s="13" customFormat="1" ht="11.25">
      <c r="B901" s="208"/>
      <c r="C901" s="209"/>
      <c r="D901" s="194" t="s">
        <v>153</v>
      </c>
      <c r="E901" s="210" t="s">
        <v>1</v>
      </c>
      <c r="F901" s="211" t="s">
        <v>319</v>
      </c>
      <c r="G901" s="209"/>
      <c r="H901" s="212">
        <v>25</v>
      </c>
      <c r="I901" s="213"/>
      <c r="J901" s="209"/>
      <c r="K901" s="209"/>
      <c r="L901" s="214"/>
      <c r="M901" s="215"/>
      <c r="N901" s="216"/>
      <c r="O901" s="216"/>
      <c r="P901" s="216"/>
      <c r="Q901" s="216"/>
      <c r="R901" s="216"/>
      <c r="S901" s="216"/>
      <c r="T901" s="217"/>
      <c r="AT901" s="218" t="s">
        <v>153</v>
      </c>
      <c r="AU901" s="218" t="s">
        <v>77</v>
      </c>
      <c r="AV901" s="13" t="s">
        <v>77</v>
      </c>
      <c r="AW901" s="13" t="s">
        <v>32</v>
      </c>
      <c r="AX901" s="13" t="s">
        <v>75</v>
      </c>
      <c r="AY901" s="218" t="s">
        <v>140</v>
      </c>
    </row>
    <row r="902" spans="2:65" s="1" customFormat="1" ht="16.5" customHeight="1">
      <c r="B902" s="34"/>
      <c r="C902" s="182" t="s">
        <v>1911</v>
      </c>
      <c r="D902" s="182" t="s">
        <v>142</v>
      </c>
      <c r="E902" s="183" t="s">
        <v>1912</v>
      </c>
      <c r="F902" s="184" t="s">
        <v>1913</v>
      </c>
      <c r="G902" s="185" t="s">
        <v>583</v>
      </c>
      <c r="H902" s="186">
        <v>20</v>
      </c>
      <c r="I902" s="187"/>
      <c r="J902" s="188">
        <f>ROUND(I902*H902,2)</f>
        <v>0</v>
      </c>
      <c r="K902" s="184" t="s">
        <v>1</v>
      </c>
      <c r="L902" s="38"/>
      <c r="M902" s="189" t="s">
        <v>1</v>
      </c>
      <c r="N902" s="190" t="s">
        <v>40</v>
      </c>
      <c r="O902" s="60"/>
      <c r="P902" s="191">
        <f>O902*H902</f>
        <v>0</v>
      </c>
      <c r="Q902" s="191">
        <v>4.0000000000000002E-4</v>
      </c>
      <c r="R902" s="191">
        <f>Q902*H902</f>
        <v>8.0000000000000002E-3</v>
      </c>
      <c r="S902" s="191">
        <v>0</v>
      </c>
      <c r="T902" s="192">
        <f>S902*H902</f>
        <v>0</v>
      </c>
      <c r="AR902" s="17" t="s">
        <v>147</v>
      </c>
      <c r="AT902" s="17" t="s">
        <v>142</v>
      </c>
      <c r="AU902" s="17" t="s">
        <v>77</v>
      </c>
      <c r="AY902" s="17" t="s">
        <v>140</v>
      </c>
      <c r="BE902" s="193">
        <f>IF(N902="základní",J902,0)</f>
        <v>0</v>
      </c>
      <c r="BF902" s="193">
        <f>IF(N902="snížená",J902,0)</f>
        <v>0</v>
      </c>
      <c r="BG902" s="193">
        <f>IF(N902="zákl. přenesená",J902,0)</f>
        <v>0</v>
      </c>
      <c r="BH902" s="193">
        <f>IF(N902="sníž. přenesená",J902,0)</f>
        <v>0</v>
      </c>
      <c r="BI902" s="193">
        <f>IF(N902="nulová",J902,0)</f>
        <v>0</v>
      </c>
      <c r="BJ902" s="17" t="s">
        <v>75</v>
      </c>
      <c r="BK902" s="193">
        <f>ROUND(I902*H902,2)</f>
        <v>0</v>
      </c>
      <c r="BL902" s="17" t="s">
        <v>147</v>
      </c>
      <c r="BM902" s="17" t="s">
        <v>1914</v>
      </c>
    </row>
    <row r="903" spans="2:65" s="1" customFormat="1" ht="11.25">
      <c r="B903" s="34"/>
      <c r="C903" s="35"/>
      <c r="D903" s="194" t="s">
        <v>149</v>
      </c>
      <c r="E903" s="35"/>
      <c r="F903" s="195" t="s">
        <v>1915</v>
      </c>
      <c r="G903" s="35"/>
      <c r="H903" s="35"/>
      <c r="I903" s="112"/>
      <c r="J903" s="35"/>
      <c r="K903" s="35"/>
      <c r="L903" s="38"/>
      <c r="M903" s="196"/>
      <c r="N903" s="60"/>
      <c r="O903" s="60"/>
      <c r="P903" s="60"/>
      <c r="Q903" s="60"/>
      <c r="R903" s="60"/>
      <c r="S903" s="60"/>
      <c r="T903" s="61"/>
      <c r="AT903" s="17" t="s">
        <v>149</v>
      </c>
      <c r="AU903" s="17" t="s">
        <v>77</v>
      </c>
    </row>
    <row r="904" spans="2:65" s="1" customFormat="1" ht="19.5">
      <c r="B904" s="34"/>
      <c r="C904" s="35"/>
      <c r="D904" s="194" t="s">
        <v>151</v>
      </c>
      <c r="E904" s="35"/>
      <c r="F904" s="197" t="s">
        <v>1225</v>
      </c>
      <c r="G904" s="35"/>
      <c r="H904" s="35"/>
      <c r="I904" s="112"/>
      <c r="J904" s="35"/>
      <c r="K904" s="35"/>
      <c r="L904" s="38"/>
      <c r="M904" s="196"/>
      <c r="N904" s="60"/>
      <c r="O904" s="60"/>
      <c r="P904" s="60"/>
      <c r="Q904" s="60"/>
      <c r="R904" s="60"/>
      <c r="S904" s="60"/>
      <c r="T904" s="61"/>
      <c r="AT904" s="17" t="s">
        <v>151</v>
      </c>
      <c r="AU904" s="17" t="s">
        <v>77</v>
      </c>
    </row>
    <row r="905" spans="2:65" s="12" customFormat="1" ht="11.25">
      <c r="B905" s="198"/>
      <c r="C905" s="199"/>
      <c r="D905" s="194" t="s">
        <v>153</v>
      </c>
      <c r="E905" s="200" t="s">
        <v>1</v>
      </c>
      <c r="F905" s="201" t="s">
        <v>1916</v>
      </c>
      <c r="G905" s="199"/>
      <c r="H905" s="200" t="s">
        <v>1</v>
      </c>
      <c r="I905" s="202"/>
      <c r="J905" s="199"/>
      <c r="K905" s="199"/>
      <c r="L905" s="203"/>
      <c r="M905" s="204"/>
      <c r="N905" s="205"/>
      <c r="O905" s="205"/>
      <c r="P905" s="205"/>
      <c r="Q905" s="205"/>
      <c r="R905" s="205"/>
      <c r="S905" s="205"/>
      <c r="T905" s="206"/>
      <c r="AT905" s="207" t="s">
        <v>153</v>
      </c>
      <c r="AU905" s="207" t="s">
        <v>77</v>
      </c>
      <c r="AV905" s="12" t="s">
        <v>75</v>
      </c>
      <c r="AW905" s="12" t="s">
        <v>32</v>
      </c>
      <c r="AX905" s="12" t="s">
        <v>69</v>
      </c>
      <c r="AY905" s="207" t="s">
        <v>140</v>
      </c>
    </row>
    <row r="906" spans="2:65" s="13" customFormat="1" ht="11.25">
      <c r="B906" s="208"/>
      <c r="C906" s="209"/>
      <c r="D906" s="194" t="s">
        <v>153</v>
      </c>
      <c r="E906" s="210" t="s">
        <v>1</v>
      </c>
      <c r="F906" s="211" t="s">
        <v>1917</v>
      </c>
      <c r="G906" s="209"/>
      <c r="H906" s="212">
        <v>20</v>
      </c>
      <c r="I906" s="213"/>
      <c r="J906" s="209"/>
      <c r="K906" s="209"/>
      <c r="L906" s="214"/>
      <c r="M906" s="215"/>
      <c r="N906" s="216"/>
      <c r="O906" s="216"/>
      <c r="P906" s="216"/>
      <c r="Q906" s="216"/>
      <c r="R906" s="216"/>
      <c r="S906" s="216"/>
      <c r="T906" s="217"/>
      <c r="AT906" s="218" t="s">
        <v>153</v>
      </c>
      <c r="AU906" s="218" t="s">
        <v>77</v>
      </c>
      <c r="AV906" s="13" t="s">
        <v>77</v>
      </c>
      <c r="AW906" s="13" t="s">
        <v>32</v>
      </c>
      <c r="AX906" s="13" t="s">
        <v>75</v>
      </c>
      <c r="AY906" s="218" t="s">
        <v>140</v>
      </c>
    </row>
    <row r="907" spans="2:65" s="1" customFormat="1" ht="16.5" customHeight="1">
      <c r="B907" s="34"/>
      <c r="C907" s="182" t="s">
        <v>1918</v>
      </c>
      <c r="D907" s="182" t="s">
        <v>142</v>
      </c>
      <c r="E907" s="183" t="s">
        <v>1919</v>
      </c>
      <c r="F907" s="184" t="s">
        <v>1920</v>
      </c>
      <c r="G907" s="185" t="s">
        <v>583</v>
      </c>
      <c r="H907" s="186">
        <v>6</v>
      </c>
      <c r="I907" s="187"/>
      <c r="J907" s="188">
        <f>ROUND(I907*H907,2)</f>
        <v>0</v>
      </c>
      <c r="K907" s="184" t="s">
        <v>146</v>
      </c>
      <c r="L907" s="38"/>
      <c r="M907" s="189" t="s">
        <v>1</v>
      </c>
      <c r="N907" s="190" t="s">
        <v>40</v>
      </c>
      <c r="O907" s="60"/>
      <c r="P907" s="191">
        <f>O907*H907</f>
        <v>0</v>
      </c>
      <c r="Q907" s="191">
        <v>2.1199999999999999E-3</v>
      </c>
      <c r="R907" s="191">
        <f>Q907*H907</f>
        <v>1.2719999999999999E-2</v>
      </c>
      <c r="S907" s="191">
        <v>0</v>
      </c>
      <c r="T907" s="192">
        <f>S907*H907</f>
        <v>0</v>
      </c>
      <c r="AR907" s="17" t="s">
        <v>147</v>
      </c>
      <c r="AT907" s="17" t="s">
        <v>142</v>
      </c>
      <c r="AU907" s="17" t="s">
        <v>77</v>
      </c>
      <c r="AY907" s="17" t="s">
        <v>140</v>
      </c>
      <c r="BE907" s="193">
        <f>IF(N907="základní",J907,0)</f>
        <v>0</v>
      </c>
      <c r="BF907" s="193">
        <f>IF(N907="snížená",J907,0)</f>
        <v>0</v>
      </c>
      <c r="BG907" s="193">
        <f>IF(N907="zákl. přenesená",J907,0)</f>
        <v>0</v>
      </c>
      <c r="BH907" s="193">
        <f>IF(N907="sníž. přenesená",J907,0)</f>
        <v>0</v>
      </c>
      <c r="BI907" s="193">
        <f>IF(N907="nulová",J907,0)</f>
        <v>0</v>
      </c>
      <c r="BJ907" s="17" t="s">
        <v>75</v>
      </c>
      <c r="BK907" s="193">
        <f>ROUND(I907*H907,2)</f>
        <v>0</v>
      </c>
      <c r="BL907" s="17" t="s">
        <v>147</v>
      </c>
      <c r="BM907" s="17" t="s">
        <v>1921</v>
      </c>
    </row>
    <row r="908" spans="2:65" s="1" customFormat="1" ht="11.25">
      <c r="B908" s="34"/>
      <c r="C908" s="35"/>
      <c r="D908" s="194" t="s">
        <v>149</v>
      </c>
      <c r="E908" s="35"/>
      <c r="F908" s="195" t="s">
        <v>1920</v>
      </c>
      <c r="G908" s="35"/>
      <c r="H908" s="35"/>
      <c r="I908" s="112"/>
      <c r="J908" s="35"/>
      <c r="K908" s="35"/>
      <c r="L908" s="38"/>
      <c r="M908" s="196"/>
      <c r="N908" s="60"/>
      <c r="O908" s="60"/>
      <c r="P908" s="60"/>
      <c r="Q908" s="60"/>
      <c r="R908" s="60"/>
      <c r="S908" s="60"/>
      <c r="T908" s="61"/>
      <c r="AT908" s="17" t="s">
        <v>149</v>
      </c>
      <c r="AU908" s="17" t="s">
        <v>77</v>
      </c>
    </row>
    <row r="909" spans="2:65" s="1" customFormat="1" ht="19.5">
      <c r="B909" s="34"/>
      <c r="C909" s="35"/>
      <c r="D909" s="194" t="s">
        <v>151</v>
      </c>
      <c r="E909" s="35"/>
      <c r="F909" s="197" t="s">
        <v>1225</v>
      </c>
      <c r="G909" s="35"/>
      <c r="H909" s="35"/>
      <c r="I909" s="112"/>
      <c r="J909" s="35"/>
      <c r="K909" s="35"/>
      <c r="L909" s="38"/>
      <c r="M909" s="196"/>
      <c r="N909" s="60"/>
      <c r="O909" s="60"/>
      <c r="P909" s="60"/>
      <c r="Q909" s="60"/>
      <c r="R909" s="60"/>
      <c r="S909" s="60"/>
      <c r="T909" s="61"/>
      <c r="AT909" s="17" t="s">
        <v>151</v>
      </c>
      <c r="AU909" s="17" t="s">
        <v>77</v>
      </c>
    </row>
    <row r="910" spans="2:65" s="13" customFormat="1" ht="11.25">
      <c r="B910" s="208"/>
      <c r="C910" s="209"/>
      <c r="D910" s="194" t="s">
        <v>153</v>
      </c>
      <c r="E910" s="210" t="s">
        <v>1</v>
      </c>
      <c r="F910" s="211" t="s">
        <v>176</v>
      </c>
      <c r="G910" s="209"/>
      <c r="H910" s="212">
        <v>6</v>
      </c>
      <c r="I910" s="213"/>
      <c r="J910" s="209"/>
      <c r="K910" s="209"/>
      <c r="L910" s="214"/>
      <c r="M910" s="215"/>
      <c r="N910" s="216"/>
      <c r="O910" s="216"/>
      <c r="P910" s="216"/>
      <c r="Q910" s="216"/>
      <c r="R910" s="216"/>
      <c r="S910" s="216"/>
      <c r="T910" s="217"/>
      <c r="AT910" s="218" t="s">
        <v>153</v>
      </c>
      <c r="AU910" s="218" t="s">
        <v>77</v>
      </c>
      <c r="AV910" s="13" t="s">
        <v>77</v>
      </c>
      <c r="AW910" s="13" t="s">
        <v>32</v>
      </c>
      <c r="AX910" s="13" t="s">
        <v>75</v>
      </c>
      <c r="AY910" s="218" t="s">
        <v>140</v>
      </c>
    </row>
    <row r="911" spans="2:65" s="1" customFormat="1" ht="16.5" customHeight="1">
      <c r="B911" s="34"/>
      <c r="C911" s="182" t="s">
        <v>1922</v>
      </c>
      <c r="D911" s="182" t="s">
        <v>142</v>
      </c>
      <c r="E911" s="183" t="s">
        <v>1923</v>
      </c>
      <c r="F911" s="184" t="s">
        <v>1924</v>
      </c>
      <c r="G911" s="185" t="s">
        <v>583</v>
      </c>
      <c r="H911" s="186">
        <v>2</v>
      </c>
      <c r="I911" s="187"/>
      <c r="J911" s="188">
        <f>ROUND(I911*H911,2)</f>
        <v>0</v>
      </c>
      <c r="K911" s="184" t="s">
        <v>1</v>
      </c>
      <c r="L911" s="38"/>
      <c r="M911" s="189" t="s">
        <v>1</v>
      </c>
      <c r="N911" s="190" t="s">
        <v>40</v>
      </c>
      <c r="O911" s="60"/>
      <c r="P911" s="191">
        <f>O911*H911</f>
        <v>0</v>
      </c>
      <c r="Q911" s="191">
        <v>2.66E-3</v>
      </c>
      <c r="R911" s="191">
        <f>Q911*H911</f>
        <v>5.3200000000000001E-3</v>
      </c>
      <c r="S911" s="191">
        <v>0</v>
      </c>
      <c r="T911" s="192">
        <f>S911*H911</f>
        <v>0</v>
      </c>
      <c r="AR911" s="17" t="s">
        <v>147</v>
      </c>
      <c r="AT911" s="17" t="s">
        <v>142</v>
      </c>
      <c r="AU911" s="17" t="s">
        <v>77</v>
      </c>
      <c r="AY911" s="17" t="s">
        <v>140</v>
      </c>
      <c r="BE911" s="193">
        <f>IF(N911="základní",J911,0)</f>
        <v>0</v>
      </c>
      <c r="BF911" s="193">
        <f>IF(N911="snížená",J911,0)</f>
        <v>0</v>
      </c>
      <c r="BG911" s="193">
        <f>IF(N911="zákl. přenesená",J911,0)</f>
        <v>0</v>
      </c>
      <c r="BH911" s="193">
        <f>IF(N911="sníž. přenesená",J911,0)</f>
        <v>0</v>
      </c>
      <c r="BI911" s="193">
        <f>IF(N911="nulová",J911,0)</f>
        <v>0</v>
      </c>
      <c r="BJ911" s="17" t="s">
        <v>75</v>
      </c>
      <c r="BK911" s="193">
        <f>ROUND(I911*H911,2)</f>
        <v>0</v>
      </c>
      <c r="BL911" s="17" t="s">
        <v>147</v>
      </c>
      <c r="BM911" s="17" t="s">
        <v>1925</v>
      </c>
    </row>
    <row r="912" spans="2:65" s="1" customFormat="1" ht="11.25">
      <c r="B912" s="34"/>
      <c r="C912" s="35"/>
      <c r="D912" s="194" t="s">
        <v>149</v>
      </c>
      <c r="E912" s="35"/>
      <c r="F912" s="195" t="s">
        <v>1924</v>
      </c>
      <c r="G912" s="35"/>
      <c r="H912" s="35"/>
      <c r="I912" s="112"/>
      <c r="J912" s="35"/>
      <c r="K912" s="35"/>
      <c r="L912" s="38"/>
      <c r="M912" s="196"/>
      <c r="N912" s="60"/>
      <c r="O912" s="60"/>
      <c r="P912" s="60"/>
      <c r="Q912" s="60"/>
      <c r="R912" s="60"/>
      <c r="S912" s="60"/>
      <c r="T912" s="61"/>
      <c r="AT912" s="17" t="s">
        <v>149</v>
      </c>
      <c r="AU912" s="17" t="s">
        <v>77</v>
      </c>
    </row>
    <row r="913" spans="2:65" s="1" customFormat="1" ht="19.5">
      <c r="B913" s="34"/>
      <c r="C913" s="35"/>
      <c r="D913" s="194" t="s">
        <v>151</v>
      </c>
      <c r="E913" s="35"/>
      <c r="F913" s="197" t="s">
        <v>1225</v>
      </c>
      <c r="G913" s="35"/>
      <c r="H913" s="35"/>
      <c r="I913" s="112"/>
      <c r="J913" s="35"/>
      <c r="K913" s="35"/>
      <c r="L913" s="38"/>
      <c r="M913" s="196"/>
      <c r="N913" s="60"/>
      <c r="O913" s="60"/>
      <c r="P913" s="60"/>
      <c r="Q913" s="60"/>
      <c r="R913" s="60"/>
      <c r="S913" s="60"/>
      <c r="T913" s="61"/>
      <c r="AT913" s="17" t="s">
        <v>151</v>
      </c>
      <c r="AU913" s="17" t="s">
        <v>77</v>
      </c>
    </row>
    <row r="914" spans="2:65" s="13" customFormat="1" ht="11.25">
      <c r="B914" s="208"/>
      <c r="C914" s="209"/>
      <c r="D914" s="194" t="s">
        <v>153</v>
      </c>
      <c r="E914" s="210" t="s">
        <v>1</v>
      </c>
      <c r="F914" s="211" t="s">
        <v>77</v>
      </c>
      <c r="G914" s="209"/>
      <c r="H914" s="212">
        <v>2</v>
      </c>
      <c r="I914" s="213"/>
      <c r="J914" s="209"/>
      <c r="K914" s="209"/>
      <c r="L914" s="214"/>
      <c r="M914" s="215"/>
      <c r="N914" s="216"/>
      <c r="O914" s="216"/>
      <c r="P914" s="216"/>
      <c r="Q914" s="216"/>
      <c r="R914" s="216"/>
      <c r="S914" s="216"/>
      <c r="T914" s="217"/>
      <c r="AT914" s="218" t="s">
        <v>153</v>
      </c>
      <c r="AU914" s="218" t="s">
        <v>77</v>
      </c>
      <c r="AV914" s="13" t="s">
        <v>77</v>
      </c>
      <c r="AW914" s="13" t="s">
        <v>32</v>
      </c>
      <c r="AX914" s="13" t="s">
        <v>75</v>
      </c>
      <c r="AY914" s="218" t="s">
        <v>140</v>
      </c>
    </row>
    <row r="915" spans="2:65" s="1" customFormat="1" ht="16.5" customHeight="1">
      <c r="B915" s="34"/>
      <c r="C915" s="182" t="s">
        <v>1926</v>
      </c>
      <c r="D915" s="182" t="s">
        <v>142</v>
      </c>
      <c r="E915" s="183" t="s">
        <v>1927</v>
      </c>
      <c r="F915" s="184" t="s">
        <v>1928</v>
      </c>
      <c r="G915" s="185" t="s">
        <v>583</v>
      </c>
      <c r="H915" s="186">
        <v>2</v>
      </c>
      <c r="I915" s="187"/>
      <c r="J915" s="188">
        <f>ROUND(I915*H915,2)</f>
        <v>0</v>
      </c>
      <c r="K915" s="184" t="s">
        <v>1</v>
      </c>
      <c r="L915" s="38"/>
      <c r="M915" s="189" t="s">
        <v>1</v>
      </c>
      <c r="N915" s="190" t="s">
        <v>40</v>
      </c>
      <c r="O915" s="60"/>
      <c r="P915" s="191">
        <f>O915*H915</f>
        <v>0</v>
      </c>
      <c r="Q915" s="191">
        <v>3.1199999999999999E-3</v>
      </c>
      <c r="R915" s="191">
        <f>Q915*H915</f>
        <v>6.2399999999999999E-3</v>
      </c>
      <c r="S915" s="191">
        <v>0</v>
      </c>
      <c r="T915" s="192">
        <f>S915*H915</f>
        <v>0</v>
      </c>
      <c r="AR915" s="17" t="s">
        <v>147</v>
      </c>
      <c r="AT915" s="17" t="s">
        <v>142</v>
      </c>
      <c r="AU915" s="17" t="s">
        <v>77</v>
      </c>
      <c r="AY915" s="17" t="s">
        <v>140</v>
      </c>
      <c r="BE915" s="193">
        <f>IF(N915="základní",J915,0)</f>
        <v>0</v>
      </c>
      <c r="BF915" s="193">
        <f>IF(N915="snížená",J915,0)</f>
        <v>0</v>
      </c>
      <c r="BG915" s="193">
        <f>IF(N915="zákl. přenesená",J915,0)</f>
        <v>0</v>
      </c>
      <c r="BH915" s="193">
        <f>IF(N915="sníž. přenesená",J915,0)</f>
        <v>0</v>
      </c>
      <c r="BI915" s="193">
        <f>IF(N915="nulová",J915,0)</f>
        <v>0</v>
      </c>
      <c r="BJ915" s="17" t="s">
        <v>75</v>
      </c>
      <c r="BK915" s="193">
        <f>ROUND(I915*H915,2)</f>
        <v>0</v>
      </c>
      <c r="BL915" s="17" t="s">
        <v>147</v>
      </c>
      <c r="BM915" s="17" t="s">
        <v>1929</v>
      </c>
    </row>
    <row r="916" spans="2:65" s="1" customFormat="1" ht="11.25">
      <c r="B916" s="34"/>
      <c r="C916" s="35"/>
      <c r="D916" s="194" t="s">
        <v>149</v>
      </c>
      <c r="E916" s="35"/>
      <c r="F916" s="195" t="s">
        <v>1928</v>
      </c>
      <c r="G916" s="35"/>
      <c r="H916" s="35"/>
      <c r="I916" s="112"/>
      <c r="J916" s="35"/>
      <c r="K916" s="35"/>
      <c r="L916" s="38"/>
      <c r="M916" s="196"/>
      <c r="N916" s="60"/>
      <c r="O916" s="60"/>
      <c r="P916" s="60"/>
      <c r="Q916" s="60"/>
      <c r="R916" s="60"/>
      <c r="S916" s="60"/>
      <c r="T916" s="61"/>
      <c r="AT916" s="17" t="s">
        <v>149</v>
      </c>
      <c r="AU916" s="17" t="s">
        <v>77</v>
      </c>
    </row>
    <row r="917" spans="2:65" s="1" customFormat="1" ht="19.5">
      <c r="B917" s="34"/>
      <c r="C917" s="35"/>
      <c r="D917" s="194" t="s">
        <v>151</v>
      </c>
      <c r="E917" s="35"/>
      <c r="F917" s="197" t="s">
        <v>1225</v>
      </c>
      <c r="G917" s="35"/>
      <c r="H917" s="35"/>
      <c r="I917" s="112"/>
      <c r="J917" s="35"/>
      <c r="K917" s="35"/>
      <c r="L917" s="38"/>
      <c r="M917" s="196"/>
      <c r="N917" s="60"/>
      <c r="O917" s="60"/>
      <c r="P917" s="60"/>
      <c r="Q917" s="60"/>
      <c r="R917" s="60"/>
      <c r="S917" s="60"/>
      <c r="T917" s="61"/>
      <c r="AT917" s="17" t="s">
        <v>151</v>
      </c>
      <c r="AU917" s="17" t="s">
        <v>77</v>
      </c>
    </row>
    <row r="918" spans="2:65" s="13" customFormat="1" ht="11.25">
      <c r="B918" s="208"/>
      <c r="C918" s="209"/>
      <c r="D918" s="194" t="s">
        <v>153</v>
      </c>
      <c r="E918" s="210" t="s">
        <v>1</v>
      </c>
      <c r="F918" s="211" t="s">
        <v>77</v>
      </c>
      <c r="G918" s="209"/>
      <c r="H918" s="212">
        <v>2</v>
      </c>
      <c r="I918" s="213"/>
      <c r="J918" s="209"/>
      <c r="K918" s="209"/>
      <c r="L918" s="214"/>
      <c r="M918" s="215"/>
      <c r="N918" s="216"/>
      <c r="O918" s="216"/>
      <c r="P918" s="216"/>
      <c r="Q918" s="216"/>
      <c r="R918" s="216"/>
      <c r="S918" s="216"/>
      <c r="T918" s="217"/>
      <c r="AT918" s="218" t="s">
        <v>153</v>
      </c>
      <c r="AU918" s="218" t="s">
        <v>77</v>
      </c>
      <c r="AV918" s="13" t="s">
        <v>77</v>
      </c>
      <c r="AW918" s="13" t="s">
        <v>32</v>
      </c>
      <c r="AX918" s="13" t="s">
        <v>75</v>
      </c>
      <c r="AY918" s="218" t="s">
        <v>140</v>
      </c>
    </row>
    <row r="919" spans="2:65" s="1" customFormat="1" ht="16.5" customHeight="1">
      <c r="B919" s="34"/>
      <c r="C919" s="182" t="s">
        <v>1930</v>
      </c>
      <c r="D919" s="182" t="s">
        <v>142</v>
      </c>
      <c r="E919" s="183" t="s">
        <v>1931</v>
      </c>
      <c r="F919" s="184" t="s">
        <v>1932</v>
      </c>
      <c r="G919" s="185" t="s">
        <v>1933</v>
      </c>
      <c r="H919" s="186">
        <v>1</v>
      </c>
      <c r="I919" s="187"/>
      <c r="J919" s="188">
        <f>ROUND(I919*H919,2)</f>
        <v>0</v>
      </c>
      <c r="K919" s="184" t="s">
        <v>1</v>
      </c>
      <c r="L919" s="38"/>
      <c r="M919" s="189" t="s">
        <v>1</v>
      </c>
      <c r="N919" s="190" t="s">
        <v>40</v>
      </c>
      <c r="O919" s="60"/>
      <c r="P919" s="191">
        <f>O919*H919</f>
        <v>0</v>
      </c>
      <c r="Q919" s="191">
        <v>0</v>
      </c>
      <c r="R919" s="191">
        <f>Q919*H919</f>
        <v>0</v>
      </c>
      <c r="S919" s="191">
        <v>0</v>
      </c>
      <c r="T919" s="192">
        <f>S919*H919</f>
        <v>0</v>
      </c>
      <c r="AR919" s="17" t="s">
        <v>147</v>
      </c>
      <c r="AT919" s="17" t="s">
        <v>142</v>
      </c>
      <c r="AU919" s="17" t="s">
        <v>77</v>
      </c>
      <c r="AY919" s="17" t="s">
        <v>140</v>
      </c>
      <c r="BE919" s="193">
        <f>IF(N919="základní",J919,0)</f>
        <v>0</v>
      </c>
      <c r="BF919" s="193">
        <f>IF(N919="snížená",J919,0)</f>
        <v>0</v>
      </c>
      <c r="BG919" s="193">
        <f>IF(N919="zákl. přenesená",J919,0)</f>
        <v>0</v>
      </c>
      <c r="BH919" s="193">
        <f>IF(N919="sníž. přenesená",J919,0)</f>
        <v>0</v>
      </c>
      <c r="BI919" s="193">
        <f>IF(N919="nulová",J919,0)</f>
        <v>0</v>
      </c>
      <c r="BJ919" s="17" t="s">
        <v>75</v>
      </c>
      <c r="BK919" s="193">
        <f>ROUND(I919*H919,2)</f>
        <v>0</v>
      </c>
      <c r="BL919" s="17" t="s">
        <v>147</v>
      </c>
      <c r="BM919" s="17" t="s">
        <v>1934</v>
      </c>
    </row>
    <row r="920" spans="2:65" s="1" customFormat="1" ht="39">
      <c r="B920" s="34"/>
      <c r="C920" s="35"/>
      <c r="D920" s="194" t="s">
        <v>149</v>
      </c>
      <c r="E920" s="35"/>
      <c r="F920" s="195" t="s">
        <v>1935</v>
      </c>
      <c r="G920" s="35"/>
      <c r="H920" s="35"/>
      <c r="I920" s="112"/>
      <c r="J920" s="35"/>
      <c r="K920" s="35"/>
      <c r="L920" s="38"/>
      <c r="M920" s="196"/>
      <c r="N920" s="60"/>
      <c r="O920" s="60"/>
      <c r="P920" s="60"/>
      <c r="Q920" s="60"/>
      <c r="R920" s="60"/>
      <c r="S920" s="60"/>
      <c r="T920" s="61"/>
      <c r="AT920" s="17" t="s">
        <v>149</v>
      </c>
      <c r="AU920" s="17" t="s">
        <v>77</v>
      </c>
    </row>
    <row r="921" spans="2:65" s="1" customFormat="1" ht="16.5" customHeight="1">
      <c r="B921" s="34"/>
      <c r="C921" s="182" t="s">
        <v>1936</v>
      </c>
      <c r="D921" s="182" t="s">
        <v>142</v>
      </c>
      <c r="E921" s="183" t="s">
        <v>1937</v>
      </c>
      <c r="F921" s="184" t="s">
        <v>1938</v>
      </c>
      <c r="G921" s="185" t="s">
        <v>207</v>
      </c>
      <c r="H921" s="186">
        <v>23</v>
      </c>
      <c r="I921" s="187"/>
      <c r="J921" s="188">
        <f>ROUND(I921*H921,2)</f>
        <v>0</v>
      </c>
      <c r="K921" s="184" t="s">
        <v>1</v>
      </c>
      <c r="L921" s="38"/>
      <c r="M921" s="189" t="s">
        <v>1</v>
      </c>
      <c r="N921" s="190" t="s">
        <v>40</v>
      </c>
      <c r="O921" s="60"/>
      <c r="P921" s="191">
        <f>O921*H921</f>
        <v>0</v>
      </c>
      <c r="Q921" s="191">
        <v>0</v>
      </c>
      <c r="R921" s="191">
        <f>Q921*H921</f>
        <v>0</v>
      </c>
      <c r="S921" s="191">
        <v>0</v>
      </c>
      <c r="T921" s="192">
        <f>S921*H921</f>
        <v>0</v>
      </c>
      <c r="AR921" s="17" t="s">
        <v>147</v>
      </c>
      <c r="AT921" s="17" t="s">
        <v>142</v>
      </c>
      <c r="AU921" s="17" t="s">
        <v>77</v>
      </c>
      <c r="AY921" s="17" t="s">
        <v>140</v>
      </c>
      <c r="BE921" s="193">
        <f>IF(N921="základní",J921,0)</f>
        <v>0</v>
      </c>
      <c r="BF921" s="193">
        <f>IF(N921="snížená",J921,0)</f>
        <v>0</v>
      </c>
      <c r="BG921" s="193">
        <f>IF(N921="zákl. přenesená",J921,0)</f>
        <v>0</v>
      </c>
      <c r="BH921" s="193">
        <f>IF(N921="sníž. přenesená",J921,0)</f>
        <v>0</v>
      </c>
      <c r="BI921" s="193">
        <f>IF(N921="nulová",J921,0)</f>
        <v>0</v>
      </c>
      <c r="BJ921" s="17" t="s">
        <v>75</v>
      </c>
      <c r="BK921" s="193">
        <f>ROUND(I921*H921,2)</f>
        <v>0</v>
      </c>
      <c r="BL921" s="17" t="s">
        <v>147</v>
      </c>
      <c r="BM921" s="17" t="s">
        <v>1939</v>
      </c>
    </row>
    <row r="922" spans="2:65" s="1" customFormat="1" ht="11.25">
      <c r="B922" s="34"/>
      <c r="C922" s="35"/>
      <c r="D922" s="194" t="s">
        <v>149</v>
      </c>
      <c r="E922" s="35"/>
      <c r="F922" s="195" t="s">
        <v>1938</v>
      </c>
      <c r="G922" s="35"/>
      <c r="H922" s="35"/>
      <c r="I922" s="112"/>
      <c r="J922" s="35"/>
      <c r="K922" s="35"/>
      <c r="L922" s="38"/>
      <c r="M922" s="196"/>
      <c r="N922" s="60"/>
      <c r="O922" s="60"/>
      <c r="P922" s="60"/>
      <c r="Q922" s="60"/>
      <c r="R922" s="60"/>
      <c r="S922" s="60"/>
      <c r="T922" s="61"/>
      <c r="AT922" s="17" t="s">
        <v>149</v>
      </c>
      <c r="AU922" s="17" t="s">
        <v>77</v>
      </c>
    </row>
    <row r="923" spans="2:65" s="1" customFormat="1" ht="19.5">
      <c r="B923" s="34"/>
      <c r="C923" s="35"/>
      <c r="D923" s="194" t="s">
        <v>151</v>
      </c>
      <c r="E923" s="35"/>
      <c r="F923" s="197" t="s">
        <v>1225</v>
      </c>
      <c r="G923" s="35"/>
      <c r="H923" s="35"/>
      <c r="I923" s="112"/>
      <c r="J923" s="35"/>
      <c r="K923" s="35"/>
      <c r="L923" s="38"/>
      <c r="M923" s="196"/>
      <c r="N923" s="60"/>
      <c r="O923" s="60"/>
      <c r="P923" s="60"/>
      <c r="Q923" s="60"/>
      <c r="R923" s="60"/>
      <c r="S923" s="60"/>
      <c r="T923" s="61"/>
      <c r="AT923" s="17" t="s">
        <v>151</v>
      </c>
      <c r="AU923" s="17" t="s">
        <v>77</v>
      </c>
    </row>
    <row r="924" spans="2:65" s="13" customFormat="1" ht="11.25">
      <c r="B924" s="208"/>
      <c r="C924" s="209"/>
      <c r="D924" s="194" t="s">
        <v>153</v>
      </c>
      <c r="E924" s="210" t="s">
        <v>1</v>
      </c>
      <c r="F924" s="211" t="s">
        <v>306</v>
      </c>
      <c r="G924" s="209"/>
      <c r="H924" s="212">
        <v>23</v>
      </c>
      <c r="I924" s="213"/>
      <c r="J924" s="209"/>
      <c r="K924" s="209"/>
      <c r="L924" s="214"/>
      <c r="M924" s="215"/>
      <c r="N924" s="216"/>
      <c r="O924" s="216"/>
      <c r="P924" s="216"/>
      <c r="Q924" s="216"/>
      <c r="R924" s="216"/>
      <c r="S924" s="216"/>
      <c r="T924" s="217"/>
      <c r="AT924" s="218" t="s">
        <v>153</v>
      </c>
      <c r="AU924" s="218" t="s">
        <v>77</v>
      </c>
      <c r="AV924" s="13" t="s">
        <v>77</v>
      </c>
      <c r="AW924" s="13" t="s">
        <v>32</v>
      </c>
      <c r="AX924" s="13" t="s">
        <v>75</v>
      </c>
      <c r="AY924" s="218" t="s">
        <v>140</v>
      </c>
    </row>
    <row r="925" spans="2:65" s="1" customFormat="1" ht="16.5" customHeight="1">
      <c r="B925" s="34"/>
      <c r="C925" s="182" t="s">
        <v>1940</v>
      </c>
      <c r="D925" s="182" t="s">
        <v>142</v>
      </c>
      <c r="E925" s="183" t="s">
        <v>884</v>
      </c>
      <c r="F925" s="184" t="s">
        <v>885</v>
      </c>
      <c r="G925" s="185" t="s">
        <v>200</v>
      </c>
      <c r="H925" s="186">
        <v>35.6</v>
      </c>
      <c r="I925" s="187"/>
      <c r="J925" s="188">
        <f>ROUND(I925*H925,2)</f>
        <v>0</v>
      </c>
      <c r="K925" s="184" t="s">
        <v>1</v>
      </c>
      <c r="L925" s="38"/>
      <c r="M925" s="189" t="s">
        <v>1</v>
      </c>
      <c r="N925" s="190" t="s">
        <v>40</v>
      </c>
      <c r="O925" s="60"/>
      <c r="P925" s="191">
        <f>O925*H925</f>
        <v>0</v>
      </c>
      <c r="Q925" s="191">
        <v>6.9999999999999994E-5</v>
      </c>
      <c r="R925" s="191">
        <f>Q925*H925</f>
        <v>2.4919999999999999E-3</v>
      </c>
      <c r="S925" s="191">
        <v>0</v>
      </c>
      <c r="T925" s="192">
        <f>S925*H925</f>
        <v>0</v>
      </c>
      <c r="AR925" s="17" t="s">
        <v>147</v>
      </c>
      <c r="AT925" s="17" t="s">
        <v>142</v>
      </c>
      <c r="AU925" s="17" t="s">
        <v>77</v>
      </c>
      <c r="AY925" s="17" t="s">
        <v>140</v>
      </c>
      <c r="BE925" s="193">
        <f>IF(N925="základní",J925,0)</f>
        <v>0</v>
      </c>
      <c r="BF925" s="193">
        <f>IF(N925="snížená",J925,0)</f>
        <v>0</v>
      </c>
      <c r="BG925" s="193">
        <f>IF(N925="zákl. přenesená",J925,0)</f>
        <v>0</v>
      </c>
      <c r="BH925" s="193">
        <f>IF(N925="sníž. přenesená",J925,0)</f>
        <v>0</v>
      </c>
      <c r="BI925" s="193">
        <f>IF(N925="nulová",J925,0)</f>
        <v>0</v>
      </c>
      <c r="BJ925" s="17" t="s">
        <v>75</v>
      </c>
      <c r="BK925" s="193">
        <f>ROUND(I925*H925,2)</f>
        <v>0</v>
      </c>
      <c r="BL925" s="17" t="s">
        <v>147</v>
      </c>
      <c r="BM925" s="17" t="s">
        <v>886</v>
      </c>
    </row>
    <row r="926" spans="2:65" s="1" customFormat="1" ht="11.25">
      <c r="B926" s="34"/>
      <c r="C926" s="35"/>
      <c r="D926" s="194" t="s">
        <v>149</v>
      </c>
      <c r="E926" s="35"/>
      <c r="F926" s="195" t="s">
        <v>887</v>
      </c>
      <c r="G926" s="35"/>
      <c r="H926" s="35"/>
      <c r="I926" s="112"/>
      <c r="J926" s="35"/>
      <c r="K926" s="35"/>
      <c r="L926" s="38"/>
      <c r="M926" s="196"/>
      <c r="N926" s="60"/>
      <c r="O926" s="60"/>
      <c r="P926" s="60"/>
      <c r="Q926" s="60"/>
      <c r="R926" s="60"/>
      <c r="S926" s="60"/>
      <c r="T926" s="61"/>
      <c r="AT926" s="17" t="s">
        <v>149</v>
      </c>
      <c r="AU926" s="17" t="s">
        <v>77</v>
      </c>
    </row>
    <row r="927" spans="2:65" s="1" customFormat="1" ht="29.25">
      <c r="B927" s="34"/>
      <c r="C927" s="35"/>
      <c r="D927" s="194" t="s">
        <v>151</v>
      </c>
      <c r="E927" s="35"/>
      <c r="F927" s="197" t="s">
        <v>1941</v>
      </c>
      <c r="G927" s="35"/>
      <c r="H927" s="35"/>
      <c r="I927" s="112"/>
      <c r="J927" s="35"/>
      <c r="K927" s="35"/>
      <c r="L927" s="38"/>
      <c r="M927" s="196"/>
      <c r="N927" s="60"/>
      <c r="O927" s="60"/>
      <c r="P927" s="60"/>
      <c r="Q927" s="60"/>
      <c r="R927" s="60"/>
      <c r="S927" s="60"/>
      <c r="T927" s="61"/>
      <c r="AT927" s="17" t="s">
        <v>151</v>
      </c>
      <c r="AU927" s="17" t="s">
        <v>77</v>
      </c>
    </row>
    <row r="928" spans="2:65" s="12" customFormat="1" ht="11.25">
      <c r="B928" s="198"/>
      <c r="C928" s="199"/>
      <c r="D928" s="194" t="s">
        <v>153</v>
      </c>
      <c r="E928" s="200" t="s">
        <v>1</v>
      </c>
      <c r="F928" s="201" t="s">
        <v>889</v>
      </c>
      <c r="G928" s="199"/>
      <c r="H928" s="200" t="s">
        <v>1</v>
      </c>
      <c r="I928" s="202"/>
      <c r="J928" s="199"/>
      <c r="K928" s="199"/>
      <c r="L928" s="203"/>
      <c r="M928" s="204"/>
      <c r="N928" s="205"/>
      <c r="O928" s="205"/>
      <c r="P928" s="205"/>
      <c r="Q928" s="205"/>
      <c r="R928" s="205"/>
      <c r="S928" s="205"/>
      <c r="T928" s="206"/>
      <c r="AT928" s="207" t="s">
        <v>153</v>
      </c>
      <c r="AU928" s="207" t="s">
        <v>77</v>
      </c>
      <c r="AV928" s="12" t="s">
        <v>75</v>
      </c>
      <c r="AW928" s="12" t="s">
        <v>32</v>
      </c>
      <c r="AX928" s="12" t="s">
        <v>69</v>
      </c>
      <c r="AY928" s="207" t="s">
        <v>140</v>
      </c>
    </row>
    <row r="929" spans="2:65" s="13" customFormat="1" ht="11.25">
      <c r="B929" s="208"/>
      <c r="C929" s="209"/>
      <c r="D929" s="194" t="s">
        <v>153</v>
      </c>
      <c r="E929" s="210" t="s">
        <v>1</v>
      </c>
      <c r="F929" s="211" t="s">
        <v>1942</v>
      </c>
      <c r="G929" s="209"/>
      <c r="H929" s="212">
        <v>35.6</v>
      </c>
      <c r="I929" s="213"/>
      <c r="J929" s="209"/>
      <c r="K929" s="209"/>
      <c r="L929" s="214"/>
      <c r="M929" s="215"/>
      <c r="N929" s="216"/>
      <c r="O929" s="216"/>
      <c r="P929" s="216"/>
      <c r="Q929" s="216"/>
      <c r="R929" s="216"/>
      <c r="S929" s="216"/>
      <c r="T929" s="217"/>
      <c r="AT929" s="218" t="s">
        <v>153</v>
      </c>
      <c r="AU929" s="218" t="s">
        <v>77</v>
      </c>
      <c r="AV929" s="13" t="s">
        <v>77</v>
      </c>
      <c r="AW929" s="13" t="s">
        <v>32</v>
      </c>
      <c r="AX929" s="13" t="s">
        <v>75</v>
      </c>
      <c r="AY929" s="218" t="s">
        <v>140</v>
      </c>
    </row>
    <row r="930" spans="2:65" s="11" customFormat="1" ht="22.9" customHeight="1">
      <c r="B930" s="166"/>
      <c r="C930" s="167"/>
      <c r="D930" s="168" t="s">
        <v>68</v>
      </c>
      <c r="E930" s="180" t="s">
        <v>204</v>
      </c>
      <c r="F930" s="180" t="s">
        <v>901</v>
      </c>
      <c r="G930" s="167"/>
      <c r="H930" s="167"/>
      <c r="I930" s="170"/>
      <c r="J930" s="181">
        <f>BK930</f>
        <v>0</v>
      </c>
      <c r="K930" s="167"/>
      <c r="L930" s="172"/>
      <c r="M930" s="173"/>
      <c r="N930" s="174"/>
      <c r="O930" s="174"/>
      <c r="P930" s="175">
        <f>SUM(P931:P988)</f>
        <v>0</v>
      </c>
      <c r="Q930" s="174"/>
      <c r="R930" s="175">
        <f>SUM(R931:R988)</f>
        <v>3.4560000000000003E-3</v>
      </c>
      <c r="S930" s="174"/>
      <c r="T930" s="176">
        <f>SUM(T931:T988)</f>
        <v>0.95130000000000003</v>
      </c>
      <c r="AR930" s="177" t="s">
        <v>75</v>
      </c>
      <c r="AT930" s="178" t="s">
        <v>68</v>
      </c>
      <c r="AU930" s="178" t="s">
        <v>75</v>
      </c>
      <c r="AY930" s="177" t="s">
        <v>140</v>
      </c>
      <c r="BK930" s="179">
        <f>SUM(BK931:BK988)</f>
        <v>0</v>
      </c>
    </row>
    <row r="931" spans="2:65" s="1" customFormat="1" ht="16.5" customHeight="1">
      <c r="B931" s="34"/>
      <c r="C931" s="182" t="s">
        <v>1943</v>
      </c>
      <c r="D931" s="182" t="s">
        <v>142</v>
      </c>
      <c r="E931" s="183" t="s">
        <v>1944</v>
      </c>
      <c r="F931" s="184" t="s">
        <v>1945</v>
      </c>
      <c r="G931" s="185" t="s">
        <v>1933</v>
      </c>
      <c r="H931" s="186">
        <v>1</v>
      </c>
      <c r="I931" s="187"/>
      <c r="J931" s="188">
        <f>ROUND(I931*H931,2)</f>
        <v>0</v>
      </c>
      <c r="K931" s="184" t="s">
        <v>1</v>
      </c>
      <c r="L931" s="38"/>
      <c r="M931" s="189" t="s">
        <v>1</v>
      </c>
      <c r="N931" s="190" t="s">
        <v>40</v>
      </c>
      <c r="O931" s="60"/>
      <c r="P931" s="191">
        <f>O931*H931</f>
        <v>0</v>
      </c>
      <c r="Q931" s="191">
        <v>0</v>
      </c>
      <c r="R931" s="191">
        <f>Q931*H931</f>
        <v>0</v>
      </c>
      <c r="S931" s="191">
        <v>0</v>
      </c>
      <c r="T931" s="192">
        <f>S931*H931</f>
        <v>0</v>
      </c>
      <c r="AR931" s="17" t="s">
        <v>147</v>
      </c>
      <c r="AT931" s="17" t="s">
        <v>142</v>
      </c>
      <c r="AU931" s="17" t="s">
        <v>77</v>
      </c>
      <c r="AY931" s="17" t="s">
        <v>140</v>
      </c>
      <c r="BE931" s="193">
        <f>IF(N931="základní",J931,0)</f>
        <v>0</v>
      </c>
      <c r="BF931" s="193">
        <f>IF(N931="snížená",J931,0)</f>
        <v>0</v>
      </c>
      <c r="BG931" s="193">
        <f>IF(N931="zákl. přenesená",J931,0)</f>
        <v>0</v>
      </c>
      <c r="BH931" s="193">
        <f>IF(N931="sníž. přenesená",J931,0)</f>
        <v>0</v>
      </c>
      <c r="BI931" s="193">
        <f>IF(N931="nulová",J931,0)</f>
        <v>0</v>
      </c>
      <c r="BJ931" s="17" t="s">
        <v>75</v>
      </c>
      <c r="BK931" s="193">
        <f>ROUND(I931*H931,2)</f>
        <v>0</v>
      </c>
      <c r="BL931" s="17" t="s">
        <v>147</v>
      </c>
      <c r="BM931" s="17" t="s">
        <v>1946</v>
      </c>
    </row>
    <row r="932" spans="2:65" s="1" customFormat="1" ht="11.25">
      <c r="B932" s="34"/>
      <c r="C932" s="35"/>
      <c r="D932" s="194" t="s">
        <v>149</v>
      </c>
      <c r="E932" s="35"/>
      <c r="F932" s="195" t="s">
        <v>1945</v>
      </c>
      <c r="G932" s="35"/>
      <c r="H932" s="35"/>
      <c r="I932" s="112"/>
      <c r="J932" s="35"/>
      <c r="K932" s="35"/>
      <c r="L932" s="38"/>
      <c r="M932" s="196"/>
      <c r="N932" s="60"/>
      <c r="O932" s="60"/>
      <c r="P932" s="60"/>
      <c r="Q932" s="60"/>
      <c r="R932" s="60"/>
      <c r="S932" s="60"/>
      <c r="T932" s="61"/>
      <c r="AT932" s="17" t="s">
        <v>149</v>
      </c>
      <c r="AU932" s="17" t="s">
        <v>77</v>
      </c>
    </row>
    <row r="933" spans="2:65" s="1" customFormat="1" ht="19.5">
      <c r="B933" s="34"/>
      <c r="C933" s="35"/>
      <c r="D933" s="194" t="s">
        <v>151</v>
      </c>
      <c r="E933" s="35"/>
      <c r="F933" s="197" t="s">
        <v>1225</v>
      </c>
      <c r="G933" s="35"/>
      <c r="H933" s="35"/>
      <c r="I933" s="112"/>
      <c r="J933" s="35"/>
      <c r="K933" s="35"/>
      <c r="L933" s="38"/>
      <c r="M933" s="196"/>
      <c r="N933" s="60"/>
      <c r="O933" s="60"/>
      <c r="P933" s="60"/>
      <c r="Q933" s="60"/>
      <c r="R933" s="60"/>
      <c r="S933" s="60"/>
      <c r="T933" s="61"/>
      <c r="AT933" s="17" t="s">
        <v>151</v>
      </c>
      <c r="AU933" s="17" t="s">
        <v>77</v>
      </c>
    </row>
    <row r="934" spans="2:65" s="1" customFormat="1" ht="16.5" customHeight="1">
      <c r="B934" s="34"/>
      <c r="C934" s="182" t="s">
        <v>1947</v>
      </c>
      <c r="D934" s="182" t="s">
        <v>142</v>
      </c>
      <c r="E934" s="183" t="s">
        <v>903</v>
      </c>
      <c r="F934" s="184" t="s">
        <v>904</v>
      </c>
      <c r="G934" s="185" t="s">
        <v>200</v>
      </c>
      <c r="H934" s="186">
        <v>875</v>
      </c>
      <c r="I934" s="187"/>
      <c r="J934" s="188">
        <f>ROUND(I934*H934,2)</f>
        <v>0</v>
      </c>
      <c r="K934" s="184" t="s">
        <v>146</v>
      </c>
      <c r="L934" s="38"/>
      <c r="M934" s="189" t="s">
        <v>1</v>
      </c>
      <c r="N934" s="190" t="s">
        <v>40</v>
      </c>
      <c r="O934" s="60"/>
      <c r="P934" s="191">
        <f>O934*H934</f>
        <v>0</v>
      </c>
      <c r="Q934" s="191">
        <v>0</v>
      </c>
      <c r="R934" s="191">
        <f>Q934*H934</f>
        <v>0</v>
      </c>
      <c r="S934" s="191">
        <v>0</v>
      </c>
      <c r="T934" s="192">
        <f>S934*H934</f>
        <v>0</v>
      </c>
      <c r="AR934" s="17" t="s">
        <v>147</v>
      </c>
      <c r="AT934" s="17" t="s">
        <v>142</v>
      </c>
      <c r="AU934" s="17" t="s">
        <v>77</v>
      </c>
      <c r="AY934" s="17" t="s">
        <v>140</v>
      </c>
      <c r="BE934" s="193">
        <f>IF(N934="základní",J934,0)</f>
        <v>0</v>
      </c>
      <c r="BF934" s="193">
        <f>IF(N934="snížená",J934,0)</f>
        <v>0</v>
      </c>
      <c r="BG934" s="193">
        <f>IF(N934="zákl. přenesená",J934,0)</f>
        <v>0</v>
      </c>
      <c r="BH934" s="193">
        <f>IF(N934="sníž. přenesená",J934,0)</f>
        <v>0</v>
      </c>
      <c r="BI934" s="193">
        <f>IF(N934="nulová",J934,0)</f>
        <v>0</v>
      </c>
      <c r="BJ934" s="17" t="s">
        <v>75</v>
      </c>
      <c r="BK934" s="193">
        <f>ROUND(I934*H934,2)</f>
        <v>0</v>
      </c>
      <c r="BL934" s="17" t="s">
        <v>147</v>
      </c>
      <c r="BM934" s="17" t="s">
        <v>905</v>
      </c>
    </row>
    <row r="935" spans="2:65" s="1" customFormat="1" ht="11.25">
      <c r="B935" s="34"/>
      <c r="C935" s="35"/>
      <c r="D935" s="194" t="s">
        <v>149</v>
      </c>
      <c r="E935" s="35"/>
      <c r="F935" s="195" t="s">
        <v>906</v>
      </c>
      <c r="G935" s="35"/>
      <c r="H935" s="35"/>
      <c r="I935" s="112"/>
      <c r="J935" s="35"/>
      <c r="K935" s="35"/>
      <c r="L935" s="38"/>
      <c r="M935" s="196"/>
      <c r="N935" s="60"/>
      <c r="O935" s="60"/>
      <c r="P935" s="60"/>
      <c r="Q935" s="60"/>
      <c r="R935" s="60"/>
      <c r="S935" s="60"/>
      <c r="T935" s="61"/>
      <c r="AT935" s="17" t="s">
        <v>149</v>
      </c>
      <c r="AU935" s="17" t="s">
        <v>77</v>
      </c>
    </row>
    <row r="936" spans="2:65" s="1" customFormat="1" ht="19.5">
      <c r="B936" s="34"/>
      <c r="C936" s="35"/>
      <c r="D936" s="194" t="s">
        <v>151</v>
      </c>
      <c r="E936" s="35"/>
      <c r="F936" s="197" t="s">
        <v>1225</v>
      </c>
      <c r="G936" s="35"/>
      <c r="H936" s="35"/>
      <c r="I936" s="112"/>
      <c r="J936" s="35"/>
      <c r="K936" s="35"/>
      <c r="L936" s="38"/>
      <c r="M936" s="196"/>
      <c r="N936" s="60"/>
      <c r="O936" s="60"/>
      <c r="P936" s="60"/>
      <c r="Q936" s="60"/>
      <c r="R936" s="60"/>
      <c r="S936" s="60"/>
      <c r="T936" s="61"/>
      <c r="AT936" s="17" t="s">
        <v>151</v>
      </c>
      <c r="AU936" s="17" t="s">
        <v>77</v>
      </c>
    </row>
    <row r="937" spans="2:65" s="12" customFormat="1" ht="11.25">
      <c r="B937" s="198"/>
      <c r="C937" s="199"/>
      <c r="D937" s="194" t="s">
        <v>153</v>
      </c>
      <c r="E937" s="200" t="s">
        <v>1</v>
      </c>
      <c r="F937" s="201" t="s">
        <v>186</v>
      </c>
      <c r="G937" s="199"/>
      <c r="H937" s="200" t="s">
        <v>1</v>
      </c>
      <c r="I937" s="202"/>
      <c r="J937" s="199"/>
      <c r="K937" s="199"/>
      <c r="L937" s="203"/>
      <c r="M937" s="204"/>
      <c r="N937" s="205"/>
      <c r="O937" s="205"/>
      <c r="P937" s="205"/>
      <c r="Q937" s="205"/>
      <c r="R937" s="205"/>
      <c r="S937" s="205"/>
      <c r="T937" s="206"/>
      <c r="AT937" s="207" t="s">
        <v>153</v>
      </c>
      <c r="AU937" s="207" t="s">
        <v>77</v>
      </c>
      <c r="AV937" s="12" t="s">
        <v>75</v>
      </c>
      <c r="AW937" s="12" t="s">
        <v>32</v>
      </c>
      <c r="AX937" s="12" t="s">
        <v>69</v>
      </c>
      <c r="AY937" s="207" t="s">
        <v>140</v>
      </c>
    </row>
    <row r="938" spans="2:65" s="12" customFormat="1" ht="11.25">
      <c r="B938" s="198"/>
      <c r="C938" s="199"/>
      <c r="D938" s="194" t="s">
        <v>153</v>
      </c>
      <c r="E938" s="200" t="s">
        <v>1</v>
      </c>
      <c r="F938" s="201" t="s">
        <v>1259</v>
      </c>
      <c r="G938" s="199"/>
      <c r="H938" s="200" t="s">
        <v>1</v>
      </c>
      <c r="I938" s="202"/>
      <c r="J938" s="199"/>
      <c r="K938" s="199"/>
      <c r="L938" s="203"/>
      <c r="M938" s="204"/>
      <c r="N938" s="205"/>
      <c r="O938" s="205"/>
      <c r="P938" s="205"/>
      <c r="Q938" s="205"/>
      <c r="R938" s="205"/>
      <c r="S938" s="205"/>
      <c r="T938" s="206"/>
      <c r="AT938" s="207" t="s">
        <v>153</v>
      </c>
      <c r="AU938" s="207" t="s">
        <v>77</v>
      </c>
      <c r="AV938" s="12" t="s">
        <v>75</v>
      </c>
      <c r="AW938" s="12" t="s">
        <v>32</v>
      </c>
      <c r="AX938" s="12" t="s">
        <v>69</v>
      </c>
      <c r="AY938" s="207" t="s">
        <v>140</v>
      </c>
    </row>
    <row r="939" spans="2:65" s="13" customFormat="1" ht="11.25">
      <c r="B939" s="208"/>
      <c r="C939" s="209"/>
      <c r="D939" s="194" t="s">
        <v>153</v>
      </c>
      <c r="E939" s="210" t="s">
        <v>1</v>
      </c>
      <c r="F939" s="211" t="s">
        <v>1948</v>
      </c>
      <c r="G939" s="209"/>
      <c r="H939" s="212">
        <v>696.4</v>
      </c>
      <c r="I939" s="213"/>
      <c r="J939" s="209"/>
      <c r="K939" s="209"/>
      <c r="L939" s="214"/>
      <c r="M939" s="215"/>
      <c r="N939" s="216"/>
      <c r="O939" s="216"/>
      <c r="P939" s="216"/>
      <c r="Q939" s="216"/>
      <c r="R939" s="216"/>
      <c r="S939" s="216"/>
      <c r="T939" s="217"/>
      <c r="AT939" s="218" t="s">
        <v>153</v>
      </c>
      <c r="AU939" s="218" t="s">
        <v>77</v>
      </c>
      <c r="AV939" s="13" t="s">
        <v>77</v>
      </c>
      <c r="AW939" s="13" t="s">
        <v>32</v>
      </c>
      <c r="AX939" s="13" t="s">
        <v>69</v>
      </c>
      <c r="AY939" s="218" t="s">
        <v>140</v>
      </c>
    </row>
    <row r="940" spans="2:65" s="13" customFormat="1" ht="11.25">
      <c r="B940" s="208"/>
      <c r="C940" s="209"/>
      <c r="D940" s="194" t="s">
        <v>153</v>
      </c>
      <c r="E940" s="210" t="s">
        <v>1</v>
      </c>
      <c r="F940" s="211" t="s">
        <v>1949</v>
      </c>
      <c r="G940" s="209"/>
      <c r="H940" s="212">
        <v>23</v>
      </c>
      <c r="I940" s="213"/>
      <c r="J940" s="209"/>
      <c r="K940" s="209"/>
      <c r="L940" s="214"/>
      <c r="M940" s="215"/>
      <c r="N940" s="216"/>
      <c r="O940" s="216"/>
      <c r="P940" s="216"/>
      <c r="Q940" s="216"/>
      <c r="R940" s="216"/>
      <c r="S940" s="216"/>
      <c r="T940" s="217"/>
      <c r="AT940" s="218" t="s">
        <v>153</v>
      </c>
      <c r="AU940" s="218" t="s">
        <v>77</v>
      </c>
      <c r="AV940" s="13" t="s">
        <v>77</v>
      </c>
      <c r="AW940" s="13" t="s">
        <v>32</v>
      </c>
      <c r="AX940" s="13" t="s">
        <v>69</v>
      </c>
      <c r="AY940" s="218" t="s">
        <v>140</v>
      </c>
    </row>
    <row r="941" spans="2:65" s="13" customFormat="1" ht="11.25">
      <c r="B941" s="208"/>
      <c r="C941" s="209"/>
      <c r="D941" s="194" t="s">
        <v>153</v>
      </c>
      <c r="E941" s="210" t="s">
        <v>1</v>
      </c>
      <c r="F941" s="211" t="s">
        <v>1950</v>
      </c>
      <c r="G941" s="209"/>
      <c r="H941" s="212">
        <v>13.8</v>
      </c>
      <c r="I941" s="213"/>
      <c r="J941" s="209"/>
      <c r="K941" s="209"/>
      <c r="L941" s="214"/>
      <c r="M941" s="215"/>
      <c r="N941" s="216"/>
      <c r="O941" s="216"/>
      <c r="P941" s="216"/>
      <c r="Q941" s="216"/>
      <c r="R941" s="216"/>
      <c r="S941" s="216"/>
      <c r="T941" s="217"/>
      <c r="AT941" s="218" t="s">
        <v>153</v>
      </c>
      <c r="AU941" s="218" t="s">
        <v>77</v>
      </c>
      <c r="AV941" s="13" t="s">
        <v>77</v>
      </c>
      <c r="AW941" s="13" t="s">
        <v>32</v>
      </c>
      <c r="AX941" s="13" t="s">
        <v>69</v>
      </c>
      <c r="AY941" s="218" t="s">
        <v>140</v>
      </c>
    </row>
    <row r="942" spans="2:65" s="12" customFormat="1" ht="11.25">
      <c r="B942" s="198"/>
      <c r="C942" s="199"/>
      <c r="D942" s="194" t="s">
        <v>153</v>
      </c>
      <c r="E942" s="200" t="s">
        <v>1</v>
      </c>
      <c r="F942" s="201" t="s">
        <v>1241</v>
      </c>
      <c r="G942" s="199"/>
      <c r="H942" s="200" t="s">
        <v>1</v>
      </c>
      <c r="I942" s="202"/>
      <c r="J942" s="199"/>
      <c r="K942" s="199"/>
      <c r="L942" s="203"/>
      <c r="M942" s="204"/>
      <c r="N942" s="205"/>
      <c r="O942" s="205"/>
      <c r="P942" s="205"/>
      <c r="Q942" s="205"/>
      <c r="R942" s="205"/>
      <c r="S942" s="205"/>
      <c r="T942" s="206"/>
      <c r="AT942" s="207" t="s">
        <v>153</v>
      </c>
      <c r="AU942" s="207" t="s">
        <v>77</v>
      </c>
      <c r="AV942" s="12" t="s">
        <v>75</v>
      </c>
      <c r="AW942" s="12" t="s">
        <v>32</v>
      </c>
      <c r="AX942" s="12" t="s">
        <v>69</v>
      </c>
      <c r="AY942" s="207" t="s">
        <v>140</v>
      </c>
    </row>
    <row r="943" spans="2:65" s="13" customFormat="1" ht="11.25">
      <c r="B943" s="208"/>
      <c r="C943" s="209"/>
      <c r="D943" s="194" t="s">
        <v>153</v>
      </c>
      <c r="E943" s="210" t="s">
        <v>1</v>
      </c>
      <c r="F943" s="211" t="s">
        <v>1951</v>
      </c>
      <c r="G943" s="209"/>
      <c r="H943" s="212">
        <v>23.4</v>
      </c>
      <c r="I943" s="213"/>
      <c r="J943" s="209"/>
      <c r="K943" s="209"/>
      <c r="L943" s="214"/>
      <c r="M943" s="215"/>
      <c r="N943" s="216"/>
      <c r="O943" s="216"/>
      <c r="P943" s="216"/>
      <c r="Q943" s="216"/>
      <c r="R943" s="216"/>
      <c r="S943" s="216"/>
      <c r="T943" s="217"/>
      <c r="AT943" s="218" t="s">
        <v>153</v>
      </c>
      <c r="AU943" s="218" t="s">
        <v>77</v>
      </c>
      <c r="AV943" s="13" t="s">
        <v>77</v>
      </c>
      <c r="AW943" s="13" t="s">
        <v>32</v>
      </c>
      <c r="AX943" s="13" t="s">
        <v>69</v>
      </c>
      <c r="AY943" s="218" t="s">
        <v>140</v>
      </c>
    </row>
    <row r="944" spans="2:65" s="12" customFormat="1" ht="11.25">
      <c r="B944" s="198"/>
      <c r="C944" s="199"/>
      <c r="D944" s="194" t="s">
        <v>153</v>
      </c>
      <c r="E944" s="200" t="s">
        <v>1</v>
      </c>
      <c r="F944" s="201" t="s">
        <v>1952</v>
      </c>
      <c r="G944" s="199"/>
      <c r="H944" s="200" t="s">
        <v>1</v>
      </c>
      <c r="I944" s="202"/>
      <c r="J944" s="199"/>
      <c r="K944" s="199"/>
      <c r="L944" s="203"/>
      <c r="M944" s="204"/>
      <c r="N944" s="205"/>
      <c r="O944" s="205"/>
      <c r="P944" s="205"/>
      <c r="Q944" s="205"/>
      <c r="R944" s="205"/>
      <c r="S944" s="205"/>
      <c r="T944" s="206"/>
      <c r="AT944" s="207" t="s">
        <v>153</v>
      </c>
      <c r="AU944" s="207" t="s">
        <v>77</v>
      </c>
      <c r="AV944" s="12" t="s">
        <v>75</v>
      </c>
      <c r="AW944" s="12" t="s">
        <v>32</v>
      </c>
      <c r="AX944" s="12" t="s">
        <v>69</v>
      </c>
      <c r="AY944" s="207" t="s">
        <v>140</v>
      </c>
    </row>
    <row r="945" spans="2:51" s="12" customFormat="1" ht="11.25">
      <c r="B945" s="198"/>
      <c r="C945" s="199"/>
      <c r="D945" s="194" t="s">
        <v>153</v>
      </c>
      <c r="E945" s="200" t="s">
        <v>1</v>
      </c>
      <c r="F945" s="201" t="s">
        <v>1244</v>
      </c>
      <c r="G945" s="199"/>
      <c r="H945" s="200" t="s">
        <v>1</v>
      </c>
      <c r="I945" s="202"/>
      <c r="J945" s="199"/>
      <c r="K945" s="199"/>
      <c r="L945" s="203"/>
      <c r="M945" s="204"/>
      <c r="N945" s="205"/>
      <c r="O945" s="205"/>
      <c r="P945" s="205"/>
      <c r="Q945" s="205"/>
      <c r="R945" s="205"/>
      <c r="S945" s="205"/>
      <c r="T945" s="206"/>
      <c r="AT945" s="207" t="s">
        <v>153</v>
      </c>
      <c r="AU945" s="207" t="s">
        <v>77</v>
      </c>
      <c r="AV945" s="12" t="s">
        <v>75</v>
      </c>
      <c r="AW945" s="12" t="s">
        <v>32</v>
      </c>
      <c r="AX945" s="12" t="s">
        <v>69</v>
      </c>
      <c r="AY945" s="207" t="s">
        <v>140</v>
      </c>
    </row>
    <row r="946" spans="2:51" s="13" customFormat="1" ht="11.25">
      <c r="B946" s="208"/>
      <c r="C946" s="209"/>
      <c r="D946" s="194" t="s">
        <v>153</v>
      </c>
      <c r="E946" s="210" t="s">
        <v>1</v>
      </c>
      <c r="F946" s="211" t="s">
        <v>1953</v>
      </c>
      <c r="G946" s="209"/>
      <c r="H946" s="212">
        <v>11</v>
      </c>
      <c r="I946" s="213"/>
      <c r="J946" s="209"/>
      <c r="K946" s="209"/>
      <c r="L946" s="214"/>
      <c r="M946" s="215"/>
      <c r="N946" s="216"/>
      <c r="O946" s="216"/>
      <c r="P946" s="216"/>
      <c r="Q946" s="216"/>
      <c r="R946" s="216"/>
      <c r="S946" s="216"/>
      <c r="T946" s="217"/>
      <c r="AT946" s="218" t="s">
        <v>153</v>
      </c>
      <c r="AU946" s="218" t="s">
        <v>77</v>
      </c>
      <c r="AV946" s="13" t="s">
        <v>77</v>
      </c>
      <c r="AW946" s="13" t="s">
        <v>32</v>
      </c>
      <c r="AX946" s="13" t="s">
        <v>69</v>
      </c>
      <c r="AY946" s="218" t="s">
        <v>140</v>
      </c>
    </row>
    <row r="947" spans="2:51" s="12" customFormat="1" ht="11.25">
      <c r="B947" s="198"/>
      <c r="C947" s="199"/>
      <c r="D947" s="194" t="s">
        <v>153</v>
      </c>
      <c r="E947" s="200" t="s">
        <v>1</v>
      </c>
      <c r="F947" s="201" t="s">
        <v>1055</v>
      </c>
      <c r="G947" s="199"/>
      <c r="H947" s="200" t="s">
        <v>1</v>
      </c>
      <c r="I947" s="202"/>
      <c r="J947" s="199"/>
      <c r="K947" s="199"/>
      <c r="L947" s="203"/>
      <c r="M947" s="204"/>
      <c r="N947" s="205"/>
      <c r="O947" s="205"/>
      <c r="P947" s="205"/>
      <c r="Q947" s="205"/>
      <c r="R947" s="205"/>
      <c r="S947" s="205"/>
      <c r="T947" s="206"/>
      <c r="AT947" s="207" t="s">
        <v>153</v>
      </c>
      <c r="AU947" s="207" t="s">
        <v>77</v>
      </c>
      <c r="AV947" s="12" t="s">
        <v>75</v>
      </c>
      <c r="AW947" s="12" t="s">
        <v>32</v>
      </c>
      <c r="AX947" s="12" t="s">
        <v>69</v>
      </c>
      <c r="AY947" s="207" t="s">
        <v>140</v>
      </c>
    </row>
    <row r="948" spans="2:51" s="13" customFormat="1" ht="11.25">
      <c r="B948" s="208"/>
      <c r="C948" s="209"/>
      <c r="D948" s="194" t="s">
        <v>153</v>
      </c>
      <c r="E948" s="210" t="s">
        <v>1</v>
      </c>
      <c r="F948" s="211" t="s">
        <v>1954</v>
      </c>
      <c r="G948" s="209"/>
      <c r="H948" s="212">
        <v>69</v>
      </c>
      <c r="I948" s="213"/>
      <c r="J948" s="209"/>
      <c r="K948" s="209"/>
      <c r="L948" s="214"/>
      <c r="M948" s="215"/>
      <c r="N948" s="216"/>
      <c r="O948" s="216"/>
      <c r="P948" s="216"/>
      <c r="Q948" s="216"/>
      <c r="R948" s="216"/>
      <c r="S948" s="216"/>
      <c r="T948" s="217"/>
      <c r="AT948" s="218" t="s">
        <v>153</v>
      </c>
      <c r="AU948" s="218" t="s">
        <v>77</v>
      </c>
      <c r="AV948" s="13" t="s">
        <v>77</v>
      </c>
      <c r="AW948" s="13" t="s">
        <v>32</v>
      </c>
      <c r="AX948" s="13" t="s">
        <v>69</v>
      </c>
      <c r="AY948" s="218" t="s">
        <v>140</v>
      </c>
    </row>
    <row r="949" spans="2:51" s="15" customFormat="1" ht="11.25">
      <c r="B949" s="230"/>
      <c r="C949" s="231"/>
      <c r="D949" s="194" t="s">
        <v>153</v>
      </c>
      <c r="E949" s="232" t="s">
        <v>1</v>
      </c>
      <c r="F949" s="233" t="s">
        <v>269</v>
      </c>
      <c r="G949" s="231"/>
      <c r="H949" s="234">
        <v>836.59999999999991</v>
      </c>
      <c r="I949" s="235"/>
      <c r="J949" s="231"/>
      <c r="K949" s="231"/>
      <c r="L949" s="236"/>
      <c r="M949" s="237"/>
      <c r="N949" s="238"/>
      <c r="O949" s="238"/>
      <c r="P949" s="238"/>
      <c r="Q949" s="238"/>
      <c r="R949" s="238"/>
      <c r="S949" s="238"/>
      <c r="T949" s="239"/>
      <c r="AT949" s="240" t="s">
        <v>153</v>
      </c>
      <c r="AU949" s="240" t="s">
        <v>77</v>
      </c>
      <c r="AV949" s="15" t="s">
        <v>160</v>
      </c>
      <c r="AW949" s="15" t="s">
        <v>32</v>
      </c>
      <c r="AX949" s="15" t="s">
        <v>69</v>
      </c>
      <c r="AY949" s="240" t="s">
        <v>140</v>
      </c>
    </row>
    <row r="950" spans="2:51" s="12" customFormat="1" ht="11.25">
      <c r="B950" s="198"/>
      <c r="C950" s="199"/>
      <c r="D950" s="194" t="s">
        <v>153</v>
      </c>
      <c r="E950" s="200" t="s">
        <v>1</v>
      </c>
      <c r="F950" s="201" t="s">
        <v>1955</v>
      </c>
      <c r="G950" s="199"/>
      <c r="H950" s="200" t="s">
        <v>1</v>
      </c>
      <c r="I950" s="202"/>
      <c r="J950" s="199"/>
      <c r="K950" s="199"/>
      <c r="L950" s="203"/>
      <c r="M950" s="204"/>
      <c r="N950" s="205"/>
      <c r="O950" s="205"/>
      <c r="P950" s="205"/>
      <c r="Q950" s="205"/>
      <c r="R950" s="205"/>
      <c r="S950" s="205"/>
      <c r="T950" s="206"/>
      <c r="AT950" s="207" t="s">
        <v>153</v>
      </c>
      <c r="AU950" s="207" t="s">
        <v>77</v>
      </c>
      <c r="AV950" s="12" t="s">
        <v>75</v>
      </c>
      <c r="AW950" s="12" t="s">
        <v>32</v>
      </c>
      <c r="AX950" s="12" t="s">
        <v>69</v>
      </c>
      <c r="AY950" s="207" t="s">
        <v>140</v>
      </c>
    </row>
    <row r="951" spans="2:51" s="12" customFormat="1" ht="11.25">
      <c r="B951" s="198"/>
      <c r="C951" s="199"/>
      <c r="D951" s="194" t="s">
        <v>153</v>
      </c>
      <c r="E951" s="200" t="s">
        <v>1</v>
      </c>
      <c r="F951" s="201" t="s">
        <v>1230</v>
      </c>
      <c r="G951" s="199"/>
      <c r="H951" s="200" t="s">
        <v>1</v>
      </c>
      <c r="I951" s="202"/>
      <c r="J951" s="199"/>
      <c r="K951" s="199"/>
      <c r="L951" s="203"/>
      <c r="M951" s="204"/>
      <c r="N951" s="205"/>
      <c r="O951" s="205"/>
      <c r="P951" s="205"/>
      <c r="Q951" s="205"/>
      <c r="R951" s="205"/>
      <c r="S951" s="205"/>
      <c r="T951" s="206"/>
      <c r="AT951" s="207" t="s">
        <v>153</v>
      </c>
      <c r="AU951" s="207" t="s">
        <v>77</v>
      </c>
      <c r="AV951" s="12" t="s">
        <v>75</v>
      </c>
      <c r="AW951" s="12" t="s">
        <v>32</v>
      </c>
      <c r="AX951" s="12" t="s">
        <v>69</v>
      </c>
      <c r="AY951" s="207" t="s">
        <v>140</v>
      </c>
    </row>
    <row r="952" spans="2:51" s="13" customFormat="1" ht="11.25">
      <c r="B952" s="208"/>
      <c r="C952" s="209"/>
      <c r="D952" s="194" t="s">
        <v>153</v>
      </c>
      <c r="E952" s="210" t="s">
        <v>1</v>
      </c>
      <c r="F952" s="211" t="s">
        <v>1956</v>
      </c>
      <c r="G952" s="209"/>
      <c r="H952" s="212">
        <v>3.6</v>
      </c>
      <c r="I952" s="213"/>
      <c r="J952" s="209"/>
      <c r="K952" s="209"/>
      <c r="L952" s="214"/>
      <c r="M952" s="215"/>
      <c r="N952" s="216"/>
      <c r="O952" s="216"/>
      <c r="P952" s="216"/>
      <c r="Q952" s="216"/>
      <c r="R952" s="216"/>
      <c r="S952" s="216"/>
      <c r="T952" s="217"/>
      <c r="AT952" s="218" t="s">
        <v>153</v>
      </c>
      <c r="AU952" s="218" t="s">
        <v>77</v>
      </c>
      <c r="AV952" s="13" t="s">
        <v>77</v>
      </c>
      <c r="AW952" s="13" t="s">
        <v>32</v>
      </c>
      <c r="AX952" s="13" t="s">
        <v>69</v>
      </c>
      <c r="AY952" s="218" t="s">
        <v>140</v>
      </c>
    </row>
    <row r="953" spans="2:51" s="12" customFormat="1" ht="11.25">
      <c r="B953" s="198"/>
      <c r="C953" s="199"/>
      <c r="D953" s="194" t="s">
        <v>153</v>
      </c>
      <c r="E953" s="200" t="s">
        <v>1</v>
      </c>
      <c r="F953" s="201" t="s">
        <v>1232</v>
      </c>
      <c r="G953" s="199"/>
      <c r="H953" s="200" t="s">
        <v>1</v>
      </c>
      <c r="I953" s="202"/>
      <c r="J953" s="199"/>
      <c r="K953" s="199"/>
      <c r="L953" s="203"/>
      <c r="M953" s="204"/>
      <c r="N953" s="205"/>
      <c r="O953" s="205"/>
      <c r="P953" s="205"/>
      <c r="Q953" s="205"/>
      <c r="R953" s="205"/>
      <c r="S953" s="205"/>
      <c r="T953" s="206"/>
      <c r="AT953" s="207" t="s">
        <v>153</v>
      </c>
      <c r="AU953" s="207" t="s">
        <v>77</v>
      </c>
      <c r="AV953" s="12" t="s">
        <v>75</v>
      </c>
      <c r="AW953" s="12" t="s">
        <v>32</v>
      </c>
      <c r="AX953" s="12" t="s">
        <v>69</v>
      </c>
      <c r="AY953" s="207" t="s">
        <v>140</v>
      </c>
    </row>
    <row r="954" spans="2:51" s="13" customFormat="1" ht="11.25">
      <c r="B954" s="208"/>
      <c r="C954" s="209"/>
      <c r="D954" s="194" t="s">
        <v>153</v>
      </c>
      <c r="E954" s="210" t="s">
        <v>1</v>
      </c>
      <c r="F954" s="211" t="s">
        <v>1957</v>
      </c>
      <c r="G954" s="209"/>
      <c r="H954" s="212">
        <v>8.8000000000000007</v>
      </c>
      <c r="I954" s="213"/>
      <c r="J954" s="209"/>
      <c r="K954" s="209"/>
      <c r="L954" s="214"/>
      <c r="M954" s="215"/>
      <c r="N954" s="216"/>
      <c r="O954" s="216"/>
      <c r="P954" s="216"/>
      <c r="Q954" s="216"/>
      <c r="R954" s="216"/>
      <c r="S954" s="216"/>
      <c r="T954" s="217"/>
      <c r="AT954" s="218" t="s">
        <v>153</v>
      </c>
      <c r="AU954" s="218" t="s">
        <v>77</v>
      </c>
      <c r="AV954" s="13" t="s">
        <v>77</v>
      </c>
      <c r="AW954" s="13" t="s">
        <v>32</v>
      </c>
      <c r="AX954" s="13" t="s">
        <v>69</v>
      </c>
      <c r="AY954" s="218" t="s">
        <v>140</v>
      </c>
    </row>
    <row r="955" spans="2:51" s="12" customFormat="1" ht="11.25">
      <c r="B955" s="198"/>
      <c r="C955" s="199"/>
      <c r="D955" s="194" t="s">
        <v>153</v>
      </c>
      <c r="E955" s="200" t="s">
        <v>1</v>
      </c>
      <c r="F955" s="201" t="s">
        <v>1234</v>
      </c>
      <c r="G955" s="199"/>
      <c r="H955" s="200" t="s">
        <v>1</v>
      </c>
      <c r="I955" s="202"/>
      <c r="J955" s="199"/>
      <c r="K955" s="199"/>
      <c r="L955" s="203"/>
      <c r="M955" s="204"/>
      <c r="N955" s="205"/>
      <c r="O955" s="205"/>
      <c r="P955" s="205"/>
      <c r="Q955" s="205"/>
      <c r="R955" s="205"/>
      <c r="S955" s="205"/>
      <c r="T955" s="206"/>
      <c r="AT955" s="207" t="s">
        <v>153</v>
      </c>
      <c r="AU955" s="207" t="s">
        <v>77</v>
      </c>
      <c r="AV955" s="12" t="s">
        <v>75</v>
      </c>
      <c r="AW955" s="12" t="s">
        <v>32</v>
      </c>
      <c r="AX955" s="12" t="s">
        <v>69</v>
      </c>
      <c r="AY955" s="207" t="s">
        <v>140</v>
      </c>
    </row>
    <row r="956" spans="2:51" s="13" customFormat="1" ht="11.25">
      <c r="B956" s="208"/>
      <c r="C956" s="209"/>
      <c r="D956" s="194" t="s">
        <v>153</v>
      </c>
      <c r="E956" s="210" t="s">
        <v>1</v>
      </c>
      <c r="F956" s="211" t="s">
        <v>1958</v>
      </c>
      <c r="G956" s="209"/>
      <c r="H956" s="212">
        <v>8</v>
      </c>
      <c r="I956" s="213"/>
      <c r="J956" s="209"/>
      <c r="K956" s="209"/>
      <c r="L956" s="214"/>
      <c r="M956" s="215"/>
      <c r="N956" s="216"/>
      <c r="O956" s="216"/>
      <c r="P956" s="216"/>
      <c r="Q956" s="216"/>
      <c r="R956" s="216"/>
      <c r="S956" s="216"/>
      <c r="T956" s="217"/>
      <c r="AT956" s="218" t="s">
        <v>153</v>
      </c>
      <c r="AU956" s="218" t="s">
        <v>77</v>
      </c>
      <c r="AV956" s="13" t="s">
        <v>77</v>
      </c>
      <c r="AW956" s="13" t="s">
        <v>32</v>
      </c>
      <c r="AX956" s="13" t="s">
        <v>69</v>
      </c>
      <c r="AY956" s="218" t="s">
        <v>140</v>
      </c>
    </row>
    <row r="957" spans="2:51" s="12" customFormat="1" ht="11.25">
      <c r="B957" s="198"/>
      <c r="C957" s="199"/>
      <c r="D957" s="194" t="s">
        <v>153</v>
      </c>
      <c r="E957" s="200" t="s">
        <v>1</v>
      </c>
      <c r="F957" s="201" t="s">
        <v>1057</v>
      </c>
      <c r="G957" s="199"/>
      <c r="H957" s="200" t="s">
        <v>1</v>
      </c>
      <c r="I957" s="202"/>
      <c r="J957" s="199"/>
      <c r="K957" s="199"/>
      <c r="L957" s="203"/>
      <c r="M957" s="204"/>
      <c r="N957" s="205"/>
      <c r="O957" s="205"/>
      <c r="P957" s="205"/>
      <c r="Q957" s="205"/>
      <c r="R957" s="205"/>
      <c r="S957" s="205"/>
      <c r="T957" s="206"/>
      <c r="AT957" s="207" t="s">
        <v>153</v>
      </c>
      <c r="AU957" s="207" t="s">
        <v>77</v>
      </c>
      <c r="AV957" s="12" t="s">
        <v>75</v>
      </c>
      <c r="AW957" s="12" t="s">
        <v>32</v>
      </c>
      <c r="AX957" s="12" t="s">
        <v>69</v>
      </c>
      <c r="AY957" s="207" t="s">
        <v>140</v>
      </c>
    </row>
    <row r="958" spans="2:51" s="13" customFormat="1" ht="11.25">
      <c r="B958" s="208"/>
      <c r="C958" s="209"/>
      <c r="D958" s="194" t="s">
        <v>153</v>
      </c>
      <c r="E958" s="210" t="s">
        <v>1</v>
      </c>
      <c r="F958" s="211" t="s">
        <v>1959</v>
      </c>
      <c r="G958" s="209"/>
      <c r="H958" s="212">
        <v>18</v>
      </c>
      <c r="I958" s="213"/>
      <c r="J958" s="209"/>
      <c r="K958" s="209"/>
      <c r="L958" s="214"/>
      <c r="M958" s="215"/>
      <c r="N958" s="216"/>
      <c r="O958" s="216"/>
      <c r="P958" s="216"/>
      <c r="Q958" s="216"/>
      <c r="R958" s="216"/>
      <c r="S958" s="216"/>
      <c r="T958" s="217"/>
      <c r="AT958" s="218" t="s">
        <v>153</v>
      </c>
      <c r="AU958" s="218" t="s">
        <v>77</v>
      </c>
      <c r="AV958" s="13" t="s">
        <v>77</v>
      </c>
      <c r="AW958" s="13" t="s">
        <v>32</v>
      </c>
      <c r="AX958" s="13" t="s">
        <v>69</v>
      </c>
      <c r="AY958" s="218" t="s">
        <v>140</v>
      </c>
    </row>
    <row r="959" spans="2:51" s="15" customFormat="1" ht="11.25">
      <c r="B959" s="230"/>
      <c r="C959" s="231"/>
      <c r="D959" s="194" t="s">
        <v>153</v>
      </c>
      <c r="E959" s="232" t="s">
        <v>1</v>
      </c>
      <c r="F959" s="233" t="s">
        <v>269</v>
      </c>
      <c r="G959" s="231"/>
      <c r="H959" s="234">
        <v>38.4</v>
      </c>
      <c r="I959" s="235"/>
      <c r="J959" s="231"/>
      <c r="K959" s="231"/>
      <c r="L959" s="236"/>
      <c r="M959" s="237"/>
      <c r="N959" s="238"/>
      <c r="O959" s="238"/>
      <c r="P959" s="238"/>
      <c r="Q959" s="238"/>
      <c r="R959" s="238"/>
      <c r="S959" s="238"/>
      <c r="T959" s="239"/>
      <c r="AT959" s="240" t="s">
        <v>153</v>
      </c>
      <c r="AU959" s="240" t="s">
        <v>77</v>
      </c>
      <c r="AV959" s="15" t="s">
        <v>160</v>
      </c>
      <c r="AW959" s="15" t="s">
        <v>32</v>
      </c>
      <c r="AX959" s="15" t="s">
        <v>69</v>
      </c>
      <c r="AY959" s="240" t="s">
        <v>140</v>
      </c>
    </row>
    <row r="960" spans="2:51" s="14" customFormat="1" ht="11.25">
      <c r="B960" s="219"/>
      <c r="C960" s="220"/>
      <c r="D960" s="194" t="s">
        <v>153</v>
      </c>
      <c r="E960" s="221" t="s">
        <v>1</v>
      </c>
      <c r="F960" s="222" t="s">
        <v>196</v>
      </c>
      <c r="G960" s="220"/>
      <c r="H960" s="223">
        <v>874.99999999999989</v>
      </c>
      <c r="I960" s="224"/>
      <c r="J960" s="220"/>
      <c r="K960" s="220"/>
      <c r="L960" s="225"/>
      <c r="M960" s="226"/>
      <c r="N960" s="227"/>
      <c r="O960" s="227"/>
      <c r="P960" s="227"/>
      <c r="Q960" s="227"/>
      <c r="R960" s="227"/>
      <c r="S960" s="227"/>
      <c r="T960" s="228"/>
      <c r="AT960" s="229" t="s">
        <v>153</v>
      </c>
      <c r="AU960" s="229" t="s">
        <v>77</v>
      </c>
      <c r="AV960" s="14" t="s">
        <v>147</v>
      </c>
      <c r="AW960" s="14" t="s">
        <v>32</v>
      </c>
      <c r="AX960" s="14" t="s">
        <v>75</v>
      </c>
      <c r="AY960" s="229" t="s">
        <v>140</v>
      </c>
    </row>
    <row r="961" spans="2:65" s="1" customFormat="1" ht="16.5" customHeight="1">
      <c r="B961" s="34"/>
      <c r="C961" s="182" t="s">
        <v>1960</v>
      </c>
      <c r="D961" s="182" t="s">
        <v>142</v>
      </c>
      <c r="E961" s="183" t="s">
        <v>916</v>
      </c>
      <c r="F961" s="184" t="s">
        <v>917</v>
      </c>
      <c r="G961" s="185" t="s">
        <v>200</v>
      </c>
      <c r="H961" s="186">
        <v>38.4</v>
      </c>
      <c r="I961" s="187"/>
      <c r="J961" s="188">
        <f>ROUND(I961*H961,2)</f>
        <v>0</v>
      </c>
      <c r="K961" s="184" t="s">
        <v>146</v>
      </c>
      <c r="L961" s="38"/>
      <c r="M961" s="189" t="s">
        <v>1</v>
      </c>
      <c r="N961" s="190" t="s">
        <v>40</v>
      </c>
      <c r="O961" s="60"/>
      <c r="P961" s="191">
        <f>O961*H961</f>
        <v>0</v>
      </c>
      <c r="Q961" s="191">
        <v>9.0000000000000006E-5</v>
      </c>
      <c r="R961" s="191">
        <f>Q961*H961</f>
        <v>3.4560000000000003E-3</v>
      </c>
      <c r="S961" s="191">
        <v>0</v>
      </c>
      <c r="T961" s="192">
        <f>S961*H961</f>
        <v>0</v>
      </c>
      <c r="AR961" s="17" t="s">
        <v>147</v>
      </c>
      <c r="AT961" s="17" t="s">
        <v>142</v>
      </c>
      <c r="AU961" s="17" t="s">
        <v>77</v>
      </c>
      <c r="AY961" s="17" t="s">
        <v>140</v>
      </c>
      <c r="BE961" s="193">
        <f>IF(N961="základní",J961,0)</f>
        <v>0</v>
      </c>
      <c r="BF961" s="193">
        <f>IF(N961="snížená",J961,0)</f>
        <v>0</v>
      </c>
      <c r="BG961" s="193">
        <f>IF(N961="zákl. přenesená",J961,0)</f>
        <v>0</v>
      </c>
      <c r="BH961" s="193">
        <f>IF(N961="sníž. přenesená",J961,0)</f>
        <v>0</v>
      </c>
      <c r="BI961" s="193">
        <f>IF(N961="nulová",J961,0)</f>
        <v>0</v>
      </c>
      <c r="BJ961" s="17" t="s">
        <v>75</v>
      </c>
      <c r="BK961" s="193">
        <f>ROUND(I961*H961,2)</f>
        <v>0</v>
      </c>
      <c r="BL961" s="17" t="s">
        <v>147</v>
      </c>
      <c r="BM961" s="17" t="s">
        <v>1961</v>
      </c>
    </row>
    <row r="962" spans="2:65" s="1" customFormat="1" ht="19.5">
      <c r="B962" s="34"/>
      <c r="C962" s="35"/>
      <c r="D962" s="194" t="s">
        <v>149</v>
      </c>
      <c r="E962" s="35"/>
      <c r="F962" s="195" t="s">
        <v>919</v>
      </c>
      <c r="G962" s="35"/>
      <c r="H962" s="35"/>
      <c r="I962" s="112"/>
      <c r="J962" s="35"/>
      <c r="K962" s="35"/>
      <c r="L962" s="38"/>
      <c r="M962" s="196"/>
      <c r="N962" s="60"/>
      <c r="O962" s="60"/>
      <c r="P962" s="60"/>
      <c r="Q962" s="60"/>
      <c r="R962" s="60"/>
      <c r="S962" s="60"/>
      <c r="T962" s="61"/>
      <c r="AT962" s="17" t="s">
        <v>149</v>
      </c>
      <c r="AU962" s="17" t="s">
        <v>77</v>
      </c>
    </row>
    <row r="963" spans="2:65" s="1" customFormat="1" ht="19.5">
      <c r="B963" s="34"/>
      <c r="C963" s="35"/>
      <c r="D963" s="194" t="s">
        <v>151</v>
      </c>
      <c r="E963" s="35"/>
      <c r="F963" s="197" t="s">
        <v>1225</v>
      </c>
      <c r="G963" s="35"/>
      <c r="H963" s="35"/>
      <c r="I963" s="112"/>
      <c r="J963" s="35"/>
      <c r="K963" s="35"/>
      <c r="L963" s="38"/>
      <c r="M963" s="196"/>
      <c r="N963" s="60"/>
      <c r="O963" s="60"/>
      <c r="P963" s="60"/>
      <c r="Q963" s="60"/>
      <c r="R963" s="60"/>
      <c r="S963" s="60"/>
      <c r="T963" s="61"/>
      <c r="AT963" s="17" t="s">
        <v>151</v>
      </c>
      <c r="AU963" s="17" t="s">
        <v>77</v>
      </c>
    </row>
    <row r="964" spans="2:65" s="12" customFormat="1" ht="11.25">
      <c r="B964" s="198"/>
      <c r="C964" s="199"/>
      <c r="D964" s="194" t="s">
        <v>153</v>
      </c>
      <c r="E964" s="200" t="s">
        <v>1</v>
      </c>
      <c r="F964" s="201" t="s">
        <v>1955</v>
      </c>
      <c r="G964" s="199"/>
      <c r="H964" s="200" t="s">
        <v>1</v>
      </c>
      <c r="I964" s="202"/>
      <c r="J964" s="199"/>
      <c r="K964" s="199"/>
      <c r="L964" s="203"/>
      <c r="M964" s="204"/>
      <c r="N964" s="205"/>
      <c r="O964" s="205"/>
      <c r="P964" s="205"/>
      <c r="Q964" s="205"/>
      <c r="R964" s="205"/>
      <c r="S964" s="205"/>
      <c r="T964" s="206"/>
      <c r="AT964" s="207" t="s">
        <v>153</v>
      </c>
      <c r="AU964" s="207" t="s">
        <v>77</v>
      </c>
      <c r="AV964" s="12" t="s">
        <v>75</v>
      </c>
      <c r="AW964" s="12" t="s">
        <v>32</v>
      </c>
      <c r="AX964" s="12" t="s">
        <v>69</v>
      </c>
      <c r="AY964" s="207" t="s">
        <v>140</v>
      </c>
    </row>
    <row r="965" spans="2:65" s="12" customFormat="1" ht="11.25">
      <c r="B965" s="198"/>
      <c r="C965" s="199"/>
      <c r="D965" s="194" t="s">
        <v>153</v>
      </c>
      <c r="E965" s="200" t="s">
        <v>1</v>
      </c>
      <c r="F965" s="201" t="s">
        <v>1230</v>
      </c>
      <c r="G965" s="199"/>
      <c r="H965" s="200" t="s">
        <v>1</v>
      </c>
      <c r="I965" s="202"/>
      <c r="J965" s="199"/>
      <c r="K965" s="199"/>
      <c r="L965" s="203"/>
      <c r="M965" s="204"/>
      <c r="N965" s="205"/>
      <c r="O965" s="205"/>
      <c r="P965" s="205"/>
      <c r="Q965" s="205"/>
      <c r="R965" s="205"/>
      <c r="S965" s="205"/>
      <c r="T965" s="206"/>
      <c r="AT965" s="207" t="s">
        <v>153</v>
      </c>
      <c r="AU965" s="207" t="s">
        <v>77</v>
      </c>
      <c r="AV965" s="12" t="s">
        <v>75</v>
      </c>
      <c r="AW965" s="12" t="s">
        <v>32</v>
      </c>
      <c r="AX965" s="12" t="s">
        <v>69</v>
      </c>
      <c r="AY965" s="207" t="s">
        <v>140</v>
      </c>
    </row>
    <row r="966" spans="2:65" s="13" customFormat="1" ht="11.25">
      <c r="B966" s="208"/>
      <c r="C966" s="209"/>
      <c r="D966" s="194" t="s">
        <v>153</v>
      </c>
      <c r="E966" s="210" t="s">
        <v>1</v>
      </c>
      <c r="F966" s="211" t="s">
        <v>1956</v>
      </c>
      <c r="G966" s="209"/>
      <c r="H966" s="212">
        <v>3.6</v>
      </c>
      <c r="I966" s="213"/>
      <c r="J966" s="209"/>
      <c r="K966" s="209"/>
      <c r="L966" s="214"/>
      <c r="M966" s="215"/>
      <c r="N966" s="216"/>
      <c r="O966" s="216"/>
      <c r="P966" s="216"/>
      <c r="Q966" s="216"/>
      <c r="R966" s="216"/>
      <c r="S966" s="216"/>
      <c r="T966" s="217"/>
      <c r="AT966" s="218" t="s">
        <v>153</v>
      </c>
      <c r="AU966" s="218" t="s">
        <v>77</v>
      </c>
      <c r="AV966" s="13" t="s">
        <v>77</v>
      </c>
      <c r="AW966" s="13" t="s">
        <v>32</v>
      </c>
      <c r="AX966" s="13" t="s">
        <v>69</v>
      </c>
      <c r="AY966" s="218" t="s">
        <v>140</v>
      </c>
    </row>
    <row r="967" spans="2:65" s="12" customFormat="1" ht="11.25">
      <c r="B967" s="198"/>
      <c r="C967" s="199"/>
      <c r="D967" s="194" t="s">
        <v>153</v>
      </c>
      <c r="E967" s="200" t="s">
        <v>1</v>
      </c>
      <c r="F967" s="201" t="s">
        <v>1232</v>
      </c>
      <c r="G967" s="199"/>
      <c r="H967" s="200" t="s">
        <v>1</v>
      </c>
      <c r="I967" s="202"/>
      <c r="J967" s="199"/>
      <c r="K967" s="199"/>
      <c r="L967" s="203"/>
      <c r="M967" s="204"/>
      <c r="N967" s="205"/>
      <c r="O967" s="205"/>
      <c r="P967" s="205"/>
      <c r="Q967" s="205"/>
      <c r="R967" s="205"/>
      <c r="S967" s="205"/>
      <c r="T967" s="206"/>
      <c r="AT967" s="207" t="s">
        <v>153</v>
      </c>
      <c r="AU967" s="207" t="s">
        <v>77</v>
      </c>
      <c r="AV967" s="12" t="s">
        <v>75</v>
      </c>
      <c r="AW967" s="12" t="s">
        <v>32</v>
      </c>
      <c r="AX967" s="12" t="s">
        <v>69</v>
      </c>
      <c r="AY967" s="207" t="s">
        <v>140</v>
      </c>
    </row>
    <row r="968" spans="2:65" s="13" customFormat="1" ht="11.25">
      <c r="B968" s="208"/>
      <c r="C968" s="209"/>
      <c r="D968" s="194" t="s">
        <v>153</v>
      </c>
      <c r="E968" s="210" t="s">
        <v>1</v>
      </c>
      <c r="F968" s="211" t="s">
        <v>1957</v>
      </c>
      <c r="G968" s="209"/>
      <c r="H968" s="212">
        <v>8.8000000000000007</v>
      </c>
      <c r="I968" s="213"/>
      <c r="J968" s="209"/>
      <c r="K968" s="209"/>
      <c r="L968" s="214"/>
      <c r="M968" s="215"/>
      <c r="N968" s="216"/>
      <c r="O968" s="216"/>
      <c r="P968" s="216"/>
      <c r="Q968" s="216"/>
      <c r="R968" s="216"/>
      <c r="S968" s="216"/>
      <c r="T968" s="217"/>
      <c r="AT968" s="218" t="s">
        <v>153</v>
      </c>
      <c r="AU968" s="218" t="s">
        <v>77</v>
      </c>
      <c r="AV968" s="13" t="s">
        <v>77</v>
      </c>
      <c r="AW968" s="13" t="s">
        <v>32</v>
      </c>
      <c r="AX968" s="13" t="s">
        <v>69</v>
      </c>
      <c r="AY968" s="218" t="s">
        <v>140</v>
      </c>
    </row>
    <row r="969" spans="2:65" s="12" customFormat="1" ht="11.25">
      <c r="B969" s="198"/>
      <c r="C969" s="199"/>
      <c r="D969" s="194" t="s">
        <v>153</v>
      </c>
      <c r="E969" s="200" t="s">
        <v>1</v>
      </c>
      <c r="F969" s="201" t="s">
        <v>1234</v>
      </c>
      <c r="G969" s="199"/>
      <c r="H969" s="200" t="s">
        <v>1</v>
      </c>
      <c r="I969" s="202"/>
      <c r="J969" s="199"/>
      <c r="K969" s="199"/>
      <c r="L969" s="203"/>
      <c r="M969" s="204"/>
      <c r="N969" s="205"/>
      <c r="O969" s="205"/>
      <c r="P969" s="205"/>
      <c r="Q969" s="205"/>
      <c r="R969" s="205"/>
      <c r="S969" s="205"/>
      <c r="T969" s="206"/>
      <c r="AT969" s="207" t="s">
        <v>153</v>
      </c>
      <c r="AU969" s="207" t="s">
        <v>77</v>
      </c>
      <c r="AV969" s="12" t="s">
        <v>75</v>
      </c>
      <c r="AW969" s="12" t="s">
        <v>32</v>
      </c>
      <c r="AX969" s="12" t="s">
        <v>69</v>
      </c>
      <c r="AY969" s="207" t="s">
        <v>140</v>
      </c>
    </row>
    <row r="970" spans="2:65" s="13" customFormat="1" ht="11.25">
      <c r="B970" s="208"/>
      <c r="C970" s="209"/>
      <c r="D970" s="194" t="s">
        <v>153</v>
      </c>
      <c r="E970" s="210" t="s">
        <v>1</v>
      </c>
      <c r="F970" s="211" t="s">
        <v>1958</v>
      </c>
      <c r="G970" s="209"/>
      <c r="H970" s="212">
        <v>8</v>
      </c>
      <c r="I970" s="213"/>
      <c r="J970" s="209"/>
      <c r="K970" s="209"/>
      <c r="L970" s="214"/>
      <c r="M970" s="215"/>
      <c r="N970" s="216"/>
      <c r="O970" s="216"/>
      <c r="P970" s="216"/>
      <c r="Q970" s="216"/>
      <c r="R970" s="216"/>
      <c r="S970" s="216"/>
      <c r="T970" s="217"/>
      <c r="AT970" s="218" t="s">
        <v>153</v>
      </c>
      <c r="AU970" s="218" t="s">
        <v>77</v>
      </c>
      <c r="AV970" s="13" t="s">
        <v>77</v>
      </c>
      <c r="AW970" s="13" t="s">
        <v>32</v>
      </c>
      <c r="AX970" s="13" t="s">
        <v>69</v>
      </c>
      <c r="AY970" s="218" t="s">
        <v>140</v>
      </c>
    </row>
    <row r="971" spans="2:65" s="12" customFormat="1" ht="11.25">
      <c r="B971" s="198"/>
      <c r="C971" s="199"/>
      <c r="D971" s="194" t="s">
        <v>153</v>
      </c>
      <c r="E971" s="200" t="s">
        <v>1</v>
      </c>
      <c r="F971" s="201" t="s">
        <v>1057</v>
      </c>
      <c r="G971" s="199"/>
      <c r="H971" s="200" t="s">
        <v>1</v>
      </c>
      <c r="I971" s="202"/>
      <c r="J971" s="199"/>
      <c r="K971" s="199"/>
      <c r="L971" s="203"/>
      <c r="M971" s="204"/>
      <c r="N971" s="205"/>
      <c r="O971" s="205"/>
      <c r="P971" s="205"/>
      <c r="Q971" s="205"/>
      <c r="R971" s="205"/>
      <c r="S971" s="205"/>
      <c r="T971" s="206"/>
      <c r="AT971" s="207" t="s">
        <v>153</v>
      </c>
      <c r="AU971" s="207" t="s">
        <v>77</v>
      </c>
      <c r="AV971" s="12" t="s">
        <v>75</v>
      </c>
      <c r="AW971" s="12" t="s">
        <v>32</v>
      </c>
      <c r="AX971" s="12" t="s">
        <v>69</v>
      </c>
      <c r="AY971" s="207" t="s">
        <v>140</v>
      </c>
    </row>
    <row r="972" spans="2:65" s="13" customFormat="1" ht="11.25">
      <c r="B972" s="208"/>
      <c r="C972" s="209"/>
      <c r="D972" s="194" t="s">
        <v>153</v>
      </c>
      <c r="E972" s="210" t="s">
        <v>1</v>
      </c>
      <c r="F972" s="211" t="s">
        <v>1959</v>
      </c>
      <c r="G972" s="209"/>
      <c r="H972" s="212">
        <v>18</v>
      </c>
      <c r="I972" s="213"/>
      <c r="J972" s="209"/>
      <c r="K972" s="209"/>
      <c r="L972" s="214"/>
      <c r="M972" s="215"/>
      <c r="N972" s="216"/>
      <c r="O972" s="216"/>
      <c r="P972" s="216"/>
      <c r="Q972" s="216"/>
      <c r="R972" s="216"/>
      <c r="S972" s="216"/>
      <c r="T972" s="217"/>
      <c r="AT972" s="218" t="s">
        <v>153</v>
      </c>
      <c r="AU972" s="218" t="s">
        <v>77</v>
      </c>
      <c r="AV972" s="13" t="s">
        <v>77</v>
      </c>
      <c r="AW972" s="13" t="s">
        <v>32</v>
      </c>
      <c r="AX972" s="13" t="s">
        <v>69</v>
      </c>
      <c r="AY972" s="218" t="s">
        <v>140</v>
      </c>
    </row>
    <row r="973" spans="2:65" s="14" customFormat="1" ht="11.25">
      <c r="B973" s="219"/>
      <c r="C973" s="220"/>
      <c r="D973" s="194" t="s">
        <v>153</v>
      </c>
      <c r="E973" s="221" t="s">
        <v>1</v>
      </c>
      <c r="F973" s="222" t="s">
        <v>196</v>
      </c>
      <c r="G973" s="220"/>
      <c r="H973" s="223">
        <v>38.4</v>
      </c>
      <c r="I973" s="224"/>
      <c r="J973" s="220"/>
      <c r="K973" s="220"/>
      <c r="L973" s="225"/>
      <c r="M973" s="226"/>
      <c r="N973" s="227"/>
      <c r="O973" s="227"/>
      <c r="P973" s="227"/>
      <c r="Q973" s="227"/>
      <c r="R973" s="227"/>
      <c r="S973" s="227"/>
      <c r="T973" s="228"/>
      <c r="AT973" s="229" t="s">
        <v>153</v>
      </c>
      <c r="AU973" s="229" t="s">
        <v>77</v>
      </c>
      <c r="AV973" s="14" t="s">
        <v>147</v>
      </c>
      <c r="AW973" s="14" t="s">
        <v>32</v>
      </c>
      <c r="AX973" s="14" t="s">
        <v>75</v>
      </c>
      <c r="AY973" s="229" t="s">
        <v>140</v>
      </c>
    </row>
    <row r="974" spans="2:65" s="1" customFormat="1" ht="16.5" customHeight="1">
      <c r="B974" s="34"/>
      <c r="C974" s="182" t="s">
        <v>1962</v>
      </c>
      <c r="D974" s="182" t="s">
        <v>142</v>
      </c>
      <c r="E974" s="183" t="s">
        <v>1963</v>
      </c>
      <c r="F974" s="184" t="s">
        <v>1964</v>
      </c>
      <c r="G974" s="185" t="s">
        <v>200</v>
      </c>
      <c r="H974" s="186">
        <v>15.1</v>
      </c>
      <c r="I974" s="187"/>
      <c r="J974" s="188">
        <f>ROUND(I974*H974,2)</f>
        <v>0</v>
      </c>
      <c r="K974" s="184" t="s">
        <v>146</v>
      </c>
      <c r="L974" s="38"/>
      <c r="M974" s="189" t="s">
        <v>1</v>
      </c>
      <c r="N974" s="190" t="s">
        <v>40</v>
      </c>
      <c r="O974" s="60"/>
      <c r="P974" s="191">
        <f>O974*H974</f>
        <v>0</v>
      </c>
      <c r="Q974" s="191">
        <v>0</v>
      </c>
      <c r="R974" s="191">
        <f>Q974*H974</f>
        <v>0</v>
      </c>
      <c r="S974" s="191">
        <v>6.3E-2</v>
      </c>
      <c r="T974" s="192">
        <f>S974*H974</f>
        <v>0.95130000000000003</v>
      </c>
      <c r="AR974" s="17" t="s">
        <v>147</v>
      </c>
      <c r="AT974" s="17" t="s">
        <v>142</v>
      </c>
      <c r="AU974" s="17" t="s">
        <v>77</v>
      </c>
      <c r="AY974" s="17" t="s">
        <v>140</v>
      </c>
      <c r="BE974" s="193">
        <f>IF(N974="základní",J974,0)</f>
        <v>0</v>
      </c>
      <c r="BF974" s="193">
        <f>IF(N974="snížená",J974,0)</f>
        <v>0</v>
      </c>
      <c r="BG974" s="193">
        <f>IF(N974="zákl. přenesená",J974,0)</f>
        <v>0</v>
      </c>
      <c r="BH974" s="193">
        <f>IF(N974="sníž. přenesená",J974,0)</f>
        <v>0</v>
      </c>
      <c r="BI974" s="193">
        <f>IF(N974="nulová",J974,0)</f>
        <v>0</v>
      </c>
      <c r="BJ974" s="17" t="s">
        <v>75</v>
      </c>
      <c r="BK974" s="193">
        <f>ROUND(I974*H974,2)</f>
        <v>0</v>
      </c>
      <c r="BL974" s="17" t="s">
        <v>147</v>
      </c>
      <c r="BM974" s="17" t="s">
        <v>1965</v>
      </c>
    </row>
    <row r="975" spans="2:65" s="1" customFormat="1" ht="11.25">
      <c r="B975" s="34"/>
      <c r="C975" s="35"/>
      <c r="D975" s="194" t="s">
        <v>149</v>
      </c>
      <c r="E975" s="35"/>
      <c r="F975" s="195" t="s">
        <v>1966</v>
      </c>
      <c r="G975" s="35"/>
      <c r="H975" s="35"/>
      <c r="I975" s="112"/>
      <c r="J975" s="35"/>
      <c r="K975" s="35"/>
      <c r="L975" s="38"/>
      <c r="M975" s="196"/>
      <c r="N975" s="60"/>
      <c r="O975" s="60"/>
      <c r="P975" s="60"/>
      <c r="Q975" s="60"/>
      <c r="R975" s="60"/>
      <c r="S975" s="60"/>
      <c r="T975" s="61"/>
      <c r="AT975" s="17" t="s">
        <v>149</v>
      </c>
      <c r="AU975" s="17" t="s">
        <v>77</v>
      </c>
    </row>
    <row r="976" spans="2:65" s="12" customFormat="1" ht="11.25">
      <c r="B976" s="198"/>
      <c r="C976" s="199"/>
      <c r="D976" s="194" t="s">
        <v>153</v>
      </c>
      <c r="E976" s="200" t="s">
        <v>1</v>
      </c>
      <c r="F976" s="201" t="s">
        <v>1967</v>
      </c>
      <c r="G976" s="199"/>
      <c r="H976" s="200" t="s">
        <v>1</v>
      </c>
      <c r="I976" s="202"/>
      <c r="J976" s="199"/>
      <c r="K976" s="199"/>
      <c r="L976" s="203"/>
      <c r="M976" s="204"/>
      <c r="N976" s="205"/>
      <c r="O976" s="205"/>
      <c r="P976" s="205"/>
      <c r="Q976" s="205"/>
      <c r="R976" s="205"/>
      <c r="S976" s="205"/>
      <c r="T976" s="206"/>
      <c r="AT976" s="207" t="s">
        <v>153</v>
      </c>
      <c r="AU976" s="207" t="s">
        <v>77</v>
      </c>
      <c r="AV976" s="12" t="s">
        <v>75</v>
      </c>
      <c r="AW976" s="12" t="s">
        <v>32</v>
      </c>
      <c r="AX976" s="12" t="s">
        <v>69</v>
      </c>
      <c r="AY976" s="207" t="s">
        <v>140</v>
      </c>
    </row>
    <row r="977" spans="2:65" s="13" customFormat="1" ht="11.25">
      <c r="B977" s="208"/>
      <c r="C977" s="209"/>
      <c r="D977" s="194" t="s">
        <v>153</v>
      </c>
      <c r="E977" s="210" t="s">
        <v>1</v>
      </c>
      <c r="F977" s="211" t="s">
        <v>1968</v>
      </c>
      <c r="G977" s="209"/>
      <c r="H977" s="212">
        <v>15.1</v>
      </c>
      <c r="I977" s="213"/>
      <c r="J977" s="209"/>
      <c r="K977" s="209"/>
      <c r="L977" s="214"/>
      <c r="M977" s="215"/>
      <c r="N977" s="216"/>
      <c r="O977" s="216"/>
      <c r="P977" s="216"/>
      <c r="Q977" s="216"/>
      <c r="R977" s="216"/>
      <c r="S977" s="216"/>
      <c r="T977" s="217"/>
      <c r="AT977" s="218" t="s">
        <v>153</v>
      </c>
      <c r="AU977" s="218" t="s">
        <v>77</v>
      </c>
      <c r="AV977" s="13" t="s">
        <v>77</v>
      </c>
      <c r="AW977" s="13" t="s">
        <v>32</v>
      </c>
      <c r="AX977" s="13" t="s">
        <v>75</v>
      </c>
      <c r="AY977" s="218" t="s">
        <v>140</v>
      </c>
    </row>
    <row r="978" spans="2:65" s="1" customFormat="1" ht="16.5" customHeight="1">
      <c r="B978" s="34"/>
      <c r="C978" s="182" t="s">
        <v>1969</v>
      </c>
      <c r="D978" s="182" t="s">
        <v>142</v>
      </c>
      <c r="E978" s="183" t="s">
        <v>950</v>
      </c>
      <c r="F978" s="184" t="s">
        <v>951</v>
      </c>
      <c r="G978" s="185" t="s">
        <v>244</v>
      </c>
      <c r="H978" s="186">
        <v>30.253</v>
      </c>
      <c r="I978" s="187"/>
      <c r="J978" s="188">
        <f>ROUND(I978*H978,2)</f>
        <v>0</v>
      </c>
      <c r="K978" s="184" t="s">
        <v>1</v>
      </c>
      <c r="L978" s="38"/>
      <c r="M978" s="189" t="s">
        <v>1</v>
      </c>
      <c r="N978" s="190" t="s">
        <v>40</v>
      </c>
      <c r="O978" s="60"/>
      <c r="P978" s="191">
        <f>O978*H978</f>
        <v>0</v>
      </c>
      <c r="Q978" s="191">
        <v>0</v>
      </c>
      <c r="R978" s="191">
        <f>Q978*H978</f>
        <v>0</v>
      </c>
      <c r="S978" s="191">
        <v>0</v>
      </c>
      <c r="T978" s="192">
        <f>S978*H978</f>
        <v>0</v>
      </c>
      <c r="AR978" s="17" t="s">
        <v>147</v>
      </c>
      <c r="AT978" s="17" t="s">
        <v>142</v>
      </c>
      <c r="AU978" s="17" t="s">
        <v>77</v>
      </c>
      <c r="AY978" s="17" t="s">
        <v>140</v>
      </c>
      <c r="BE978" s="193">
        <f>IF(N978="základní",J978,0)</f>
        <v>0</v>
      </c>
      <c r="BF978" s="193">
        <f>IF(N978="snížená",J978,0)</f>
        <v>0</v>
      </c>
      <c r="BG978" s="193">
        <f>IF(N978="zákl. přenesená",J978,0)</f>
        <v>0</v>
      </c>
      <c r="BH978" s="193">
        <f>IF(N978="sníž. přenesená",J978,0)</f>
        <v>0</v>
      </c>
      <c r="BI978" s="193">
        <f>IF(N978="nulová",J978,0)</f>
        <v>0</v>
      </c>
      <c r="BJ978" s="17" t="s">
        <v>75</v>
      </c>
      <c r="BK978" s="193">
        <f>ROUND(I978*H978,2)</f>
        <v>0</v>
      </c>
      <c r="BL978" s="17" t="s">
        <v>147</v>
      </c>
      <c r="BM978" s="17" t="s">
        <v>952</v>
      </c>
    </row>
    <row r="979" spans="2:65" s="1" customFormat="1" ht="11.25">
      <c r="B979" s="34"/>
      <c r="C979" s="35"/>
      <c r="D979" s="194" t="s">
        <v>149</v>
      </c>
      <c r="E979" s="35"/>
      <c r="F979" s="195" t="s">
        <v>953</v>
      </c>
      <c r="G979" s="35"/>
      <c r="H979" s="35"/>
      <c r="I979" s="112"/>
      <c r="J979" s="35"/>
      <c r="K979" s="35"/>
      <c r="L979" s="38"/>
      <c r="M979" s="196"/>
      <c r="N979" s="60"/>
      <c r="O979" s="60"/>
      <c r="P979" s="60"/>
      <c r="Q979" s="60"/>
      <c r="R979" s="60"/>
      <c r="S979" s="60"/>
      <c r="T979" s="61"/>
      <c r="AT979" s="17" t="s">
        <v>149</v>
      </c>
      <c r="AU979" s="17" t="s">
        <v>77</v>
      </c>
    </row>
    <row r="980" spans="2:65" s="1" customFormat="1" ht="19.5">
      <c r="B980" s="34"/>
      <c r="C980" s="35"/>
      <c r="D980" s="194" t="s">
        <v>151</v>
      </c>
      <c r="E980" s="35"/>
      <c r="F980" s="197" t="s">
        <v>1970</v>
      </c>
      <c r="G980" s="35"/>
      <c r="H980" s="35"/>
      <c r="I980" s="112"/>
      <c r="J980" s="35"/>
      <c r="K980" s="35"/>
      <c r="L980" s="38"/>
      <c r="M980" s="196"/>
      <c r="N980" s="60"/>
      <c r="O980" s="60"/>
      <c r="P980" s="60"/>
      <c r="Q980" s="60"/>
      <c r="R980" s="60"/>
      <c r="S980" s="60"/>
      <c r="T980" s="61"/>
      <c r="AT980" s="17" t="s">
        <v>151</v>
      </c>
      <c r="AU980" s="17" t="s">
        <v>77</v>
      </c>
    </row>
    <row r="981" spans="2:65" s="13" customFormat="1" ht="11.25">
      <c r="B981" s="208"/>
      <c r="C981" s="209"/>
      <c r="D981" s="194" t="s">
        <v>153</v>
      </c>
      <c r="E981" s="210" t="s">
        <v>1</v>
      </c>
      <c r="F981" s="211" t="s">
        <v>1971</v>
      </c>
      <c r="G981" s="209"/>
      <c r="H981" s="212">
        <v>14.885999999999999</v>
      </c>
      <c r="I981" s="213"/>
      <c r="J981" s="209"/>
      <c r="K981" s="209"/>
      <c r="L981" s="214"/>
      <c r="M981" s="215"/>
      <c r="N981" s="216"/>
      <c r="O981" s="216"/>
      <c r="P981" s="216"/>
      <c r="Q981" s="216"/>
      <c r="R981" s="216"/>
      <c r="S981" s="216"/>
      <c r="T981" s="217"/>
      <c r="AT981" s="218" t="s">
        <v>153</v>
      </c>
      <c r="AU981" s="218" t="s">
        <v>77</v>
      </c>
      <c r="AV981" s="13" t="s">
        <v>77</v>
      </c>
      <c r="AW981" s="13" t="s">
        <v>32</v>
      </c>
      <c r="AX981" s="13" t="s">
        <v>69</v>
      </c>
      <c r="AY981" s="218" t="s">
        <v>140</v>
      </c>
    </row>
    <row r="982" spans="2:65" s="13" customFormat="1" ht="11.25">
      <c r="B982" s="208"/>
      <c r="C982" s="209"/>
      <c r="D982" s="194" t="s">
        <v>153</v>
      </c>
      <c r="E982" s="210" t="s">
        <v>1</v>
      </c>
      <c r="F982" s="211" t="s">
        <v>1972</v>
      </c>
      <c r="G982" s="209"/>
      <c r="H982" s="212">
        <v>0.70099999999999996</v>
      </c>
      <c r="I982" s="213"/>
      <c r="J982" s="209"/>
      <c r="K982" s="209"/>
      <c r="L982" s="214"/>
      <c r="M982" s="215"/>
      <c r="N982" s="216"/>
      <c r="O982" s="216"/>
      <c r="P982" s="216"/>
      <c r="Q982" s="216"/>
      <c r="R982" s="216"/>
      <c r="S982" s="216"/>
      <c r="T982" s="217"/>
      <c r="AT982" s="218" t="s">
        <v>153</v>
      </c>
      <c r="AU982" s="218" t="s">
        <v>77</v>
      </c>
      <c r="AV982" s="13" t="s">
        <v>77</v>
      </c>
      <c r="AW982" s="13" t="s">
        <v>32</v>
      </c>
      <c r="AX982" s="13" t="s">
        <v>69</v>
      </c>
      <c r="AY982" s="218" t="s">
        <v>140</v>
      </c>
    </row>
    <row r="983" spans="2:65" s="13" customFormat="1" ht="11.25">
      <c r="B983" s="208"/>
      <c r="C983" s="209"/>
      <c r="D983" s="194" t="s">
        <v>153</v>
      </c>
      <c r="E983" s="210" t="s">
        <v>1</v>
      </c>
      <c r="F983" s="211" t="s">
        <v>1973</v>
      </c>
      <c r="G983" s="209"/>
      <c r="H983" s="212">
        <v>1.0860000000000001</v>
      </c>
      <c r="I983" s="213"/>
      <c r="J983" s="209"/>
      <c r="K983" s="209"/>
      <c r="L983" s="214"/>
      <c r="M983" s="215"/>
      <c r="N983" s="216"/>
      <c r="O983" s="216"/>
      <c r="P983" s="216"/>
      <c r="Q983" s="216"/>
      <c r="R983" s="216"/>
      <c r="S983" s="216"/>
      <c r="T983" s="217"/>
      <c r="AT983" s="218" t="s">
        <v>153</v>
      </c>
      <c r="AU983" s="218" t="s">
        <v>77</v>
      </c>
      <c r="AV983" s="13" t="s">
        <v>77</v>
      </c>
      <c r="AW983" s="13" t="s">
        <v>32</v>
      </c>
      <c r="AX983" s="13" t="s">
        <v>69</v>
      </c>
      <c r="AY983" s="218" t="s">
        <v>140</v>
      </c>
    </row>
    <row r="984" spans="2:65" s="13" customFormat="1" ht="11.25">
      <c r="B984" s="208"/>
      <c r="C984" s="209"/>
      <c r="D984" s="194" t="s">
        <v>153</v>
      </c>
      <c r="E984" s="210" t="s">
        <v>1</v>
      </c>
      <c r="F984" s="211" t="s">
        <v>1974</v>
      </c>
      <c r="G984" s="209"/>
      <c r="H984" s="212">
        <v>13.58</v>
      </c>
      <c r="I984" s="213"/>
      <c r="J984" s="209"/>
      <c r="K984" s="209"/>
      <c r="L984" s="214"/>
      <c r="M984" s="215"/>
      <c r="N984" s="216"/>
      <c r="O984" s="216"/>
      <c r="P984" s="216"/>
      <c r="Q984" s="216"/>
      <c r="R984" s="216"/>
      <c r="S984" s="216"/>
      <c r="T984" s="217"/>
      <c r="AT984" s="218" t="s">
        <v>153</v>
      </c>
      <c r="AU984" s="218" t="s">
        <v>77</v>
      </c>
      <c r="AV984" s="13" t="s">
        <v>77</v>
      </c>
      <c r="AW984" s="13" t="s">
        <v>32</v>
      </c>
      <c r="AX984" s="13" t="s">
        <v>69</v>
      </c>
      <c r="AY984" s="218" t="s">
        <v>140</v>
      </c>
    </row>
    <row r="985" spans="2:65" s="14" customFormat="1" ht="11.25">
      <c r="B985" s="219"/>
      <c r="C985" s="220"/>
      <c r="D985" s="194" t="s">
        <v>153</v>
      </c>
      <c r="E985" s="221" t="s">
        <v>1</v>
      </c>
      <c r="F985" s="222" t="s">
        <v>196</v>
      </c>
      <c r="G985" s="220"/>
      <c r="H985" s="223">
        <v>30.253</v>
      </c>
      <c r="I985" s="224"/>
      <c r="J985" s="220"/>
      <c r="K985" s="220"/>
      <c r="L985" s="225"/>
      <c r="M985" s="226"/>
      <c r="N985" s="227"/>
      <c r="O985" s="227"/>
      <c r="P985" s="227"/>
      <c r="Q985" s="227"/>
      <c r="R985" s="227"/>
      <c r="S985" s="227"/>
      <c r="T985" s="228"/>
      <c r="AT985" s="229" t="s">
        <v>153</v>
      </c>
      <c r="AU985" s="229" t="s">
        <v>77</v>
      </c>
      <c r="AV985" s="14" t="s">
        <v>147</v>
      </c>
      <c r="AW985" s="14" t="s">
        <v>32</v>
      </c>
      <c r="AX985" s="14" t="s">
        <v>75</v>
      </c>
      <c r="AY985" s="229" t="s">
        <v>140</v>
      </c>
    </row>
    <row r="986" spans="2:65" s="1" customFormat="1" ht="16.5" customHeight="1">
      <c r="B986" s="34"/>
      <c r="C986" s="182" t="s">
        <v>1975</v>
      </c>
      <c r="D986" s="182" t="s">
        <v>142</v>
      </c>
      <c r="E986" s="183" t="s">
        <v>958</v>
      </c>
      <c r="F986" s="184" t="s">
        <v>959</v>
      </c>
      <c r="G986" s="185" t="s">
        <v>207</v>
      </c>
      <c r="H986" s="186">
        <v>18</v>
      </c>
      <c r="I986" s="187"/>
      <c r="J986" s="188">
        <f>ROUND(I986*H986,2)</f>
        <v>0</v>
      </c>
      <c r="K986" s="184" t="s">
        <v>1</v>
      </c>
      <c r="L986" s="38"/>
      <c r="M986" s="189" t="s">
        <v>1</v>
      </c>
      <c r="N986" s="190" t="s">
        <v>40</v>
      </c>
      <c r="O986" s="60"/>
      <c r="P986" s="191">
        <f>O986*H986</f>
        <v>0</v>
      </c>
      <c r="Q986" s="191">
        <v>0</v>
      </c>
      <c r="R986" s="191">
        <f>Q986*H986</f>
        <v>0</v>
      </c>
      <c r="S986" s="191">
        <v>0</v>
      </c>
      <c r="T986" s="192">
        <f>S986*H986</f>
        <v>0</v>
      </c>
      <c r="AR986" s="17" t="s">
        <v>147</v>
      </c>
      <c r="AT986" s="17" t="s">
        <v>142</v>
      </c>
      <c r="AU986" s="17" t="s">
        <v>77</v>
      </c>
      <c r="AY986" s="17" t="s">
        <v>140</v>
      </c>
      <c r="BE986" s="193">
        <f>IF(N986="základní",J986,0)</f>
        <v>0</v>
      </c>
      <c r="BF986" s="193">
        <f>IF(N986="snížená",J986,0)</f>
        <v>0</v>
      </c>
      <c r="BG986" s="193">
        <f>IF(N986="zákl. přenesená",J986,0)</f>
        <v>0</v>
      </c>
      <c r="BH986" s="193">
        <f>IF(N986="sníž. přenesená",J986,0)</f>
        <v>0</v>
      </c>
      <c r="BI986" s="193">
        <f>IF(N986="nulová",J986,0)</f>
        <v>0</v>
      </c>
      <c r="BJ986" s="17" t="s">
        <v>75</v>
      </c>
      <c r="BK986" s="193">
        <f>ROUND(I986*H986,2)</f>
        <v>0</v>
      </c>
      <c r="BL986" s="17" t="s">
        <v>147</v>
      </c>
      <c r="BM986" s="17" t="s">
        <v>960</v>
      </c>
    </row>
    <row r="987" spans="2:65" s="1" customFormat="1" ht="39">
      <c r="B987" s="34"/>
      <c r="C987" s="35"/>
      <c r="D987" s="194" t="s">
        <v>149</v>
      </c>
      <c r="E987" s="35"/>
      <c r="F987" s="195" t="s">
        <v>961</v>
      </c>
      <c r="G987" s="35"/>
      <c r="H987" s="35"/>
      <c r="I987" s="112"/>
      <c r="J987" s="35"/>
      <c r="K987" s="35"/>
      <c r="L987" s="38"/>
      <c r="M987" s="196"/>
      <c r="N987" s="60"/>
      <c r="O987" s="60"/>
      <c r="P987" s="60"/>
      <c r="Q987" s="60"/>
      <c r="R987" s="60"/>
      <c r="S987" s="60"/>
      <c r="T987" s="61"/>
      <c r="AT987" s="17" t="s">
        <v>149</v>
      </c>
      <c r="AU987" s="17" t="s">
        <v>77</v>
      </c>
    </row>
    <row r="988" spans="2:65" s="13" customFormat="1" ht="11.25">
      <c r="B988" s="208"/>
      <c r="C988" s="209"/>
      <c r="D988" s="194" t="s">
        <v>153</v>
      </c>
      <c r="E988" s="210" t="s">
        <v>1</v>
      </c>
      <c r="F988" s="211" t="s">
        <v>271</v>
      </c>
      <c r="G988" s="209"/>
      <c r="H988" s="212">
        <v>18</v>
      </c>
      <c r="I988" s="213"/>
      <c r="J988" s="209"/>
      <c r="K988" s="209"/>
      <c r="L988" s="214"/>
      <c r="M988" s="215"/>
      <c r="N988" s="216"/>
      <c r="O988" s="216"/>
      <c r="P988" s="216"/>
      <c r="Q988" s="216"/>
      <c r="R988" s="216"/>
      <c r="S988" s="216"/>
      <c r="T988" s="217"/>
      <c r="AT988" s="218" t="s">
        <v>153</v>
      </c>
      <c r="AU988" s="218" t="s">
        <v>77</v>
      </c>
      <c r="AV988" s="13" t="s">
        <v>77</v>
      </c>
      <c r="AW988" s="13" t="s">
        <v>32</v>
      </c>
      <c r="AX988" s="13" t="s">
        <v>75</v>
      </c>
      <c r="AY988" s="218" t="s">
        <v>140</v>
      </c>
    </row>
    <row r="989" spans="2:65" s="11" customFormat="1" ht="22.9" customHeight="1">
      <c r="B989" s="166"/>
      <c r="C989" s="167"/>
      <c r="D989" s="168" t="s">
        <v>68</v>
      </c>
      <c r="E989" s="180" t="s">
        <v>962</v>
      </c>
      <c r="F989" s="180" t="s">
        <v>963</v>
      </c>
      <c r="G989" s="167"/>
      <c r="H989" s="167"/>
      <c r="I989" s="170"/>
      <c r="J989" s="181">
        <f>BK989</f>
        <v>0</v>
      </c>
      <c r="K989" s="167"/>
      <c r="L989" s="172"/>
      <c r="M989" s="173"/>
      <c r="N989" s="174"/>
      <c r="O989" s="174"/>
      <c r="P989" s="175">
        <f>SUM(P990:P1009)</f>
        <v>0</v>
      </c>
      <c r="Q989" s="174"/>
      <c r="R989" s="175">
        <f>SUM(R990:R1009)</f>
        <v>0</v>
      </c>
      <c r="S989" s="174"/>
      <c r="T989" s="176">
        <f>SUM(T990:T1009)</f>
        <v>0</v>
      </c>
      <c r="AR989" s="177" t="s">
        <v>75</v>
      </c>
      <c r="AT989" s="178" t="s">
        <v>68</v>
      </c>
      <c r="AU989" s="178" t="s">
        <v>75</v>
      </c>
      <c r="AY989" s="177" t="s">
        <v>140</v>
      </c>
      <c r="BK989" s="179">
        <f>SUM(BK990:BK1009)</f>
        <v>0</v>
      </c>
    </row>
    <row r="990" spans="2:65" s="1" customFormat="1" ht="16.5" customHeight="1">
      <c r="B990" s="34"/>
      <c r="C990" s="182" t="s">
        <v>1976</v>
      </c>
      <c r="D990" s="182" t="s">
        <v>142</v>
      </c>
      <c r="E990" s="183" t="s">
        <v>965</v>
      </c>
      <c r="F990" s="184" t="s">
        <v>966</v>
      </c>
      <c r="G990" s="185" t="s">
        <v>372</v>
      </c>
      <c r="H990" s="186">
        <v>672.73299999999995</v>
      </c>
      <c r="I990" s="187"/>
      <c r="J990" s="188">
        <f>ROUND(I990*H990,2)</f>
        <v>0</v>
      </c>
      <c r="K990" s="184" t="s">
        <v>146</v>
      </c>
      <c r="L990" s="38"/>
      <c r="M990" s="189" t="s">
        <v>1</v>
      </c>
      <c r="N990" s="190" t="s">
        <v>40</v>
      </c>
      <c r="O990" s="60"/>
      <c r="P990" s="191">
        <f>O990*H990</f>
        <v>0</v>
      </c>
      <c r="Q990" s="191">
        <v>0</v>
      </c>
      <c r="R990" s="191">
        <f>Q990*H990</f>
        <v>0</v>
      </c>
      <c r="S990" s="191">
        <v>0</v>
      </c>
      <c r="T990" s="192">
        <f>S990*H990</f>
        <v>0</v>
      </c>
      <c r="AR990" s="17" t="s">
        <v>147</v>
      </c>
      <c r="AT990" s="17" t="s">
        <v>142</v>
      </c>
      <c r="AU990" s="17" t="s">
        <v>77</v>
      </c>
      <c r="AY990" s="17" t="s">
        <v>140</v>
      </c>
      <c r="BE990" s="193">
        <f>IF(N990="základní",J990,0)</f>
        <v>0</v>
      </c>
      <c r="BF990" s="193">
        <f>IF(N990="snížená",J990,0)</f>
        <v>0</v>
      </c>
      <c r="BG990" s="193">
        <f>IF(N990="zákl. přenesená",J990,0)</f>
        <v>0</v>
      </c>
      <c r="BH990" s="193">
        <f>IF(N990="sníž. přenesená",J990,0)</f>
        <v>0</v>
      </c>
      <c r="BI990" s="193">
        <f>IF(N990="nulová",J990,0)</f>
        <v>0</v>
      </c>
      <c r="BJ990" s="17" t="s">
        <v>75</v>
      </c>
      <c r="BK990" s="193">
        <f>ROUND(I990*H990,2)</f>
        <v>0</v>
      </c>
      <c r="BL990" s="17" t="s">
        <v>147</v>
      </c>
      <c r="BM990" s="17" t="s">
        <v>967</v>
      </c>
    </row>
    <row r="991" spans="2:65" s="1" customFormat="1" ht="11.25">
      <c r="B991" s="34"/>
      <c r="C991" s="35"/>
      <c r="D991" s="194" t="s">
        <v>149</v>
      </c>
      <c r="E991" s="35"/>
      <c r="F991" s="195" t="s">
        <v>968</v>
      </c>
      <c r="G991" s="35"/>
      <c r="H991" s="35"/>
      <c r="I991" s="112"/>
      <c r="J991" s="35"/>
      <c r="K991" s="35"/>
      <c r="L991" s="38"/>
      <c r="M991" s="196"/>
      <c r="N991" s="60"/>
      <c r="O991" s="60"/>
      <c r="P991" s="60"/>
      <c r="Q991" s="60"/>
      <c r="R991" s="60"/>
      <c r="S991" s="60"/>
      <c r="T991" s="61"/>
      <c r="AT991" s="17" t="s">
        <v>149</v>
      </c>
      <c r="AU991" s="17" t="s">
        <v>77</v>
      </c>
    </row>
    <row r="992" spans="2:65" s="1" customFormat="1" ht="16.5" customHeight="1">
      <c r="B992" s="34"/>
      <c r="C992" s="182" t="s">
        <v>1977</v>
      </c>
      <c r="D992" s="182" t="s">
        <v>142</v>
      </c>
      <c r="E992" s="183" t="s">
        <v>970</v>
      </c>
      <c r="F992" s="184" t="s">
        <v>971</v>
      </c>
      <c r="G992" s="185" t="s">
        <v>372</v>
      </c>
      <c r="H992" s="186">
        <v>6054.5969999999998</v>
      </c>
      <c r="I992" s="187"/>
      <c r="J992" s="188">
        <f>ROUND(I992*H992,2)</f>
        <v>0</v>
      </c>
      <c r="K992" s="184" t="s">
        <v>146</v>
      </c>
      <c r="L992" s="38"/>
      <c r="M992" s="189" t="s">
        <v>1</v>
      </c>
      <c r="N992" s="190" t="s">
        <v>40</v>
      </c>
      <c r="O992" s="60"/>
      <c r="P992" s="191">
        <f>O992*H992</f>
        <v>0</v>
      </c>
      <c r="Q992" s="191">
        <v>0</v>
      </c>
      <c r="R992" s="191">
        <f>Q992*H992</f>
        <v>0</v>
      </c>
      <c r="S992" s="191">
        <v>0</v>
      </c>
      <c r="T992" s="192">
        <f>S992*H992</f>
        <v>0</v>
      </c>
      <c r="AR992" s="17" t="s">
        <v>147</v>
      </c>
      <c r="AT992" s="17" t="s">
        <v>142</v>
      </c>
      <c r="AU992" s="17" t="s">
        <v>77</v>
      </c>
      <c r="AY992" s="17" t="s">
        <v>140</v>
      </c>
      <c r="BE992" s="193">
        <f>IF(N992="základní",J992,0)</f>
        <v>0</v>
      </c>
      <c r="BF992" s="193">
        <f>IF(N992="snížená",J992,0)</f>
        <v>0</v>
      </c>
      <c r="BG992" s="193">
        <f>IF(N992="zákl. přenesená",J992,0)</f>
        <v>0</v>
      </c>
      <c r="BH992" s="193">
        <f>IF(N992="sníž. přenesená",J992,0)</f>
        <v>0</v>
      </c>
      <c r="BI992" s="193">
        <f>IF(N992="nulová",J992,0)</f>
        <v>0</v>
      </c>
      <c r="BJ992" s="17" t="s">
        <v>75</v>
      </c>
      <c r="BK992" s="193">
        <f>ROUND(I992*H992,2)</f>
        <v>0</v>
      </c>
      <c r="BL992" s="17" t="s">
        <v>147</v>
      </c>
      <c r="BM992" s="17" t="s">
        <v>972</v>
      </c>
    </row>
    <row r="993" spans="2:65" s="1" customFormat="1" ht="11.25">
      <c r="B993" s="34"/>
      <c r="C993" s="35"/>
      <c r="D993" s="194" t="s">
        <v>149</v>
      </c>
      <c r="E993" s="35"/>
      <c r="F993" s="195" t="s">
        <v>973</v>
      </c>
      <c r="G993" s="35"/>
      <c r="H993" s="35"/>
      <c r="I993" s="112"/>
      <c r="J993" s="35"/>
      <c r="K993" s="35"/>
      <c r="L993" s="38"/>
      <c r="M993" s="196"/>
      <c r="N993" s="60"/>
      <c r="O993" s="60"/>
      <c r="P993" s="60"/>
      <c r="Q993" s="60"/>
      <c r="R993" s="60"/>
      <c r="S993" s="60"/>
      <c r="T993" s="61"/>
      <c r="AT993" s="17" t="s">
        <v>149</v>
      </c>
      <c r="AU993" s="17" t="s">
        <v>77</v>
      </c>
    </row>
    <row r="994" spans="2:65" s="13" customFormat="1" ht="11.25">
      <c r="B994" s="208"/>
      <c r="C994" s="209"/>
      <c r="D994" s="194" t="s">
        <v>153</v>
      </c>
      <c r="E994" s="209"/>
      <c r="F994" s="211" t="s">
        <v>1978</v>
      </c>
      <c r="G994" s="209"/>
      <c r="H994" s="212">
        <v>6054.5969999999998</v>
      </c>
      <c r="I994" s="213"/>
      <c r="J994" s="209"/>
      <c r="K994" s="209"/>
      <c r="L994" s="214"/>
      <c r="M994" s="215"/>
      <c r="N994" s="216"/>
      <c r="O994" s="216"/>
      <c r="P994" s="216"/>
      <c r="Q994" s="216"/>
      <c r="R994" s="216"/>
      <c r="S994" s="216"/>
      <c r="T994" s="217"/>
      <c r="AT994" s="218" t="s">
        <v>153</v>
      </c>
      <c r="AU994" s="218" t="s">
        <v>77</v>
      </c>
      <c r="AV994" s="13" t="s">
        <v>77</v>
      </c>
      <c r="AW994" s="13" t="s">
        <v>4</v>
      </c>
      <c r="AX994" s="13" t="s">
        <v>75</v>
      </c>
      <c r="AY994" s="218" t="s">
        <v>140</v>
      </c>
    </row>
    <row r="995" spans="2:65" s="1" customFormat="1" ht="16.5" customHeight="1">
      <c r="B995" s="34"/>
      <c r="C995" s="182" t="s">
        <v>1979</v>
      </c>
      <c r="D995" s="182" t="s">
        <v>142</v>
      </c>
      <c r="E995" s="183" t="s">
        <v>976</v>
      </c>
      <c r="F995" s="184" t="s">
        <v>977</v>
      </c>
      <c r="G995" s="185" t="s">
        <v>372</v>
      </c>
      <c r="H995" s="186">
        <v>672.73299999999995</v>
      </c>
      <c r="I995" s="187"/>
      <c r="J995" s="188">
        <f>ROUND(I995*H995,2)</f>
        <v>0</v>
      </c>
      <c r="K995" s="184" t="s">
        <v>146</v>
      </c>
      <c r="L995" s="38"/>
      <c r="M995" s="189" t="s">
        <v>1</v>
      </c>
      <c r="N995" s="190" t="s">
        <v>40</v>
      </c>
      <c r="O995" s="60"/>
      <c r="P995" s="191">
        <f>O995*H995</f>
        <v>0</v>
      </c>
      <c r="Q995" s="191">
        <v>0</v>
      </c>
      <c r="R995" s="191">
        <f>Q995*H995</f>
        <v>0</v>
      </c>
      <c r="S995" s="191">
        <v>0</v>
      </c>
      <c r="T995" s="192">
        <f>S995*H995</f>
        <v>0</v>
      </c>
      <c r="AR995" s="17" t="s">
        <v>147</v>
      </c>
      <c r="AT995" s="17" t="s">
        <v>142</v>
      </c>
      <c r="AU995" s="17" t="s">
        <v>77</v>
      </c>
      <c r="AY995" s="17" t="s">
        <v>140</v>
      </c>
      <c r="BE995" s="193">
        <f>IF(N995="základní",J995,0)</f>
        <v>0</v>
      </c>
      <c r="BF995" s="193">
        <f>IF(N995="snížená",J995,0)</f>
        <v>0</v>
      </c>
      <c r="BG995" s="193">
        <f>IF(N995="zákl. přenesená",J995,0)</f>
        <v>0</v>
      </c>
      <c r="BH995" s="193">
        <f>IF(N995="sníž. přenesená",J995,0)</f>
        <v>0</v>
      </c>
      <c r="BI995" s="193">
        <f>IF(N995="nulová",J995,0)</f>
        <v>0</v>
      </c>
      <c r="BJ995" s="17" t="s">
        <v>75</v>
      </c>
      <c r="BK995" s="193">
        <f>ROUND(I995*H995,2)</f>
        <v>0</v>
      </c>
      <c r="BL995" s="17" t="s">
        <v>147</v>
      </c>
      <c r="BM995" s="17" t="s">
        <v>978</v>
      </c>
    </row>
    <row r="996" spans="2:65" s="1" customFormat="1" ht="11.25">
      <c r="B996" s="34"/>
      <c r="C996" s="35"/>
      <c r="D996" s="194" t="s">
        <v>149</v>
      </c>
      <c r="E996" s="35"/>
      <c r="F996" s="195" t="s">
        <v>979</v>
      </c>
      <c r="G996" s="35"/>
      <c r="H996" s="35"/>
      <c r="I996" s="112"/>
      <c r="J996" s="35"/>
      <c r="K996" s="35"/>
      <c r="L996" s="38"/>
      <c r="M996" s="196"/>
      <c r="N996" s="60"/>
      <c r="O996" s="60"/>
      <c r="P996" s="60"/>
      <c r="Q996" s="60"/>
      <c r="R996" s="60"/>
      <c r="S996" s="60"/>
      <c r="T996" s="61"/>
      <c r="AT996" s="17" t="s">
        <v>149</v>
      </c>
      <c r="AU996" s="17" t="s">
        <v>77</v>
      </c>
    </row>
    <row r="997" spans="2:65" s="1" customFormat="1" ht="16.5" customHeight="1">
      <c r="B997" s="34"/>
      <c r="C997" s="182" t="s">
        <v>1980</v>
      </c>
      <c r="D997" s="182" t="s">
        <v>142</v>
      </c>
      <c r="E997" s="183" t="s">
        <v>981</v>
      </c>
      <c r="F997" s="184" t="s">
        <v>982</v>
      </c>
      <c r="G997" s="185" t="s">
        <v>372</v>
      </c>
      <c r="H997" s="186">
        <v>3.5880000000000001</v>
      </c>
      <c r="I997" s="187"/>
      <c r="J997" s="188">
        <f>ROUND(I997*H997,2)</f>
        <v>0</v>
      </c>
      <c r="K997" s="184" t="s">
        <v>146</v>
      </c>
      <c r="L997" s="38"/>
      <c r="M997" s="189" t="s">
        <v>1</v>
      </c>
      <c r="N997" s="190" t="s">
        <v>40</v>
      </c>
      <c r="O997" s="60"/>
      <c r="P997" s="191">
        <f>O997*H997</f>
        <v>0</v>
      </c>
      <c r="Q997" s="191">
        <v>0</v>
      </c>
      <c r="R997" s="191">
        <f>Q997*H997</f>
        <v>0</v>
      </c>
      <c r="S997" s="191">
        <v>0</v>
      </c>
      <c r="T997" s="192">
        <f>S997*H997</f>
        <v>0</v>
      </c>
      <c r="AR997" s="17" t="s">
        <v>147</v>
      </c>
      <c r="AT997" s="17" t="s">
        <v>142</v>
      </c>
      <c r="AU997" s="17" t="s">
        <v>77</v>
      </c>
      <c r="AY997" s="17" t="s">
        <v>140</v>
      </c>
      <c r="BE997" s="193">
        <f>IF(N997="základní",J997,0)</f>
        <v>0</v>
      </c>
      <c r="BF997" s="193">
        <f>IF(N997="snížená",J997,0)</f>
        <v>0</v>
      </c>
      <c r="BG997" s="193">
        <f>IF(N997="zákl. přenesená",J997,0)</f>
        <v>0</v>
      </c>
      <c r="BH997" s="193">
        <f>IF(N997="sníž. přenesená",J997,0)</f>
        <v>0</v>
      </c>
      <c r="BI997" s="193">
        <f>IF(N997="nulová",J997,0)</f>
        <v>0</v>
      </c>
      <c r="BJ997" s="17" t="s">
        <v>75</v>
      </c>
      <c r="BK997" s="193">
        <f>ROUND(I997*H997,2)</f>
        <v>0</v>
      </c>
      <c r="BL997" s="17" t="s">
        <v>147</v>
      </c>
      <c r="BM997" s="17" t="s">
        <v>983</v>
      </c>
    </row>
    <row r="998" spans="2:65" s="1" customFormat="1" ht="11.25">
      <c r="B998" s="34"/>
      <c r="C998" s="35"/>
      <c r="D998" s="194" t="s">
        <v>149</v>
      </c>
      <c r="E998" s="35"/>
      <c r="F998" s="195" t="s">
        <v>984</v>
      </c>
      <c r="G998" s="35"/>
      <c r="H998" s="35"/>
      <c r="I998" s="112"/>
      <c r="J998" s="35"/>
      <c r="K998" s="35"/>
      <c r="L998" s="38"/>
      <c r="M998" s="196"/>
      <c r="N998" s="60"/>
      <c r="O998" s="60"/>
      <c r="P998" s="60"/>
      <c r="Q998" s="60"/>
      <c r="R998" s="60"/>
      <c r="S998" s="60"/>
      <c r="T998" s="61"/>
      <c r="AT998" s="17" t="s">
        <v>149</v>
      </c>
      <c r="AU998" s="17" t="s">
        <v>77</v>
      </c>
    </row>
    <row r="999" spans="2:65" s="13" customFormat="1" ht="11.25">
      <c r="B999" s="208"/>
      <c r="C999" s="209"/>
      <c r="D999" s="194" t="s">
        <v>153</v>
      </c>
      <c r="E999" s="210" t="s">
        <v>1</v>
      </c>
      <c r="F999" s="211" t="s">
        <v>1981</v>
      </c>
      <c r="G999" s="209"/>
      <c r="H999" s="212">
        <v>3.5880000000000001</v>
      </c>
      <c r="I999" s="213"/>
      <c r="J999" s="209"/>
      <c r="K999" s="209"/>
      <c r="L999" s="214"/>
      <c r="M999" s="215"/>
      <c r="N999" s="216"/>
      <c r="O999" s="216"/>
      <c r="P999" s="216"/>
      <c r="Q999" s="216"/>
      <c r="R999" s="216"/>
      <c r="S999" s="216"/>
      <c r="T999" s="217"/>
      <c r="AT999" s="218" t="s">
        <v>153</v>
      </c>
      <c r="AU999" s="218" t="s">
        <v>77</v>
      </c>
      <c r="AV999" s="13" t="s">
        <v>77</v>
      </c>
      <c r="AW999" s="13" t="s">
        <v>32</v>
      </c>
      <c r="AX999" s="13" t="s">
        <v>75</v>
      </c>
      <c r="AY999" s="218" t="s">
        <v>140</v>
      </c>
    </row>
    <row r="1000" spans="2:65" s="1" customFormat="1" ht="16.5" customHeight="1">
      <c r="B1000" s="34"/>
      <c r="C1000" s="182" t="s">
        <v>1982</v>
      </c>
      <c r="D1000" s="182" t="s">
        <v>142</v>
      </c>
      <c r="E1000" s="183" t="s">
        <v>1983</v>
      </c>
      <c r="F1000" s="184" t="s">
        <v>1984</v>
      </c>
      <c r="G1000" s="185" t="s">
        <v>372</v>
      </c>
      <c r="H1000" s="186">
        <v>1.2</v>
      </c>
      <c r="I1000" s="187"/>
      <c r="J1000" s="188">
        <f>ROUND(I1000*H1000,2)</f>
        <v>0</v>
      </c>
      <c r="K1000" s="184" t="s">
        <v>146</v>
      </c>
      <c r="L1000" s="38"/>
      <c r="M1000" s="189" t="s">
        <v>1</v>
      </c>
      <c r="N1000" s="190" t="s">
        <v>40</v>
      </c>
      <c r="O1000" s="60"/>
      <c r="P1000" s="191">
        <f>O1000*H1000</f>
        <v>0</v>
      </c>
      <c r="Q1000" s="191">
        <v>0</v>
      </c>
      <c r="R1000" s="191">
        <f>Q1000*H1000</f>
        <v>0</v>
      </c>
      <c r="S1000" s="191">
        <v>0</v>
      </c>
      <c r="T1000" s="192">
        <f>S1000*H1000</f>
        <v>0</v>
      </c>
      <c r="AR1000" s="17" t="s">
        <v>147</v>
      </c>
      <c r="AT1000" s="17" t="s">
        <v>142</v>
      </c>
      <c r="AU1000" s="17" t="s">
        <v>77</v>
      </c>
      <c r="AY1000" s="17" t="s">
        <v>140</v>
      </c>
      <c r="BE1000" s="193">
        <f>IF(N1000="základní",J1000,0)</f>
        <v>0</v>
      </c>
      <c r="BF1000" s="193">
        <f>IF(N1000="snížená",J1000,0)</f>
        <v>0</v>
      </c>
      <c r="BG1000" s="193">
        <f>IF(N1000="zákl. přenesená",J1000,0)</f>
        <v>0</v>
      </c>
      <c r="BH1000" s="193">
        <f>IF(N1000="sníž. přenesená",J1000,0)</f>
        <v>0</v>
      </c>
      <c r="BI1000" s="193">
        <f>IF(N1000="nulová",J1000,0)</f>
        <v>0</v>
      </c>
      <c r="BJ1000" s="17" t="s">
        <v>75</v>
      </c>
      <c r="BK1000" s="193">
        <f>ROUND(I1000*H1000,2)</f>
        <v>0</v>
      </c>
      <c r="BL1000" s="17" t="s">
        <v>147</v>
      </c>
      <c r="BM1000" s="17" t="s">
        <v>1985</v>
      </c>
    </row>
    <row r="1001" spans="2:65" s="1" customFormat="1" ht="19.5">
      <c r="B1001" s="34"/>
      <c r="C1001" s="35"/>
      <c r="D1001" s="194" t="s">
        <v>149</v>
      </c>
      <c r="E1001" s="35"/>
      <c r="F1001" s="195" t="s">
        <v>1986</v>
      </c>
      <c r="G1001" s="35"/>
      <c r="H1001" s="35"/>
      <c r="I1001" s="112"/>
      <c r="J1001" s="35"/>
      <c r="K1001" s="35"/>
      <c r="L1001" s="38"/>
      <c r="M1001" s="196"/>
      <c r="N1001" s="60"/>
      <c r="O1001" s="60"/>
      <c r="P1001" s="60"/>
      <c r="Q1001" s="60"/>
      <c r="R1001" s="60"/>
      <c r="S1001" s="60"/>
      <c r="T1001" s="61"/>
      <c r="AT1001" s="17" t="s">
        <v>149</v>
      </c>
      <c r="AU1001" s="17" t="s">
        <v>77</v>
      </c>
    </row>
    <row r="1002" spans="2:65" s="1" customFormat="1" ht="16.5" customHeight="1">
      <c r="B1002" s="34"/>
      <c r="C1002" s="182" t="s">
        <v>1987</v>
      </c>
      <c r="D1002" s="182" t="s">
        <v>142</v>
      </c>
      <c r="E1002" s="183" t="s">
        <v>987</v>
      </c>
      <c r="F1002" s="184" t="s">
        <v>988</v>
      </c>
      <c r="G1002" s="185" t="s">
        <v>372</v>
      </c>
      <c r="H1002" s="186">
        <v>250.14500000000001</v>
      </c>
      <c r="I1002" s="187"/>
      <c r="J1002" s="188">
        <f>ROUND(I1002*H1002,2)</f>
        <v>0</v>
      </c>
      <c r="K1002" s="184" t="s">
        <v>146</v>
      </c>
      <c r="L1002" s="38"/>
      <c r="M1002" s="189" t="s">
        <v>1</v>
      </c>
      <c r="N1002" s="190" t="s">
        <v>40</v>
      </c>
      <c r="O1002" s="60"/>
      <c r="P1002" s="191">
        <f>O1002*H1002</f>
        <v>0</v>
      </c>
      <c r="Q1002" s="191">
        <v>0</v>
      </c>
      <c r="R1002" s="191">
        <f>Q1002*H1002</f>
        <v>0</v>
      </c>
      <c r="S1002" s="191">
        <v>0</v>
      </c>
      <c r="T1002" s="192">
        <f>S1002*H1002</f>
        <v>0</v>
      </c>
      <c r="AR1002" s="17" t="s">
        <v>147</v>
      </c>
      <c r="AT1002" s="17" t="s">
        <v>142</v>
      </c>
      <c r="AU1002" s="17" t="s">
        <v>77</v>
      </c>
      <c r="AY1002" s="17" t="s">
        <v>140</v>
      </c>
      <c r="BE1002" s="193">
        <f>IF(N1002="základní",J1002,0)</f>
        <v>0</v>
      </c>
      <c r="BF1002" s="193">
        <f>IF(N1002="snížená",J1002,0)</f>
        <v>0</v>
      </c>
      <c r="BG1002" s="193">
        <f>IF(N1002="zákl. přenesená",J1002,0)</f>
        <v>0</v>
      </c>
      <c r="BH1002" s="193">
        <f>IF(N1002="sníž. přenesená",J1002,0)</f>
        <v>0</v>
      </c>
      <c r="BI1002" s="193">
        <f>IF(N1002="nulová",J1002,0)</f>
        <v>0</v>
      </c>
      <c r="BJ1002" s="17" t="s">
        <v>75</v>
      </c>
      <c r="BK1002" s="193">
        <f>ROUND(I1002*H1002,2)</f>
        <v>0</v>
      </c>
      <c r="BL1002" s="17" t="s">
        <v>147</v>
      </c>
      <c r="BM1002" s="17" t="s">
        <v>989</v>
      </c>
    </row>
    <row r="1003" spans="2:65" s="1" customFormat="1" ht="19.5">
      <c r="B1003" s="34"/>
      <c r="C1003" s="35"/>
      <c r="D1003" s="194" t="s">
        <v>149</v>
      </c>
      <c r="E1003" s="35"/>
      <c r="F1003" s="195" t="s">
        <v>990</v>
      </c>
      <c r="G1003" s="35"/>
      <c r="H1003" s="35"/>
      <c r="I1003" s="112"/>
      <c r="J1003" s="35"/>
      <c r="K1003" s="35"/>
      <c r="L1003" s="38"/>
      <c r="M1003" s="196"/>
      <c r="N1003" s="60"/>
      <c r="O1003" s="60"/>
      <c r="P1003" s="60"/>
      <c r="Q1003" s="60"/>
      <c r="R1003" s="60"/>
      <c r="S1003" s="60"/>
      <c r="T1003" s="61"/>
      <c r="AT1003" s="17" t="s">
        <v>149</v>
      </c>
      <c r="AU1003" s="17" t="s">
        <v>77</v>
      </c>
    </row>
    <row r="1004" spans="2:65" s="13" customFormat="1" ht="11.25">
      <c r="B1004" s="208"/>
      <c r="C1004" s="209"/>
      <c r="D1004" s="194" t="s">
        <v>153</v>
      </c>
      <c r="E1004" s="210" t="s">
        <v>1</v>
      </c>
      <c r="F1004" s="211" t="s">
        <v>1988</v>
      </c>
      <c r="G1004" s="209"/>
      <c r="H1004" s="212">
        <v>250.14500000000001</v>
      </c>
      <c r="I1004" s="213"/>
      <c r="J1004" s="209"/>
      <c r="K1004" s="209"/>
      <c r="L1004" s="214"/>
      <c r="M1004" s="215"/>
      <c r="N1004" s="216"/>
      <c r="O1004" s="216"/>
      <c r="P1004" s="216"/>
      <c r="Q1004" s="216"/>
      <c r="R1004" s="216"/>
      <c r="S1004" s="216"/>
      <c r="T1004" s="217"/>
      <c r="AT1004" s="218" t="s">
        <v>153</v>
      </c>
      <c r="AU1004" s="218" t="s">
        <v>77</v>
      </c>
      <c r="AV1004" s="13" t="s">
        <v>77</v>
      </c>
      <c r="AW1004" s="13" t="s">
        <v>32</v>
      </c>
      <c r="AX1004" s="13" t="s">
        <v>75</v>
      </c>
      <c r="AY1004" s="218" t="s">
        <v>140</v>
      </c>
    </row>
    <row r="1005" spans="2:65" s="1" customFormat="1" ht="16.5" customHeight="1">
      <c r="B1005" s="34"/>
      <c r="C1005" s="182" t="s">
        <v>1989</v>
      </c>
      <c r="D1005" s="182" t="s">
        <v>142</v>
      </c>
      <c r="E1005" s="183" t="s">
        <v>993</v>
      </c>
      <c r="F1005" s="184" t="s">
        <v>994</v>
      </c>
      <c r="G1005" s="185" t="s">
        <v>372</v>
      </c>
      <c r="H1005" s="186">
        <v>416.84899999999999</v>
      </c>
      <c r="I1005" s="187"/>
      <c r="J1005" s="188">
        <f>ROUND(I1005*H1005,2)</f>
        <v>0</v>
      </c>
      <c r="K1005" s="184" t="s">
        <v>146</v>
      </c>
      <c r="L1005" s="38"/>
      <c r="M1005" s="189" t="s">
        <v>1</v>
      </c>
      <c r="N1005" s="190" t="s">
        <v>40</v>
      </c>
      <c r="O1005" s="60"/>
      <c r="P1005" s="191">
        <f>O1005*H1005</f>
        <v>0</v>
      </c>
      <c r="Q1005" s="191">
        <v>0</v>
      </c>
      <c r="R1005" s="191">
        <f>Q1005*H1005</f>
        <v>0</v>
      </c>
      <c r="S1005" s="191">
        <v>0</v>
      </c>
      <c r="T1005" s="192">
        <f>S1005*H1005</f>
        <v>0</v>
      </c>
      <c r="AR1005" s="17" t="s">
        <v>147</v>
      </c>
      <c r="AT1005" s="17" t="s">
        <v>142</v>
      </c>
      <c r="AU1005" s="17" t="s">
        <v>77</v>
      </c>
      <c r="AY1005" s="17" t="s">
        <v>140</v>
      </c>
      <c r="BE1005" s="193">
        <f>IF(N1005="základní",J1005,0)</f>
        <v>0</v>
      </c>
      <c r="BF1005" s="193">
        <f>IF(N1005="snížená",J1005,0)</f>
        <v>0</v>
      </c>
      <c r="BG1005" s="193">
        <f>IF(N1005="zákl. přenesená",J1005,0)</f>
        <v>0</v>
      </c>
      <c r="BH1005" s="193">
        <f>IF(N1005="sníž. přenesená",J1005,0)</f>
        <v>0</v>
      </c>
      <c r="BI1005" s="193">
        <f>IF(N1005="nulová",J1005,0)</f>
        <v>0</v>
      </c>
      <c r="BJ1005" s="17" t="s">
        <v>75</v>
      </c>
      <c r="BK1005" s="193">
        <f>ROUND(I1005*H1005,2)</f>
        <v>0</v>
      </c>
      <c r="BL1005" s="17" t="s">
        <v>147</v>
      </c>
      <c r="BM1005" s="17" t="s">
        <v>995</v>
      </c>
    </row>
    <row r="1006" spans="2:65" s="1" customFormat="1" ht="11.25">
      <c r="B1006" s="34"/>
      <c r="C1006" s="35"/>
      <c r="D1006" s="194" t="s">
        <v>149</v>
      </c>
      <c r="E1006" s="35"/>
      <c r="F1006" s="195" t="s">
        <v>374</v>
      </c>
      <c r="G1006" s="35"/>
      <c r="H1006" s="35"/>
      <c r="I1006" s="112"/>
      <c r="J1006" s="35"/>
      <c r="K1006" s="35"/>
      <c r="L1006" s="38"/>
      <c r="M1006" s="196"/>
      <c r="N1006" s="60"/>
      <c r="O1006" s="60"/>
      <c r="P1006" s="60"/>
      <c r="Q1006" s="60"/>
      <c r="R1006" s="60"/>
      <c r="S1006" s="60"/>
      <c r="T1006" s="61"/>
      <c r="AT1006" s="17" t="s">
        <v>149</v>
      </c>
      <c r="AU1006" s="17" t="s">
        <v>77</v>
      </c>
    </row>
    <row r="1007" spans="2:65" s="13" customFormat="1" ht="11.25">
      <c r="B1007" s="208"/>
      <c r="C1007" s="209"/>
      <c r="D1007" s="194" t="s">
        <v>153</v>
      </c>
      <c r="E1007" s="210" t="s">
        <v>1</v>
      </c>
      <c r="F1007" s="211" t="s">
        <v>1990</v>
      </c>
      <c r="G1007" s="209"/>
      <c r="H1007" s="212">
        <v>416.84899999999999</v>
      </c>
      <c r="I1007" s="213"/>
      <c r="J1007" s="209"/>
      <c r="K1007" s="209"/>
      <c r="L1007" s="214"/>
      <c r="M1007" s="215"/>
      <c r="N1007" s="216"/>
      <c r="O1007" s="216"/>
      <c r="P1007" s="216"/>
      <c r="Q1007" s="216"/>
      <c r="R1007" s="216"/>
      <c r="S1007" s="216"/>
      <c r="T1007" s="217"/>
      <c r="AT1007" s="218" t="s">
        <v>153</v>
      </c>
      <c r="AU1007" s="218" t="s">
        <v>77</v>
      </c>
      <c r="AV1007" s="13" t="s">
        <v>77</v>
      </c>
      <c r="AW1007" s="13" t="s">
        <v>32</v>
      </c>
      <c r="AX1007" s="13" t="s">
        <v>75</v>
      </c>
      <c r="AY1007" s="218" t="s">
        <v>140</v>
      </c>
    </row>
    <row r="1008" spans="2:65" s="1" customFormat="1" ht="16.5" customHeight="1">
      <c r="B1008" s="34"/>
      <c r="C1008" s="182" t="s">
        <v>1991</v>
      </c>
      <c r="D1008" s="182" t="s">
        <v>142</v>
      </c>
      <c r="E1008" s="183" t="s">
        <v>1992</v>
      </c>
      <c r="F1008" s="184" t="s">
        <v>1993</v>
      </c>
      <c r="G1008" s="185" t="s">
        <v>372</v>
      </c>
      <c r="H1008" s="186">
        <v>0.95099999999999996</v>
      </c>
      <c r="I1008" s="187"/>
      <c r="J1008" s="188">
        <f>ROUND(I1008*H1008,2)</f>
        <v>0</v>
      </c>
      <c r="K1008" s="184" t="s">
        <v>146</v>
      </c>
      <c r="L1008" s="38"/>
      <c r="M1008" s="189" t="s">
        <v>1</v>
      </c>
      <c r="N1008" s="190" t="s">
        <v>40</v>
      </c>
      <c r="O1008" s="60"/>
      <c r="P1008" s="191">
        <f>O1008*H1008</f>
        <v>0</v>
      </c>
      <c r="Q1008" s="191">
        <v>0</v>
      </c>
      <c r="R1008" s="191">
        <f>Q1008*H1008</f>
        <v>0</v>
      </c>
      <c r="S1008" s="191">
        <v>0</v>
      </c>
      <c r="T1008" s="192">
        <f>S1008*H1008</f>
        <v>0</v>
      </c>
      <c r="AR1008" s="17" t="s">
        <v>147</v>
      </c>
      <c r="AT1008" s="17" t="s">
        <v>142</v>
      </c>
      <c r="AU1008" s="17" t="s">
        <v>77</v>
      </c>
      <c r="AY1008" s="17" t="s">
        <v>140</v>
      </c>
      <c r="BE1008" s="193">
        <f>IF(N1008="základní",J1008,0)</f>
        <v>0</v>
      </c>
      <c r="BF1008" s="193">
        <f>IF(N1008="snížená",J1008,0)</f>
        <v>0</v>
      </c>
      <c r="BG1008" s="193">
        <f>IF(N1008="zákl. přenesená",J1008,0)</f>
        <v>0</v>
      </c>
      <c r="BH1008" s="193">
        <f>IF(N1008="sníž. přenesená",J1008,0)</f>
        <v>0</v>
      </c>
      <c r="BI1008" s="193">
        <f>IF(N1008="nulová",J1008,0)</f>
        <v>0</v>
      </c>
      <c r="BJ1008" s="17" t="s">
        <v>75</v>
      </c>
      <c r="BK1008" s="193">
        <f>ROUND(I1008*H1008,2)</f>
        <v>0</v>
      </c>
      <c r="BL1008" s="17" t="s">
        <v>147</v>
      </c>
      <c r="BM1008" s="17" t="s">
        <v>1994</v>
      </c>
    </row>
    <row r="1009" spans="2:65" s="1" customFormat="1" ht="19.5">
      <c r="B1009" s="34"/>
      <c r="C1009" s="35"/>
      <c r="D1009" s="194" t="s">
        <v>149</v>
      </c>
      <c r="E1009" s="35"/>
      <c r="F1009" s="195" t="s">
        <v>1995</v>
      </c>
      <c r="G1009" s="35"/>
      <c r="H1009" s="35"/>
      <c r="I1009" s="112"/>
      <c r="J1009" s="35"/>
      <c r="K1009" s="35"/>
      <c r="L1009" s="38"/>
      <c r="M1009" s="196"/>
      <c r="N1009" s="60"/>
      <c r="O1009" s="60"/>
      <c r="P1009" s="60"/>
      <c r="Q1009" s="60"/>
      <c r="R1009" s="60"/>
      <c r="S1009" s="60"/>
      <c r="T1009" s="61"/>
      <c r="AT1009" s="17" t="s">
        <v>149</v>
      </c>
      <c r="AU1009" s="17" t="s">
        <v>77</v>
      </c>
    </row>
    <row r="1010" spans="2:65" s="11" customFormat="1" ht="22.9" customHeight="1">
      <c r="B1010" s="166"/>
      <c r="C1010" s="167"/>
      <c r="D1010" s="168" t="s">
        <v>68</v>
      </c>
      <c r="E1010" s="180" t="s">
        <v>997</v>
      </c>
      <c r="F1010" s="180" t="s">
        <v>998</v>
      </c>
      <c r="G1010" s="167"/>
      <c r="H1010" s="167"/>
      <c r="I1010" s="170"/>
      <c r="J1010" s="181">
        <f>BK1010</f>
        <v>0</v>
      </c>
      <c r="K1010" s="167"/>
      <c r="L1010" s="172"/>
      <c r="M1010" s="173"/>
      <c r="N1010" s="174"/>
      <c r="O1010" s="174"/>
      <c r="P1010" s="175">
        <f>SUM(P1011:P1012)</f>
        <v>0</v>
      </c>
      <c r="Q1010" s="174"/>
      <c r="R1010" s="175">
        <f>SUM(R1011:R1012)</f>
        <v>0</v>
      </c>
      <c r="S1010" s="174"/>
      <c r="T1010" s="176">
        <f>SUM(T1011:T1012)</f>
        <v>0</v>
      </c>
      <c r="AR1010" s="177" t="s">
        <v>75</v>
      </c>
      <c r="AT1010" s="178" t="s">
        <v>68</v>
      </c>
      <c r="AU1010" s="178" t="s">
        <v>75</v>
      </c>
      <c r="AY1010" s="177" t="s">
        <v>140</v>
      </c>
      <c r="BK1010" s="179">
        <f>SUM(BK1011:BK1012)</f>
        <v>0</v>
      </c>
    </row>
    <row r="1011" spans="2:65" s="1" customFormat="1" ht="16.5" customHeight="1">
      <c r="B1011" s="34"/>
      <c r="C1011" s="182" t="s">
        <v>1996</v>
      </c>
      <c r="D1011" s="182" t="s">
        <v>142</v>
      </c>
      <c r="E1011" s="183" t="s">
        <v>1997</v>
      </c>
      <c r="F1011" s="184" t="s">
        <v>1998</v>
      </c>
      <c r="G1011" s="185" t="s">
        <v>372</v>
      </c>
      <c r="H1011" s="186">
        <v>688.76900000000001</v>
      </c>
      <c r="I1011" s="187"/>
      <c r="J1011" s="188">
        <f>ROUND(I1011*H1011,2)</f>
        <v>0</v>
      </c>
      <c r="K1011" s="184" t="s">
        <v>146</v>
      </c>
      <c r="L1011" s="38"/>
      <c r="M1011" s="189" t="s">
        <v>1</v>
      </c>
      <c r="N1011" s="190" t="s">
        <v>40</v>
      </c>
      <c r="O1011" s="60"/>
      <c r="P1011" s="191">
        <f>O1011*H1011</f>
        <v>0</v>
      </c>
      <c r="Q1011" s="191">
        <v>0</v>
      </c>
      <c r="R1011" s="191">
        <f>Q1011*H1011</f>
        <v>0</v>
      </c>
      <c r="S1011" s="191">
        <v>0</v>
      </c>
      <c r="T1011" s="192">
        <f>S1011*H1011</f>
        <v>0</v>
      </c>
      <c r="AR1011" s="17" t="s">
        <v>147</v>
      </c>
      <c r="AT1011" s="17" t="s">
        <v>142</v>
      </c>
      <c r="AU1011" s="17" t="s">
        <v>77</v>
      </c>
      <c r="AY1011" s="17" t="s">
        <v>140</v>
      </c>
      <c r="BE1011" s="193">
        <f>IF(N1011="základní",J1011,0)</f>
        <v>0</v>
      </c>
      <c r="BF1011" s="193">
        <f>IF(N1011="snížená",J1011,0)</f>
        <v>0</v>
      </c>
      <c r="BG1011" s="193">
        <f>IF(N1011="zákl. přenesená",J1011,0)</f>
        <v>0</v>
      </c>
      <c r="BH1011" s="193">
        <f>IF(N1011="sníž. přenesená",J1011,0)</f>
        <v>0</v>
      </c>
      <c r="BI1011" s="193">
        <f>IF(N1011="nulová",J1011,0)</f>
        <v>0</v>
      </c>
      <c r="BJ1011" s="17" t="s">
        <v>75</v>
      </c>
      <c r="BK1011" s="193">
        <f>ROUND(I1011*H1011,2)</f>
        <v>0</v>
      </c>
      <c r="BL1011" s="17" t="s">
        <v>147</v>
      </c>
      <c r="BM1011" s="17" t="s">
        <v>1999</v>
      </c>
    </row>
    <row r="1012" spans="2:65" s="1" customFormat="1" ht="19.5">
      <c r="B1012" s="34"/>
      <c r="C1012" s="35"/>
      <c r="D1012" s="194" t="s">
        <v>149</v>
      </c>
      <c r="E1012" s="35"/>
      <c r="F1012" s="195" t="s">
        <v>2000</v>
      </c>
      <c r="G1012" s="35"/>
      <c r="H1012" s="35"/>
      <c r="I1012" s="112"/>
      <c r="J1012" s="35"/>
      <c r="K1012" s="35"/>
      <c r="L1012" s="38"/>
      <c r="M1012" s="251"/>
      <c r="N1012" s="252"/>
      <c r="O1012" s="252"/>
      <c r="P1012" s="252"/>
      <c r="Q1012" s="252"/>
      <c r="R1012" s="252"/>
      <c r="S1012" s="252"/>
      <c r="T1012" s="253"/>
      <c r="AT1012" s="17" t="s">
        <v>149</v>
      </c>
      <c r="AU1012" s="17" t="s">
        <v>77</v>
      </c>
    </row>
    <row r="1013" spans="2:65" s="1" customFormat="1" ht="6.95" customHeight="1">
      <c r="B1013" s="46"/>
      <c r="C1013" s="47"/>
      <c r="D1013" s="47"/>
      <c r="E1013" s="47"/>
      <c r="F1013" s="47"/>
      <c r="G1013" s="47"/>
      <c r="H1013" s="47"/>
      <c r="I1013" s="134"/>
      <c r="J1013" s="47"/>
      <c r="K1013" s="47"/>
      <c r="L1013" s="38"/>
    </row>
  </sheetData>
  <sheetProtection algorithmName="SHA-512" hashValue="ysd9m9Y1rNtp18u06KGKj07RULBgvUcflG/LaOr/5957tOWxGmABC9R17xm/6bSghVZjiOOKjG8LkPsMUo/kbg==" saltValue="EMyCIqsPuLmD8x7PF+tVSt6QqSW90VgkSI+0vek9z2xBydsXnS/IiQ5Py5bEQ7/x5ObW02RuniJbZII0o3Mi5g==" spinCount="100000" sheet="1" objects="1" scenarios="1" formatColumns="0" formatRows="0" autoFilter="0"/>
  <autoFilter ref="C94:K1012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63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106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91</v>
      </c>
    </row>
    <row r="3" spans="2:46" ht="6.95" customHeight="1">
      <c r="B3" s="107"/>
      <c r="C3" s="108"/>
      <c r="D3" s="108"/>
      <c r="E3" s="108"/>
      <c r="F3" s="108"/>
      <c r="G3" s="108"/>
      <c r="H3" s="108"/>
      <c r="I3" s="109"/>
      <c r="J3" s="108"/>
      <c r="K3" s="108"/>
      <c r="L3" s="20"/>
      <c r="AT3" s="17" t="s">
        <v>77</v>
      </c>
    </row>
    <row r="4" spans="2:46" ht="24.95" customHeight="1">
      <c r="B4" s="20"/>
      <c r="D4" s="110" t="s">
        <v>101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1" t="s">
        <v>16</v>
      </c>
      <c r="L6" s="20"/>
    </row>
    <row r="7" spans="2:46" ht="16.5" customHeight="1">
      <c r="B7" s="20"/>
      <c r="E7" s="298" t="str">
        <f>'Rekapitulace stavby'!K6</f>
        <v>Brno, Okružní II, rekonstrukce kanalizace a vodovodu</v>
      </c>
      <c r="F7" s="299"/>
      <c r="G7" s="299"/>
      <c r="H7" s="299"/>
      <c r="L7" s="20"/>
    </row>
    <row r="8" spans="2:46" ht="12" customHeight="1">
      <c r="B8" s="20"/>
      <c r="D8" s="111" t="s">
        <v>102</v>
      </c>
      <c r="L8" s="20"/>
    </row>
    <row r="9" spans="2:46" s="1" customFormat="1" ht="16.5" customHeight="1">
      <c r="B9" s="38"/>
      <c r="E9" s="298" t="s">
        <v>103</v>
      </c>
      <c r="F9" s="300"/>
      <c r="G9" s="300"/>
      <c r="H9" s="300"/>
      <c r="I9" s="112"/>
      <c r="L9" s="38"/>
    </row>
    <row r="10" spans="2:46" s="1" customFormat="1" ht="12" customHeight="1">
      <c r="B10" s="38"/>
      <c r="D10" s="111" t="s">
        <v>104</v>
      </c>
      <c r="I10" s="112"/>
      <c r="L10" s="38"/>
    </row>
    <row r="11" spans="2:46" s="1" customFormat="1" ht="36.950000000000003" customHeight="1">
      <c r="B11" s="38"/>
      <c r="E11" s="301" t="s">
        <v>2001</v>
      </c>
      <c r="F11" s="300"/>
      <c r="G11" s="300"/>
      <c r="H11" s="300"/>
      <c r="I11" s="112"/>
      <c r="L11" s="38"/>
    </row>
    <row r="12" spans="2:46" s="1" customFormat="1" ht="11.25">
      <c r="B12" s="38"/>
      <c r="I12" s="112"/>
      <c r="L12" s="38"/>
    </row>
    <row r="13" spans="2:46" s="1" customFormat="1" ht="12" customHeight="1">
      <c r="B13" s="38"/>
      <c r="D13" s="111" t="s">
        <v>18</v>
      </c>
      <c r="F13" s="17" t="s">
        <v>1</v>
      </c>
      <c r="I13" s="113" t="s">
        <v>19</v>
      </c>
      <c r="J13" s="17" t="s">
        <v>1220</v>
      </c>
      <c r="L13" s="38"/>
    </row>
    <row r="14" spans="2:46" s="1" customFormat="1" ht="12" customHeight="1">
      <c r="B14" s="38"/>
      <c r="D14" s="111" t="s">
        <v>20</v>
      </c>
      <c r="F14" s="17" t="s">
        <v>21</v>
      </c>
      <c r="I14" s="113" t="s">
        <v>22</v>
      </c>
      <c r="J14" s="114" t="str">
        <f>'Rekapitulace stavby'!AN8</f>
        <v>20. 2. 2019</v>
      </c>
      <c r="L14" s="38"/>
    </row>
    <row r="15" spans="2:46" s="1" customFormat="1" ht="10.9" customHeight="1">
      <c r="B15" s="38"/>
      <c r="I15" s="112"/>
      <c r="L15" s="38"/>
    </row>
    <row r="16" spans="2:46" s="1" customFormat="1" ht="12" customHeight="1">
      <c r="B16" s="38"/>
      <c r="D16" s="111" t="s">
        <v>24</v>
      </c>
      <c r="I16" s="113" t="s">
        <v>25</v>
      </c>
      <c r="J16" s="17" t="s">
        <v>1</v>
      </c>
      <c r="L16" s="38"/>
    </row>
    <row r="17" spans="2:12" s="1" customFormat="1" ht="18" customHeight="1">
      <c r="B17" s="38"/>
      <c r="E17" s="17" t="s">
        <v>26</v>
      </c>
      <c r="I17" s="113" t="s">
        <v>27</v>
      </c>
      <c r="J17" s="17" t="s">
        <v>1</v>
      </c>
      <c r="L17" s="38"/>
    </row>
    <row r="18" spans="2:12" s="1" customFormat="1" ht="6.95" customHeight="1">
      <c r="B18" s="38"/>
      <c r="I18" s="112"/>
      <c r="L18" s="38"/>
    </row>
    <row r="19" spans="2:12" s="1" customFormat="1" ht="12" customHeight="1">
      <c r="B19" s="38"/>
      <c r="D19" s="111" t="s">
        <v>28</v>
      </c>
      <c r="I19" s="113" t="s">
        <v>25</v>
      </c>
      <c r="J19" s="30" t="str">
        <f>'Rekapitulace stavby'!AN13</f>
        <v>Vyplň údaj</v>
      </c>
      <c r="L19" s="38"/>
    </row>
    <row r="20" spans="2:12" s="1" customFormat="1" ht="18" customHeight="1">
      <c r="B20" s="38"/>
      <c r="E20" s="302" t="str">
        <f>'Rekapitulace stavby'!E14</f>
        <v>Vyplň údaj</v>
      </c>
      <c r="F20" s="303"/>
      <c r="G20" s="303"/>
      <c r="H20" s="303"/>
      <c r="I20" s="113" t="s">
        <v>27</v>
      </c>
      <c r="J20" s="30" t="str">
        <f>'Rekapitulace stavby'!AN14</f>
        <v>Vyplň údaj</v>
      </c>
      <c r="L20" s="38"/>
    </row>
    <row r="21" spans="2:12" s="1" customFormat="1" ht="6.95" customHeight="1">
      <c r="B21" s="38"/>
      <c r="I21" s="112"/>
      <c r="L21" s="38"/>
    </row>
    <row r="22" spans="2:12" s="1" customFormat="1" ht="12" customHeight="1">
      <c r="B22" s="38"/>
      <c r="D22" s="111" t="s">
        <v>30</v>
      </c>
      <c r="I22" s="113" t="s">
        <v>25</v>
      </c>
      <c r="J22" s="17" t="s">
        <v>1</v>
      </c>
      <c r="L22" s="38"/>
    </row>
    <row r="23" spans="2:12" s="1" customFormat="1" ht="18" customHeight="1">
      <c r="B23" s="38"/>
      <c r="E23" s="17" t="s">
        <v>31</v>
      </c>
      <c r="I23" s="113" t="s">
        <v>27</v>
      </c>
      <c r="J23" s="17" t="s">
        <v>1</v>
      </c>
      <c r="L23" s="38"/>
    </row>
    <row r="24" spans="2:12" s="1" customFormat="1" ht="6.95" customHeight="1">
      <c r="B24" s="38"/>
      <c r="I24" s="112"/>
      <c r="L24" s="38"/>
    </row>
    <row r="25" spans="2:12" s="1" customFormat="1" ht="12" customHeight="1">
      <c r="B25" s="38"/>
      <c r="D25" s="111" t="s">
        <v>33</v>
      </c>
      <c r="I25" s="113" t="s">
        <v>25</v>
      </c>
      <c r="J25" s="17" t="str">
        <f>IF('Rekapitulace stavby'!AN19="","",'Rekapitulace stavby'!AN19)</f>
        <v/>
      </c>
      <c r="L25" s="38"/>
    </row>
    <row r="26" spans="2:12" s="1" customFormat="1" ht="18" customHeight="1">
      <c r="B26" s="38"/>
      <c r="E26" s="17" t="str">
        <f>IF('Rekapitulace stavby'!E20="","",'Rekapitulace stavby'!E20)</f>
        <v xml:space="preserve"> </v>
      </c>
      <c r="I26" s="113" t="s">
        <v>27</v>
      </c>
      <c r="J26" s="17" t="str">
        <f>IF('Rekapitulace stavby'!AN20="","",'Rekapitulace stavby'!AN20)</f>
        <v/>
      </c>
      <c r="L26" s="38"/>
    </row>
    <row r="27" spans="2:12" s="1" customFormat="1" ht="6.95" customHeight="1">
      <c r="B27" s="38"/>
      <c r="I27" s="112"/>
      <c r="L27" s="38"/>
    </row>
    <row r="28" spans="2:12" s="1" customFormat="1" ht="12" customHeight="1">
      <c r="B28" s="38"/>
      <c r="D28" s="111" t="s">
        <v>34</v>
      </c>
      <c r="I28" s="112"/>
      <c r="L28" s="38"/>
    </row>
    <row r="29" spans="2:12" s="7" customFormat="1" ht="16.5" customHeight="1">
      <c r="B29" s="115"/>
      <c r="E29" s="304" t="s">
        <v>1</v>
      </c>
      <c r="F29" s="304"/>
      <c r="G29" s="304"/>
      <c r="H29" s="304"/>
      <c r="I29" s="116"/>
      <c r="L29" s="115"/>
    </row>
    <row r="30" spans="2:12" s="1" customFormat="1" ht="6.95" customHeight="1">
      <c r="B30" s="38"/>
      <c r="I30" s="112"/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17"/>
      <c r="J31" s="56"/>
      <c r="K31" s="56"/>
      <c r="L31" s="38"/>
    </row>
    <row r="32" spans="2:12" s="1" customFormat="1" ht="25.35" customHeight="1">
      <c r="B32" s="38"/>
      <c r="D32" s="118" t="s">
        <v>35</v>
      </c>
      <c r="I32" s="112"/>
      <c r="J32" s="119">
        <f>ROUND(J94, 2)</f>
        <v>0</v>
      </c>
      <c r="L32" s="38"/>
    </row>
    <row r="33" spans="2:12" s="1" customFormat="1" ht="6.95" customHeight="1">
      <c r="B33" s="38"/>
      <c r="D33" s="56"/>
      <c r="E33" s="56"/>
      <c r="F33" s="56"/>
      <c r="G33" s="56"/>
      <c r="H33" s="56"/>
      <c r="I33" s="117"/>
      <c r="J33" s="56"/>
      <c r="K33" s="56"/>
      <c r="L33" s="38"/>
    </row>
    <row r="34" spans="2:12" s="1" customFormat="1" ht="14.45" customHeight="1">
      <c r="B34" s="38"/>
      <c r="F34" s="120" t="s">
        <v>37</v>
      </c>
      <c r="I34" s="121" t="s">
        <v>36</v>
      </c>
      <c r="J34" s="120" t="s">
        <v>38</v>
      </c>
      <c r="L34" s="38"/>
    </row>
    <row r="35" spans="2:12" s="1" customFormat="1" ht="14.45" customHeight="1">
      <c r="B35" s="38"/>
      <c r="D35" s="111" t="s">
        <v>39</v>
      </c>
      <c r="E35" s="111" t="s">
        <v>40</v>
      </c>
      <c r="F35" s="122">
        <f>ROUND((SUM(BE94:BE632)),  2)</f>
        <v>0</v>
      </c>
      <c r="I35" s="123">
        <v>0.21</v>
      </c>
      <c r="J35" s="122">
        <f>ROUND(((SUM(BE94:BE632))*I35),  2)</f>
        <v>0</v>
      </c>
      <c r="L35" s="38"/>
    </row>
    <row r="36" spans="2:12" s="1" customFormat="1" ht="14.45" customHeight="1">
      <c r="B36" s="38"/>
      <c r="E36" s="111" t="s">
        <v>41</v>
      </c>
      <c r="F36" s="122">
        <f>ROUND((SUM(BF94:BF632)),  2)</f>
        <v>0</v>
      </c>
      <c r="I36" s="123">
        <v>0.15</v>
      </c>
      <c r="J36" s="122">
        <f>ROUND(((SUM(BF94:BF632))*I36),  2)</f>
        <v>0</v>
      </c>
      <c r="L36" s="38"/>
    </row>
    <row r="37" spans="2:12" s="1" customFormat="1" ht="14.45" hidden="1" customHeight="1">
      <c r="B37" s="38"/>
      <c r="E37" s="111" t="s">
        <v>42</v>
      </c>
      <c r="F37" s="122">
        <f>ROUND((SUM(BG94:BG632)),  2)</f>
        <v>0</v>
      </c>
      <c r="I37" s="123">
        <v>0.21</v>
      </c>
      <c r="J37" s="122">
        <f>0</f>
        <v>0</v>
      </c>
      <c r="L37" s="38"/>
    </row>
    <row r="38" spans="2:12" s="1" customFormat="1" ht="14.45" hidden="1" customHeight="1">
      <c r="B38" s="38"/>
      <c r="E38" s="111" t="s">
        <v>43</v>
      </c>
      <c r="F38" s="122">
        <f>ROUND((SUM(BH94:BH632)),  2)</f>
        <v>0</v>
      </c>
      <c r="I38" s="123">
        <v>0.15</v>
      </c>
      <c r="J38" s="122">
        <f>0</f>
        <v>0</v>
      </c>
      <c r="L38" s="38"/>
    </row>
    <row r="39" spans="2:12" s="1" customFormat="1" ht="14.45" hidden="1" customHeight="1">
      <c r="B39" s="38"/>
      <c r="E39" s="111" t="s">
        <v>44</v>
      </c>
      <c r="F39" s="122">
        <f>ROUND((SUM(BI94:BI632)),  2)</f>
        <v>0</v>
      </c>
      <c r="I39" s="123">
        <v>0</v>
      </c>
      <c r="J39" s="122">
        <f>0</f>
        <v>0</v>
      </c>
      <c r="L39" s="38"/>
    </row>
    <row r="40" spans="2:12" s="1" customFormat="1" ht="6.95" customHeight="1">
      <c r="B40" s="38"/>
      <c r="I40" s="112"/>
      <c r="L40" s="38"/>
    </row>
    <row r="41" spans="2:12" s="1" customFormat="1" ht="25.35" customHeight="1">
      <c r="B41" s="38"/>
      <c r="C41" s="124"/>
      <c r="D41" s="125" t="s">
        <v>45</v>
      </c>
      <c r="E41" s="126"/>
      <c r="F41" s="126"/>
      <c r="G41" s="127" t="s">
        <v>46</v>
      </c>
      <c r="H41" s="128" t="s">
        <v>47</v>
      </c>
      <c r="I41" s="129"/>
      <c r="J41" s="130">
        <f>SUM(J32:J39)</f>
        <v>0</v>
      </c>
      <c r="K41" s="131"/>
      <c r="L41" s="38"/>
    </row>
    <row r="42" spans="2:12" s="1" customFormat="1" ht="14.45" customHeight="1">
      <c r="B42" s="132"/>
      <c r="C42" s="133"/>
      <c r="D42" s="133"/>
      <c r="E42" s="133"/>
      <c r="F42" s="133"/>
      <c r="G42" s="133"/>
      <c r="H42" s="133"/>
      <c r="I42" s="134"/>
      <c r="J42" s="133"/>
      <c r="K42" s="133"/>
      <c r="L42" s="38"/>
    </row>
    <row r="46" spans="2:12" s="1" customFormat="1" ht="6.95" customHeight="1">
      <c r="B46" s="135"/>
      <c r="C46" s="136"/>
      <c r="D46" s="136"/>
      <c r="E46" s="136"/>
      <c r="F46" s="136"/>
      <c r="G46" s="136"/>
      <c r="H46" s="136"/>
      <c r="I46" s="137"/>
      <c r="J46" s="136"/>
      <c r="K46" s="136"/>
      <c r="L46" s="38"/>
    </row>
    <row r="47" spans="2:12" s="1" customFormat="1" ht="24.95" customHeight="1">
      <c r="B47" s="34"/>
      <c r="C47" s="23" t="s">
        <v>107</v>
      </c>
      <c r="D47" s="35"/>
      <c r="E47" s="35"/>
      <c r="F47" s="35"/>
      <c r="G47" s="35"/>
      <c r="H47" s="35"/>
      <c r="I47" s="112"/>
      <c r="J47" s="35"/>
      <c r="K47" s="35"/>
      <c r="L47" s="38"/>
    </row>
    <row r="48" spans="2:12" s="1" customFormat="1" ht="6.95" customHeight="1">
      <c r="B48" s="34"/>
      <c r="C48" s="35"/>
      <c r="D48" s="35"/>
      <c r="E48" s="35"/>
      <c r="F48" s="35"/>
      <c r="G48" s="35"/>
      <c r="H48" s="35"/>
      <c r="I48" s="112"/>
      <c r="J48" s="35"/>
      <c r="K48" s="35"/>
      <c r="L48" s="38"/>
    </row>
    <row r="49" spans="2:47" s="1" customFormat="1" ht="12" customHeight="1">
      <c r="B49" s="34"/>
      <c r="C49" s="29" t="s">
        <v>16</v>
      </c>
      <c r="D49" s="35"/>
      <c r="E49" s="35"/>
      <c r="F49" s="35"/>
      <c r="G49" s="35"/>
      <c r="H49" s="35"/>
      <c r="I49" s="112"/>
      <c r="J49" s="35"/>
      <c r="K49" s="35"/>
      <c r="L49" s="38"/>
    </row>
    <row r="50" spans="2:47" s="1" customFormat="1" ht="16.5" customHeight="1">
      <c r="B50" s="34"/>
      <c r="C50" s="35"/>
      <c r="D50" s="35"/>
      <c r="E50" s="305" t="str">
        <f>E7</f>
        <v>Brno, Okružní II, rekonstrukce kanalizace a vodovodu</v>
      </c>
      <c r="F50" s="306"/>
      <c r="G50" s="306"/>
      <c r="H50" s="306"/>
      <c r="I50" s="112"/>
      <c r="J50" s="35"/>
      <c r="K50" s="35"/>
      <c r="L50" s="38"/>
    </row>
    <row r="51" spans="2:47" ht="12" customHeight="1">
      <c r="B51" s="21"/>
      <c r="C51" s="29" t="s">
        <v>102</v>
      </c>
      <c r="D51" s="22"/>
      <c r="E51" s="22"/>
      <c r="F51" s="22"/>
      <c r="G51" s="22"/>
      <c r="H51" s="22"/>
      <c r="J51" s="22"/>
      <c r="K51" s="22"/>
      <c r="L51" s="20"/>
    </row>
    <row r="52" spans="2:47" s="1" customFormat="1" ht="16.5" customHeight="1">
      <c r="B52" s="34"/>
      <c r="C52" s="35"/>
      <c r="D52" s="35"/>
      <c r="E52" s="305" t="s">
        <v>103</v>
      </c>
      <c r="F52" s="272"/>
      <c r="G52" s="272"/>
      <c r="H52" s="272"/>
      <c r="I52" s="112"/>
      <c r="J52" s="35"/>
      <c r="K52" s="35"/>
      <c r="L52" s="38"/>
    </row>
    <row r="53" spans="2:47" s="1" customFormat="1" ht="12" customHeight="1">
      <c r="B53" s="34"/>
      <c r="C53" s="29" t="s">
        <v>104</v>
      </c>
      <c r="D53" s="35"/>
      <c r="E53" s="35"/>
      <c r="F53" s="35"/>
      <c r="G53" s="35"/>
      <c r="H53" s="35"/>
      <c r="I53" s="112"/>
      <c r="J53" s="35"/>
      <c r="K53" s="35"/>
      <c r="L53" s="38"/>
    </row>
    <row r="54" spans="2:47" s="1" customFormat="1" ht="16.5" customHeight="1">
      <c r="B54" s="34"/>
      <c r="C54" s="35"/>
      <c r="D54" s="35"/>
      <c r="E54" s="273" t="str">
        <f>E11</f>
        <v>004 - SO 04 Vodovodní přípojky</v>
      </c>
      <c r="F54" s="272"/>
      <c r="G54" s="272"/>
      <c r="H54" s="272"/>
      <c r="I54" s="112"/>
      <c r="J54" s="35"/>
      <c r="K54" s="35"/>
      <c r="L54" s="38"/>
    </row>
    <row r="55" spans="2:47" s="1" customFormat="1" ht="6.95" customHeight="1">
      <c r="B55" s="34"/>
      <c r="C55" s="35"/>
      <c r="D55" s="35"/>
      <c r="E55" s="35"/>
      <c r="F55" s="35"/>
      <c r="G55" s="35"/>
      <c r="H55" s="35"/>
      <c r="I55" s="112"/>
      <c r="J55" s="35"/>
      <c r="K55" s="35"/>
      <c r="L55" s="38"/>
    </row>
    <row r="56" spans="2:47" s="1" customFormat="1" ht="12" customHeight="1">
      <c r="B56" s="34"/>
      <c r="C56" s="29" t="s">
        <v>20</v>
      </c>
      <c r="D56" s="35"/>
      <c r="E56" s="35"/>
      <c r="F56" s="27" t="str">
        <f>F14</f>
        <v xml:space="preserve"> </v>
      </c>
      <c r="G56" s="35"/>
      <c r="H56" s="35"/>
      <c r="I56" s="113" t="s">
        <v>22</v>
      </c>
      <c r="J56" s="55" t="str">
        <f>IF(J14="","",J14)</f>
        <v>20. 2. 2019</v>
      </c>
      <c r="K56" s="35"/>
      <c r="L56" s="38"/>
    </row>
    <row r="57" spans="2:47" s="1" customFormat="1" ht="6.95" customHeight="1">
      <c r="B57" s="34"/>
      <c r="C57" s="35"/>
      <c r="D57" s="35"/>
      <c r="E57" s="35"/>
      <c r="F57" s="35"/>
      <c r="G57" s="35"/>
      <c r="H57" s="35"/>
      <c r="I57" s="112"/>
      <c r="J57" s="35"/>
      <c r="K57" s="35"/>
      <c r="L57" s="38"/>
    </row>
    <row r="58" spans="2:47" s="1" customFormat="1" ht="24.95" customHeight="1">
      <c r="B58" s="34"/>
      <c r="C58" s="29" t="s">
        <v>24</v>
      </c>
      <c r="D58" s="35"/>
      <c r="E58" s="35"/>
      <c r="F58" s="27" t="str">
        <f>E17</f>
        <v>Statutární město Brno</v>
      </c>
      <c r="G58" s="35"/>
      <c r="H58" s="35"/>
      <c r="I58" s="113" t="s">
        <v>30</v>
      </c>
      <c r="J58" s="32" t="str">
        <f>E23</f>
        <v>Sweco Hydroprojekt a.s., divize Morava</v>
      </c>
      <c r="K58" s="35"/>
      <c r="L58" s="38"/>
    </row>
    <row r="59" spans="2:47" s="1" customFormat="1" ht="13.7" customHeight="1">
      <c r="B59" s="34"/>
      <c r="C59" s="29" t="s">
        <v>28</v>
      </c>
      <c r="D59" s="35"/>
      <c r="E59" s="35"/>
      <c r="F59" s="27" t="str">
        <f>IF(E20="","",E20)</f>
        <v>Vyplň údaj</v>
      </c>
      <c r="G59" s="35"/>
      <c r="H59" s="35"/>
      <c r="I59" s="113" t="s">
        <v>33</v>
      </c>
      <c r="J59" s="32" t="str">
        <f>E26</f>
        <v xml:space="preserve"> </v>
      </c>
      <c r="K59" s="35"/>
      <c r="L59" s="38"/>
    </row>
    <row r="60" spans="2:47" s="1" customFormat="1" ht="10.35" customHeight="1">
      <c r="B60" s="34"/>
      <c r="C60" s="35"/>
      <c r="D60" s="35"/>
      <c r="E60" s="35"/>
      <c r="F60" s="35"/>
      <c r="G60" s="35"/>
      <c r="H60" s="35"/>
      <c r="I60" s="112"/>
      <c r="J60" s="35"/>
      <c r="K60" s="35"/>
      <c r="L60" s="38"/>
    </row>
    <row r="61" spans="2:47" s="1" customFormat="1" ht="29.25" customHeight="1">
      <c r="B61" s="34"/>
      <c r="C61" s="138" t="s">
        <v>108</v>
      </c>
      <c r="D61" s="139"/>
      <c r="E61" s="139"/>
      <c r="F61" s="139"/>
      <c r="G61" s="139"/>
      <c r="H61" s="139"/>
      <c r="I61" s="140"/>
      <c r="J61" s="141" t="s">
        <v>109</v>
      </c>
      <c r="K61" s="139"/>
      <c r="L61" s="38"/>
    </row>
    <row r="62" spans="2:47" s="1" customFormat="1" ht="10.35" customHeight="1">
      <c r="B62" s="34"/>
      <c r="C62" s="35"/>
      <c r="D62" s="35"/>
      <c r="E62" s="35"/>
      <c r="F62" s="35"/>
      <c r="G62" s="35"/>
      <c r="H62" s="35"/>
      <c r="I62" s="112"/>
      <c r="J62" s="35"/>
      <c r="K62" s="35"/>
      <c r="L62" s="38"/>
    </row>
    <row r="63" spans="2:47" s="1" customFormat="1" ht="22.9" customHeight="1">
      <c r="B63" s="34"/>
      <c r="C63" s="142" t="s">
        <v>110</v>
      </c>
      <c r="D63" s="35"/>
      <c r="E63" s="35"/>
      <c r="F63" s="35"/>
      <c r="G63" s="35"/>
      <c r="H63" s="35"/>
      <c r="I63" s="112"/>
      <c r="J63" s="73">
        <f>J94</f>
        <v>0</v>
      </c>
      <c r="K63" s="35"/>
      <c r="L63" s="38"/>
      <c r="AU63" s="17" t="s">
        <v>111</v>
      </c>
    </row>
    <row r="64" spans="2:47" s="8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7"/>
      <c r="J64" s="148">
        <f>J95</f>
        <v>0</v>
      </c>
      <c r="K64" s="144"/>
      <c r="L64" s="149"/>
    </row>
    <row r="65" spans="2:12" s="9" customFormat="1" ht="19.899999999999999" customHeight="1">
      <c r="B65" s="150"/>
      <c r="C65" s="94"/>
      <c r="D65" s="151" t="s">
        <v>113</v>
      </c>
      <c r="E65" s="152"/>
      <c r="F65" s="152"/>
      <c r="G65" s="152"/>
      <c r="H65" s="152"/>
      <c r="I65" s="153"/>
      <c r="J65" s="154">
        <f>J96</f>
        <v>0</v>
      </c>
      <c r="K65" s="94"/>
      <c r="L65" s="155"/>
    </row>
    <row r="66" spans="2:12" s="9" customFormat="1" ht="19.899999999999999" customHeight="1">
      <c r="B66" s="150"/>
      <c r="C66" s="94"/>
      <c r="D66" s="151" t="s">
        <v>114</v>
      </c>
      <c r="E66" s="152"/>
      <c r="F66" s="152"/>
      <c r="G66" s="152"/>
      <c r="H66" s="152"/>
      <c r="I66" s="153"/>
      <c r="J66" s="154">
        <f>J406</f>
        <v>0</v>
      </c>
      <c r="K66" s="94"/>
      <c r="L66" s="155"/>
    </row>
    <row r="67" spans="2:12" s="9" customFormat="1" ht="19.899999999999999" customHeight="1">
      <c r="B67" s="150"/>
      <c r="C67" s="94"/>
      <c r="D67" s="151" t="s">
        <v>116</v>
      </c>
      <c r="E67" s="152"/>
      <c r="F67" s="152"/>
      <c r="G67" s="152"/>
      <c r="H67" s="152"/>
      <c r="I67" s="153"/>
      <c r="J67" s="154">
        <f>J432</f>
        <v>0</v>
      </c>
      <c r="K67" s="94"/>
      <c r="L67" s="155"/>
    </row>
    <row r="68" spans="2:12" s="9" customFormat="1" ht="19.899999999999999" customHeight="1">
      <c r="B68" s="150"/>
      <c r="C68" s="94"/>
      <c r="D68" s="151" t="s">
        <v>117</v>
      </c>
      <c r="E68" s="152"/>
      <c r="F68" s="152"/>
      <c r="G68" s="152"/>
      <c r="H68" s="152"/>
      <c r="I68" s="153"/>
      <c r="J68" s="154">
        <f>J438</f>
        <v>0</v>
      </c>
      <c r="K68" s="94"/>
      <c r="L68" s="155"/>
    </row>
    <row r="69" spans="2:12" s="9" customFormat="1" ht="19.899999999999999" customHeight="1">
      <c r="B69" s="150"/>
      <c r="C69" s="94"/>
      <c r="D69" s="151" t="s">
        <v>119</v>
      </c>
      <c r="E69" s="152"/>
      <c r="F69" s="152"/>
      <c r="G69" s="152"/>
      <c r="H69" s="152"/>
      <c r="I69" s="153"/>
      <c r="J69" s="154">
        <f>J465</f>
        <v>0</v>
      </c>
      <c r="K69" s="94"/>
      <c r="L69" s="155"/>
    </row>
    <row r="70" spans="2:12" s="9" customFormat="1" ht="19.899999999999999" customHeight="1">
      <c r="B70" s="150"/>
      <c r="C70" s="94"/>
      <c r="D70" s="151" t="s">
        <v>120</v>
      </c>
      <c r="E70" s="152"/>
      <c r="F70" s="152"/>
      <c r="G70" s="152"/>
      <c r="H70" s="152"/>
      <c r="I70" s="153"/>
      <c r="J70" s="154">
        <f>J587</f>
        <v>0</v>
      </c>
      <c r="K70" s="94"/>
      <c r="L70" s="155"/>
    </row>
    <row r="71" spans="2:12" s="9" customFormat="1" ht="19.899999999999999" customHeight="1">
      <c r="B71" s="150"/>
      <c r="C71" s="94"/>
      <c r="D71" s="151" t="s">
        <v>121</v>
      </c>
      <c r="E71" s="152"/>
      <c r="F71" s="152"/>
      <c r="G71" s="152"/>
      <c r="H71" s="152"/>
      <c r="I71" s="153"/>
      <c r="J71" s="154">
        <f>J614</f>
        <v>0</v>
      </c>
      <c r="K71" s="94"/>
      <c r="L71" s="155"/>
    </row>
    <row r="72" spans="2:12" s="9" customFormat="1" ht="19.899999999999999" customHeight="1">
      <c r="B72" s="150"/>
      <c r="C72" s="94"/>
      <c r="D72" s="151" t="s">
        <v>122</v>
      </c>
      <c r="E72" s="152"/>
      <c r="F72" s="152"/>
      <c r="G72" s="152"/>
      <c r="H72" s="152"/>
      <c r="I72" s="153"/>
      <c r="J72" s="154">
        <f>J630</f>
        <v>0</v>
      </c>
      <c r="K72" s="94"/>
      <c r="L72" s="155"/>
    </row>
    <row r="73" spans="2:12" s="1" customFormat="1" ht="21.75" customHeight="1">
      <c r="B73" s="34"/>
      <c r="C73" s="35"/>
      <c r="D73" s="35"/>
      <c r="E73" s="35"/>
      <c r="F73" s="35"/>
      <c r="G73" s="35"/>
      <c r="H73" s="35"/>
      <c r="I73" s="112"/>
      <c r="J73" s="35"/>
      <c r="K73" s="35"/>
      <c r="L73" s="38"/>
    </row>
    <row r="74" spans="2:12" s="1" customFormat="1" ht="6.95" customHeight="1">
      <c r="B74" s="46"/>
      <c r="C74" s="47"/>
      <c r="D74" s="47"/>
      <c r="E74" s="47"/>
      <c r="F74" s="47"/>
      <c r="G74" s="47"/>
      <c r="H74" s="47"/>
      <c r="I74" s="134"/>
      <c r="J74" s="47"/>
      <c r="K74" s="47"/>
      <c r="L74" s="38"/>
    </row>
    <row r="78" spans="2:12" s="1" customFormat="1" ht="6.95" customHeight="1">
      <c r="B78" s="48"/>
      <c r="C78" s="49"/>
      <c r="D78" s="49"/>
      <c r="E78" s="49"/>
      <c r="F78" s="49"/>
      <c r="G78" s="49"/>
      <c r="H78" s="49"/>
      <c r="I78" s="137"/>
      <c r="J78" s="49"/>
      <c r="K78" s="49"/>
      <c r="L78" s="38"/>
    </row>
    <row r="79" spans="2:12" s="1" customFormat="1" ht="24.95" customHeight="1">
      <c r="B79" s="34"/>
      <c r="C79" s="23" t="s">
        <v>125</v>
      </c>
      <c r="D79" s="35"/>
      <c r="E79" s="35"/>
      <c r="F79" s="35"/>
      <c r="G79" s="35"/>
      <c r="H79" s="35"/>
      <c r="I79" s="112"/>
      <c r="J79" s="35"/>
      <c r="K79" s="35"/>
      <c r="L79" s="38"/>
    </row>
    <row r="80" spans="2:12" s="1" customFormat="1" ht="6.95" customHeight="1">
      <c r="B80" s="34"/>
      <c r="C80" s="35"/>
      <c r="D80" s="35"/>
      <c r="E80" s="35"/>
      <c r="F80" s="35"/>
      <c r="G80" s="35"/>
      <c r="H80" s="35"/>
      <c r="I80" s="112"/>
      <c r="J80" s="35"/>
      <c r="K80" s="35"/>
      <c r="L80" s="38"/>
    </row>
    <row r="81" spans="2:63" s="1" customFormat="1" ht="12" customHeight="1">
      <c r="B81" s="34"/>
      <c r="C81" s="29" t="s">
        <v>16</v>
      </c>
      <c r="D81" s="35"/>
      <c r="E81" s="35"/>
      <c r="F81" s="35"/>
      <c r="G81" s="35"/>
      <c r="H81" s="35"/>
      <c r="I81" s="112"/>
      <c r="J81" s="35"/>
      <c r="K81" s="35"/>
      <c r="L81" s="38"/>
    </row>
    <row r="82" spans="2:63" s="1" customFormat="1" ht="16.5" customHeight="1">
      <c r="B82" s="34"/>
      <c r="C82" s="35"/>
      <c r="D82" s="35"/>
      <c r="E82" s="305" t="str">
        <f>E7</f>
        <v>Brno, Okružní II, rekonstrukce kanalizace a vodovodu</v>
      </c>
      <c r="F82" s="306"/>
      <c r="G82" s="306"/>
      <c r="H82" s="306"/>
      <c r="I82" s="112"/>
      <c r="J82" s="35"/>
      <c r="K82" s="35"/>
      <c r="L82" s="38"/>
    </row>
    <row r="83" spans="2:63" ht="12" customHeight="1">
      <c r="B83" s="21"/>
      <c r="C83" s="29" t="s">
        <v>102</v>
      </c>
      <c r="D83" s="22"/>
      <c r="E83" s="22"/>
      <c r="F83" s="22"/>
      <c r="G83" s="22"/>
      <c r="H83" s="22"/>
      <c r="J83" s="22"/>
      <c r="K83" s="22"/>
      <c r="L83" s="20"/>
    </row>
    <row r="84" spans="2:63" s="1" customFormat="1" ht="16.5" customHeight="1">
      <c r="B84" s="34"/>
      <c r="C84" s="35"/>
      <c r="D84" s="35"/>
      <c r="E84" s="305" t="s">
        <v>103</v>
      </c>
      <c r="F84" s="272"/>
      <c r="G84" s="272"/>
      <c r="H84" s="272"/>
      <c r="I84" s="112"/>
      <c r="J84" s="35"/>
      <c r="K84" s="35"/>
      <c r="L84" s="38"/>
    </row>
    <row r="85" spans="2:63" s="1" customFormat="1" ht="12" customHeight="1">
      <c r="B85" s="34"/>
      <c r="C85" s="29" t="s">
        <v>104</v>
      </c>
      <c r="D85" s="35"/>
      <c r="E85" s="35"/>
      <c r="F85" s="35"/>
      <c r="G85" s="35"/>
      <c r="H85" s="35"/>
      <c r="I85" s="112"/>
      <c r="J85" s="35"/>
      <c r="K85" s="35"/>
      <c r="L85" s="38"/>
    </row>
    <row r="86" spans="2:63" s="1" customFormat="1" ht="16.5" customHeight="1">
      <c r="B86" s="34"/>
      <c r="C86" s="35"/>
      <c r="D86" s="35"/>
      <c r="E86" s="273" t="str">
        <f>E11</f>
        <v>004 - SO 04 Vodovodní přípojky</v>
      </c>
      <c r="F86" s="272"/>
      <c r="G86" s="272"/>
      <c r="H86" s="272"/>
      <c r="I86" s="112"/>
      <c r="J86" s="35"/>
      <c r="K86" s="35"/>
      <c r="L86" s="38"/>
    </row>
    <row r="87" spans="2:63" s="1" customFormat="1" ht="6.95" customHeight="1">
      <c r="B87" s="34"/>
      <c r="C87" s="35"/>
      <c r="D87" s="35"/>
      <c r="E87" s="35"/>
      <c r="F87" s="35"/>
      <c r="G87" s="35"/>
      <c r="H87" s="35"/>
      <c r="I87" s="112"/>
      <c r="J87" s="35"/>
      <c r="K87" s="35"/>
      <c r="L87" s="38"/>
    </row>
    <row r="88" spans="2:63" s="1" customFormat="1" ht="12" customHeight="1">
      <c r="B88" s="34"/>
      <c r="C88" s="29" t="s">
        <v>20</v>
      </c>
      <c r="D88" s="35"/>
      <c r="E88" s="35"/>
      <c r="F88" s="27" t="str">
        <f>F14</f>
        <v xml:space="preserve"> </v>
      </c>
      <c r="G88" s="35"/>
      <c r="H88" s="35"/>
      <c r="I88" s="113" t="s">
        <v>22</v>
      </c>
      <c r="J88" s="55" t="str">
        <f>IF(J14="","",J14)</f>
        <v>20. 2. 2019</v>
      </c>
      <c r="K88" s="35"/>
      <c r="L88" s="38"/>
    </row>
    <row r="89" spans="2:63" s="1" customFormat="1" ht="6.95" customHeight="1">
      <c r="B89" s="34"/>
      <c r="C89" s="35"/>
      <c r="D89" s="35"/>
      <c r="E89" s="35"/>
      <c r="F89" s="35"/>
      <c r="G89" s="35"/>
      <c r="H89" s="35"/>
      <c r="I89" s="112"/>
      <c r="J89" s="35"/>
      <c r="K89" s="35"/>
      <c r="L89" s="38"/>
    </row>
    <row r="90" spans="2:63" s="1" customFormat="1" ht="24.95" customHeight="1">
      <c r="B90" s="34"/>
      <c r="C90" s="29" t="s">
        <v>24</v>
      </c>
      <c r="D90" s="35"/>
      <c r="E90" s="35"/>
      <c r="F90" s="27" t="str">
        <f>E17</f>
        <v>Statutární město Brno</v>
      </c>
      <c r="G90" s="35"/>
      <c r="H90" s="35"/>
      <c r="I90" s="113" t="s">
        <v>30</v>
      </c>
      <c r="J90" s="32" t="str">
        <f>E23</f>
        <v>Sweco Hydroprojekt a.s., divize Morava</v>
      </c>
      <c r="K90" s="35"/>
      <c r="L90" s="38"/>
    </row>
    <row r="91" spans="2:63" s="1" customFormat="1" ht="13.7" customHeight="1">
      <c r="B91" s="34"/>
      <c r="C91" s="29" t="s">
        <v>28</v>
      </c>
      <c r="D91" s="35"/>
      <c r="E91" s="35"/>
      <c r="F91" s="27" t="str">
        <f>IF(E20="","",E20)</f>
        <v>Vyplň údaj</v>
      </c>
      <c r="G91" s="35"/>
      <c r="H91" s="35"/>
      <c r="I91" s="113" t="s">
        <v>33</v>
      </c>
      <c r="J91" s="32" t="str">
        <f>E26</f>
        <v xml:space="preserve"> </v>
      </c>
      <c r="K91" s="35"/>
      <c r="L91" s="38"/>
    </row>
    <row r="92" spans="2:63" s="1" customFormat="1" ht="10.35" customHeight="1">
      <c r="B92" s="34"/>
      <c r="C92" s="35"/>
      <c r="D92" s="35"/>
      <c r="E92" s="35"/>
      <c r="F92" s="35"/>
      <c r="G92" s="35"/>
      <c r="H92" s="35"/>
      <c r="I92" s="112"/>
      <c r="J92" s="35"/>
      <c r="K92" s="35"/>
      <c r="L92" s="38"/>
    </row>
    <row r="93" spans="2:63" s="10" customFormat="1" ht="29.25" customHeight="1">
      <c r="B93" s="156"/>
      <c r="C93" s="157" t="s">
        <v>126</v>
      </c>
      <c r="D93" s="158" t="s">
        <v>54</v>
      </c>
      <c r="E93" s="158" t="s">
        <v>50</v>
      </c>
      <c r="F93" s="158" t="s">
        <v>51</v>
      </c>
      <c r="G93" s="158" t="s">
        <v>127</v>
      </c>
      <c r="H93" s="158" t="s">
        <v>128</v>
      </c>
      <c r="I93" s="159" t="s">
        <v>129</v>
      </c>
      <c r="J93" s="158" t="s">
        <v>109</v>
      </c>
      <c r="K93" s="160" t="s">
        <v>130</v>
      </c>
      <c r="L93" s="161"/>
      <c r="M93" s="64" t="s">
        <v>1</v>
      </c>
      <c r="N93" s="65" t="s">
        <v>39</v>
      </c>
      <c r="O93" s="65" t="s">
        <v>131</v>
      </c>
      <c r="P93" s="65" t="s">
        <v>132</v>
      </c>
      <c r="Q93" s="65" t="s">
        <v>133</v>
      </c>
      <c r="R93" s="65" t="s">
        <v>134</v>
      </c>
      <c r="S93" s="65" t="s">
        <v>135</v>
      </c>
      <c r="T93" s="66" t="s">
        <v>136</v>
      </c>
    </row>
    <row r="94" spans="2:63" s="1" customFormat="1" ht="22.9" customHeight="1">
      <c r="B94" s="34"/>
      <c r="C94" s="71" t="s">
        <v>137</v>
      </c>
      <c r="D94" s="35"/>
      <c r="E94" s="35"/>
      <c r="F94" s="35"/>
      <c r="G94" s="35"/>
      <c r="H94" s="35"/>
      <c r="I94" s="112"/>
      <c r="J94" s="162">
        <f>BK94</f>
        <v>0</v>
      </c>
      <c r="K94" s="35"/>
      <c r="L94" s="38"/>
      <c r="M94" s="67"/>
      <c r="N94" s="68"/>
      <c r="O94" s="68"/>
      <c r="P94" s="163">
        <f>P95</f>
        <v>0</v>
      </c>
      <c r="Q94" s="68"/>
      <c r="R94" s="163">
        <f>R95</f>
        <v>149.07431294999998</v>
      </c>
      <c r="S94" s="68"/>
      <c r="T94" s="164">
        <f>T95</f>
        <v>29.214700000000001</v>
      </c>
      <c r="AT94" s="17" t="s">
        <v>68</v>
      </c>
      <c r="AU94" s="17" t="s">
        <v>111</v>
      </c>
      <c r="BK94" s="165">
        <f>BK95</f>
        <v>0</v>
      </c>
    </row>
    <row r="95" spans="2:63" s="11" customFormat="1" ht="25.9" customHeight="1">
      <c r="B95" s="166"/>
      <c r="C95" s="167"/>
      <c r="D95" s="168" t="s">
        <v>68</v>
      </c>
      <c r="E95" s="169" t="s">
        <v>138</v>
      </c>
      <c r="F95" s="169" t="s">
        <v>139</v>
      </c>
      <c r="G95" s="167"/>
      <c r="H95" s="167"/>
      <c r="I95" s="170"/>
      <c r="J95" s="171">
        <f>BK95</f>
        <v>0</v>
      </c>
      <c r="K95" s="167"/>
      <c r="L95" s="172"/>
      <c r="M95" s="173"/>
      <c r="N95" s="174"/>
      <c r="O95" s="174"/>
      <c r="P95" s="175">
        <f>P96+P406+P432+P438+P465+P587+P614+P630</f>
        <v>0</v>
      </c>
      <c r="Q95" s="174"/>
      <c r="R95" s="175">
        <f>R96+R406+R432+R438+R465+R587+R614+R630</f>
        <v>149.07431294999998</v>
      </c>
      <c r="S95" s="174"/>
      <c r="T95" s="176">
        <f>T96+T406+T432+T438+T465+T587+T614+T630</f>
        <v>29.214700000000001</v>
      </c>
      <c r="AR95" s="177" t="s">
        <v>75</v>
      </c>
      <c r="AT95" s="178" t="s">
        <v>68</v>
      </c>
      <c r="AU95" s="178" t="s">
        <v>69</v>
      </c>
      <c r="AY95" s="177" t="s">
        <v>140</v>
      </c>
      <c r="BK95" s="179">
        <f>BK96+BK406+BK432+BK438+BK465+BK587+BK614+BK630</f>
        <v>0</v>
      </c>
    </row>
    <row r="96" spans="2:63" s="11" customFormat="1" ht="22.9" customHeight="1">
      <c r="B96" s="166"/>
      <c r="C96" s="167"/>
      <c r="D96" s="168" t="s">
        <v>68</v>
      </c>
      <c r="E96" s="180" t="s">
        <v>75</v>
      </c>
      <c r="F96" s="180" t="s">
        <v>141</v>
      </c>
      <c r="G96" s="167"/>
      <c r="H96" s="167"/>
      <c r="I96" s="170"/>
      <c r="J96" s="181">
        <f>BK96</f>
        <v>0</v>
      </c>
      <c r="K96" s="167"/>
      <c r="L96" s="172"/>
      <c r="M96" s="173"/>
      <c r="N96" s="174"/>
      <c r="O96" s="174"/>
      <c r="P96" s="175">
        <f>SUM(P97:P405)</f>
        <v>0</v>
      </c>
      <c r="Q96" s="174"/>
      <c r="R96" s="175">
        <f>SUM(R97:R405)</f>
        <v>99.770787299999995</v>
      </c>
      <c r="S96" s="174"/>
      <c r="T96" s="176">
        <f>SUM(T97:T405)</f>
        <v>28.7422</v>
      </c>
      <c r="AR96" s="177" t="s">
        <v>75</v>
      </c>
      <c r="AT96" s="178" t="s">
        <v>68</v>
      </c>
      <c r="AU96" s="178" t="s">
        <v>75</v>
      </c>
      <c r="AY96" s="177" t="s">
        <v>140</v>
      </c>
      <c r="BK96" s="179">
        <f>SUM(BK97:BK405)</f>
        <v>0</v>
      </c>
    </row>
    <row r="97" spans="2:65" s="1" customFormat="1" ht="16.5" customHeight="1">
      <c r="B97" s="34"/>
      <c r="C97" s="182" t="s">
        <v>75</v>
      </c>
      <c r="D97" s="182" t="s">
        <v>142</v>
      </c>
      <c r="E97" s="183" t="s">
        <v>143</v>
      </c>
      <c r="F97" s="184" t="s">
        <v>144</v>
      </c>
      <c r="G97" s="185" t="s">
        <v>145</v>
      </c>
      <c r="H97" s="186">
        <v>4.5</v>
      </c>
      <c r="I97" s="187"/>
      <c r="J97" s="188">
        <f>ROUND(I97*H97,2)</f>
        <v>0</v>
      </c>
      <c r="K97" s="184" t="s">
        <v>146</v>
      </c>
      <c r="L97" s="38"/>
      <c r="M97" s="189" t="s">
        <v>1</v>
      </c>
      <c r="N97" s="190" t="s">
        <v>40</v>
      </c>
      <c r="O97" s="60"/>
      <c r="P97" s="191">
        <f>O97*H97</f>
        <v>0</v>
      </c>
      <c r="Q97" s="191">
        <v>0</v>
      </c>
      <c r="R97" s="191">
        <f>Q97*H97</f>
        <v>0</v>
      </c>
      <c r="S97" s="191">
        <v>0</v>
      </c>
      <c r="T97" s="192">
        <f>S97*H97</f>
        <v>0</v>
      </c>
      <c r="AR97" s="17" t="s">
        <v>147</v>
      </c>
      <c r="AT97" s="17" t="s">
        <v>142</v>
      </c>
      <c r="AU97" s="17" t="s">
        <v>77</v>
      </c>
      <c r="AY97" s="17" t="s">
        <v>140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17" t="s">
        <v>75</v>
      </c>
      <c r="BK97" s="193">
        <f>ROUND(I97*H97,2)</f>
        <v>0</v>
      </c>
      <c r="BL97" s="17" t="s">
        <v>147</v>
      </c>
      <c r="BM97" s="17" t="s">
        <v>148</v>
      </c>
    </row>
    <row r="98" spans="2:65" s="1" customFormat="1" ht="19.5">
      <c r="B98" s="34"/>
      <c r="C98" s="35"/>
      <c r="D98" s="194" t="s">
        <v>149</v>
      </c>
      <c r="E98" s="35"/>
      <c r="F98" s="195" t="s">
        <v>150</v>
      </c>
      <c r="G98" s="35"/>
      <c r="H98" s="35"/>
      <c r="I98" s="112"/>
      <c r="J98" s="35"/>
      <c r="K98" s="35"/>
      <c r="L98" s="38"/>
      <c r="M98" s="196"/>
      <c r="N98" s="60"/>
      <c r="O98" s="60"/>
      <c r="P98" s="60"/>
      <c r="Q98" s="60"/>
      <c r="R98" s="60"/>
      <c r="S98" s="60"/>
      <c r="T98" s="61"/>
      <c r="AT98" s="17" t="s">
        <v>149</v>
      </c>
      <c r="AU98" s="17" t="s">
        <v>77</v>
      </c>
    </row>
    <row r="99" spans="2:65" s="1" customFormat="1" ht="19.5">
      <c r="B99" s="34"/>
      <c r="C99" s="35"/>
      <c r="D99" s="194" t="s">
        <v>151</v>
      </c>
      <c r="E99" s="35"/>
      <c r="F99" s="197" t="s">
        <v>2002</v>
      </c>
      <c r="G99" s="35"/>
      <c r="H99" s="35"/>
      <c r="I99" s="112"/>
      <c r="J99" s="35"/>
      <c r="K99" s="35"/>
      <c r="L99" s="38"/>
      <c r="M99" s="196"/>
      <c r="N99" s="60"/>
      <c r="O99" s="60"/>
      <c r="P99" s="60"/>
      <c r="Q99" s="60"/>
      <c r="R99" s="60"/>
      <c r="S99" s="60"/>
      <c r="T99" s="61"/>
      <c r="AT99" s="17" t="s">
        <v>151</v>
      </c>
      <c r="AU99" s="17" t="s">
        <v>77</v>
      </c>
    </row>
    <row r="100" spans="2:65" s="12" customFormat="1" ht="11.25">
      <c r="B100" s="198"/>
      <c r="C100" s="199"/>
      <c r="D100" s="194" t="s">
        <v>153</v>
      </c>
      <c r="E100" s="200" t="s">
        <v>1</v>
      </c>
      <c r="F100" s="201" t="s">
        <v>2003</v>
      </c>
      <c r="G100" s="199"/>
      <c r="H100" s="200" t="s">
        <v>1</v>
      </c>
      <c r="I100" s="202"/>
      <c r="J100" s="199"/>
      <c r="K100" s="199"/>
      <c r="L100" s="203"/>
      <c r="M100" s="204"/>
      <c r="N100" s="205"/>
      <c r="O100" s="205"/>
      <c r="P100" s="205"/>
      <c r="Q100" s="205"/>
      <c r="R100" s="205"/>
      <c r="S100" s="205"/>
      <c r="T100" s="206"/>
      <c r="AT100" s="207" t="s">
        <v>153</v>
      </c>
      <c r="AU100" s="207" t="s">
        <v>77</v>
      </c>
      <c r="AV100" s="12" t="s">
        <v>75</v>
      </c>
      <c r="AW100" s="12" t="s">
        <v>32</v>
      </c>
      <c r="AX100" s="12" t="s">
        <v>69</v>
      </c>
      <c r="AY100" s="207" t="s">
        <v>140</v>
      </c>
    </row>
    <row r="101" spans="2:65" s="13" customFormat="1" ht="11.25">
      <c r="B101" s="208"/>
      <c r="C101" s="209"/>
      <c r="D101" s="194" t="s">
        <v>153</v>
      </c>
      <c r="E101" s="210" t="s">
        <v>1</v>
      </c>
      <c r="F101" s="211" t="s">
        <v>2004</v>
      </c>
      <c r="G101" s="209"/>
      <c r="H101" s="212">
        <v>2.25</v>
      </c>
      <c r="I101" s="213"/>
      <c r="J101" s="209"/>
      <c r="K101" s="209"/>
      <c r="L101" s="214"/>
      <c r="M101" s="215"/>
      <c r="N101" s="216"/>
      <c r="O101" s="216"/>
      <c r="P101" s="216"/>
      <c r="Q101" s="216"/>
      <c r="R101" s="216"/>
      <c r="S101" s="216"/>
      <c r="T101" s="217"/>
      <c r="AT101" s="218" t="s">
        <v>153</v>
      </c>
      <c r="AU101" s="218" t="s">
        <v>77</v>
      </c>
      <c r="AV101" s="13" t="s">
        <v>77</v>
      </c>
      <c r="AW101" s="13" t="s">
        <v>32</v>
      </c>
      <c r="AX101" s="13" t="s">
        <v>69</v>
      </c>
      <c r="AY101" s="218" t="s">
        <v>140</v>
      </c>
    </row>
    <row r="102" spans="2:65" s="13" customFormat="1" ht="11.25">
      <c r="B102" s="208"/>
      <c r="C102" s="209"/>
      <c r="D102" s="194" t="s">
        <v>153</v>
      </c>
      <c r="E102" s="210" t="s">
        <v>1</v>
      </c>
      <c r="F102" s="211" t="s">
        <v>2005</v>
      </c>
      <c r="G102" s="209"/>
      <c r="H102" s="212">
        <v>2.25</v>
      </c>
      <c r="I102" s="213"/>
      <c r="J102" s="209"/>
      <c r="K102" s="209"/>
      <c r="L102" s="214"/>
      <c r="M102" s="215"/>
      <c r="N102" s="216"/>
      <c r="O102" s="216"/>
      <c r="P102" s="216"/>
      <c r="Q102" s="216"/>
      <c r="R102" s="216"/>
      <c r="S102" s="216"/>
      <c r="T102" s="217"/>
      <c r="AT102" s="218" t="s">
        <v>153</v>
      </c>
      <c r="AU102" s="218" t="s">
        <v>77</v>
      </c>
      <c r="AV102" s="13" t="s">
        <v>77</v>
      </c>
      <c r="AW102" s="13" t="s">
        <v>32</v>
      </c>
      <c r="AX102" s="13" t="s">
        <v>69</v>
      </c>
      <c r="AY102" s="218" t="s">
        <v>140</v>
      </c>
    </row>
    <row r="103" spans="2:65" s="14" customFormat="1" ht="11.25">
      <c r="B103" s="219"/>
      <c r="C103" s="220"/>
      <c r="D103" s="194" t="s">
        <v>153</v>
      </c>
      <c r="E103" s="221" t="s">
        <v>1</v>
      </c>
      <c r="F103" s="222" t="s">
        <v>196</v>
      </c>
      <c r="G103" s="220"/>
      <c r="H103" s="223">
        <v>4.5</v>
      </c>
      <c r="I103" s="224"/>
      <c r="J103" s="220"/>
      <c r="K103" s="220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153</v>
      </c>
      <c r="AU103" s="229" t="s">
        <v>77</v>
      </c>
      <c r="AV103" s="14" t="s">
        <v>147</v>
      </c>
      <c r="AW103" s="14" t="s">
        <v>32</v>
      </c>
      <c r="AX103" s="14" t="s">
        <v>75</v>
      </c>
      <c r="AY103" s="229" t="s">
        <v>140</v>
      </c>
    </row>
    <row r="104" spans="2:65" s="1" customFormat="1" ht="16.5" customHeight="1">
      <c r="B104" s="34"/>
      <c r="C104" s="182" t="s">
        <v>77</v>
      </c>
      <c r="D104" s="182" t="s">
        <v>142</v>
      </c>
      <c r="E104" s="183" t="s">
        <v>156</v>
      </c>
      <c r="F104" s="184" t="s">
        <v>157</v>
      </c>
      <c r="G104" s="185" t="s">
        <v>145</v>
      </c>
      <c r="H104" s="186">
        <v>4.5</v>
      </c>
      <c r="I104" s="187"/>
      <c r="J104" s="188">
        <f>ROUND(I104*H104,2)</f>
        <v>0</v>
      </c>
      <c r="K104" s="184" t="s">
        <v>146</v>
      </c>
      <c r="L104" s="38"/>
      <c r="M104" s="189" t="s">
        <v>1</v>
      </c>
      <c r="N104" s="190" t="s">
        <v>40</v>
      </c>
      <c r="O104" s="60"/>
      <c r="P104" s="191">
        <f>O104*H104</f>
        <v>0</v>
      </c>
      <c r="Q104" s="191">
        <v>0</v>
      </c>
      <c r="R104" s="191">
        <f>Q104*H104</f>
        <v>0</v>
      </c>
      <c r="S104" s="191">
        <v>0.44</v>
      </c>
      <c r="T104" s="192">
        <f>S104*H104</f>
        <v>1.98</v>
      </c>
      <c r="AR104" s="17" t="s">
        <v>147</v>
      </c>
      <c r="AT104" s="17" t="s">
        <v>142</v>
      </c>
      <c r="AU104" s="17" t="s">
        <v>77</v>
      </c>
      <c r="AY104" s="17" t="s">
        <v>140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7" t="s">
        <v>75</v>
      </c>
      <c r="BK104" s="193">
        <f>ROUND(I104*H104,2)</f>
        <v>0</v>
      </c>
      <c r="BL104" s="17" t="s">
        <v>147</v>
      </c>
      <c r="BM104" s="17" t="s">
        <v>158</v>
      </c>
    </row>
    <row r="105" spans="2:65" s="1" customFormat="1" ht="19.5">
      <c r="B105" s="34"/>
      <c r="C105" s="35"/>
      <c r="D105" s="194" t="s">
        <v>149</v>
      </c>
      <c r="E105" s="35"/>
      <c r="F105" s="195" t="s">
        <v>159</v>
      </c>
      <c r="G105" s="35"/>
      <c r="H105" s="35"/>
      <c r="I105" s="112"/>
      <c r="J105" s="35"/>
      <c r="K105" s="35"/>
      <c r="L105" s="38"/>
      <c r="M105" s="196"/>
      <c r="N105" s="60"/>
      <c r="O105" s="60"/>
      <c r="P105" s="60"/>
      <c r="Q105" s="60"/>
      <c r="R105" s="60"/>
      <c r="S105" s="60"/>
      <c r="T105" s="61"/>
      <c r="AT105" s="17" t="s">
        <v>149</v>
      </c>
      <c r="AU105" s="17" t="s">
        <v>77</v>
      </c>
    </row>
    <row r="106" spans="2:65" s="1" customFormat="1" ht="16.5" customHeight="1">
      <c r="B106" s="34"/>
      <c r="C106" s="182" t="s">
        <v>160</v>
      </c>
      <c r="D106" s="182" t="s">
        <v>142</v>
      </c>
      <c r="E106" s="183" t="s">
        <v>161</v>
      </c>
      <c r="F106" s="184" t="s">
        <v>162</v>
      </c>
      <c r="G106" s="185" t="s">
        <v>145</v>
      </c>
      <c r="H106" s="186">
        <v>4.5</v>
      </c>
      <c r="I106" s="187"/>
      <c r="J106" s="188">
        <f>ROUND(I106*H106,2)</f>
        <v>0</v>
      </c>
      <c r="K106" s="184" t="s">
        <v>146</v>
      </c>
      <c r="L106" s="38"/>
      <c r="M106" s="189" t="s">
        <v>1</v>
      </c>
      <c r="N106" s="190" t="s">
        <v>40</v>
      </c>
      <c r="O106" s="60"/>
      <c r="P106" s="191">
        <f>O106*H106</f>
        <v>0</v>
      </c>
      <c r="Q106" s="191">
        <v>0</v>
      </c>
      <c r="R106" s="191">
        <f>Q106*H106</f>
        <v>0</v>
      </c>
      <c r="S106" s="191">
        <v>0.316</v>
      </c>
      <c r="T106" s="192">
        <f>S106*H106</f>
        <v>1.4219999999999999</v>
      </c>
      <c r="AR106" s="17" t="s">
        <v>147</v>
      </c>
      <c r="AT106" s="17" t="s">
        <v>142</v>
      </c>
      <c r="AU106" s="17" t="s">
        <v>77</v>
      </c>
      <c r="AY106" s="17" t="s">
        <v>140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7" t="s">
        <v>75</v>
      </c>
      <c r="BK106" s="193">
        <f>ROUND(I106*H106,2)</f>
        <v>0</v>
      </c>
      <c r="BL106" s="17" t="s">
        <v>147</v>
      </c>
      <c r="BM106" s="17" t="s">
        <v>2006</v>
      </c>
    </row>
    <row r="107" spans="2:65" s="1" customFormat="1" ht="19.5">
      <c r="B107" s="34"/>
      <c r="C107" s="35"/>
      <c r="D107" s="194" t="s">
        <v>149</v>
      </c>
      <c r="E107" s="35"/>
      <c r="F107" s="195" t="s">
        <v>164</v>
      </c>
      <c r="G107" s="35"/>
      <c r="H107" s="35"/>
      <c r="I107" s="112"/>
      <c r="J107" s="35"/>
      <c r="K107" s="35"/>
      <c r="L107" s="38"/>
      <c r="M107" s="196"/>
      <c r="N107" s="60"/>
      <c r="O107" s="60"/>
      <c r="P107" s="60"/>
      <c r="Q107" s="60"/>
      <c r="R107" s="60"/>
      <c r="S107" s="60"/>
      <c r="T107" s="61"/>
      <c r="AT107" s="17" t="s">
        <v>149</v>
      </c>
      <c r="AU107" s="17" t="s">
        <v>77</v>
      </c>
    </row>
    <row r="108" spans="2:65" s="1" customFormat="1" ht="19.5">
      <c r="B108" s="34"/>
      <c r="C108" s="35"/>
      <c r="D108" s="194" t="s">
        <v>151</v>
      </c>
      <c r="E108" s="35"/>
      <c r="F108" s="197" t="s">
        <v>2002</v>
      </c>
      <c r="G108" s="35"/>
      <c r="H108" s="35"/>
      <c r="I108" s="112"/>
      <c r="J108" s="35"/>
      <c r="K108" s="35"/>
      <c r="L108" s="38"/>
      <c r="M108" s="196"/>
      <c r="N108" s="60"/>
      <c r="O108" s="60"/>
      <c r="P108" s="60"/>
      <c r="Q108" s="60"/>
      <c r="R108" s="60"/>
      <c r="S108" s="60"/>
      <c r="T108" s="61"/>
      <c r="AT108" s="17" t="s">
        <v>151</v>
      </c>
      <c r="AU108" s="17" t="s">
        <v>77</v>
      </c>
    </row>
    <row r="109" spans="2:65" s="12" customFormat="1" ht="11.25">
      <c r="B109" s="198"/>
      <c r="C109" s="199"/>
      <c r="D109" s="194" t="s">
        <v>153</v>
      </c>
      <c r="E109" s="200" t="s">
        <v>1</v>
      </c>
      <c r="F109" s="201" t="s">
        <v>1057</v>
      </c>
      <c r="G109" s="199"/>
      <c r="H109" s="200" t="s">
        <v>1</v>
      </c>
      <c r="I109" s="202"/>
      <c r="J109" s="199"/>
      <c r="K109" s="199"/>
      <c r="L109" s="203"/>
      <c r="M109" s="204"/>
      <c r="N109" s="205"/>
      <c r="O109" s="205"/>
      <c r="P109" s="205"/>
      <c r="Q109" s="205"/>
      <c r="R109" s="205"/>
      <c r="S109" s="205"/>
      <c r="T109" s="206"/>
      <c r="AT109" s="207" t="s">
        <v>153</v>
      </c>
      <c r="AU109" s="207" t="s">
        <v>77</v>
      </c>
      <c r="AV109" s="12" t="s">
        <v>75</v>
      </c>
      <c r="AW109" s="12" t="s">
        <v>32</v>
      </c>
      <c r="AX109" s="12" t="s">
        <v>69</v>
      </c>
      <c r="AY109" s="207" t="s">
        <v>140</v>
      </c>
    </row>
    <row r="110" spans="2:65" s="13" customFormat="1" ht="11.25">
      <c r="B110" s="208"/>
      <c r="C110" s="209"/>
      <c r="D110" s="194" t="s">
        <v>153</v>
      </c>
      <c r="E110" s="210" t="s">
        <v>1</v>
      </c>
      <c r="F110" s="211" t="s">
        <v>2007</v>
      </c>
      <c r="G110" s="209"/>
      <c r="H110" s="212">
        <v>2.25</v>
      </c>
      <c r="I110" s="213"/>
      <c r="J110" s="209"/>
      <c r="K110" s="209"/>
      <c r="L110" s="214"/>
      <c r="M110" s="215"/>
      <c r="N110" s="216"/>
      <c r="O110" s="216"/>
      <c r="P110" s="216"/>
      <c r="Q110" s="216"/>
      <c r="R110" s="216"/>
      <c r="S110" s="216"/>
      <c r="T110" s="217"/>
      <c r="AT110" s="218" t="s">
        <v>153</v>
      </c>
      <c r="AU110" s="218" t="s">
        <v>77</v>
      </c>
      <c r="AV110" s="13" t="s">
        <v>77</v>
      </c>
      <c r="AW110" s="13" t="s">
        <v>32</v>
      </c>
      <c r="AX110" s="13" t="s">
        <v>69</v>
      </c>
      <c r="AY110" s="218" t="s">
        <v>140</v>
      </c>
    </row>
    <row r="111" spans="2:65" s="13" customFormat="1" ht="11.25">
      <c r="B111" s="208"/>
      <c r="C111" s="209"/>
      <c r="D111" s="194" t="s">
        <v>153</v>
      </c>
      <c r="E111" s="210" t="s">
        <v>1</v>
      </c>
      <c r="F111" s="211" t="s">
        <v>2008</v>
      </c>
      <c r="G111" s="209"/>
      <c r="H111" s="212">
        <v>2.25</v>
      </c>
      <c r="I111" s="213"/>
      <c r="J111" s="209"/>
      <c r="K111" s="209"/>
      <c r="L111" s="214"/>
      <c r="M111" s="215"/>
      <c r="N111" s="216"/>
      <c r="O111" s="216"/>
      <c r="P111" s="216"/>
      <c r="Q111" s="216"/>
      <c r="R111" s="216"/>
      <c r="S111" s="216"/>
      <c r="T111" s="217"/>
      <c r="AT111" s="218" t="s">
        <v>153</v>
      </c>
      <c r="AU111" s="218" t="s">
        <v>77</v>
      </c>
      <c r="AV111" s="13" t="s">
        <v>77</v>
      </c>
      <c r="AW111" s="13" t="s">
        <v>32</v>
      </c>
      <c r="AX111" s="13" t="s">
        <v>69</v>
      </c>
      <c r="AY111" s="218" t="s">
        <v>140</v>
      </c>
    </row>
    <row r="112" spans="2:65" s="14" customFormat="1" ht="11.25">
      <c r="B112" s="219"/>
      <c r="C112" s="220"/>
      <c r="D112" s="194" t="s">
        <v>153</v>
      </c>
      <c r="E112" s="221" t="s">
        <v>1</v>
      </c>
      <c r="F112" s="222" t="s">
        <v>196</v>
      </c>
      <c r="G112" s="220"/>
      <c r="H112" s="223">
        <v>4.5</v>
      </c>
      <c r="I112" s="224"/>
      <c r="J112" s="220"/>
      <c r="K112" s="220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153</v>
      </c>
      <c r="AU112" s="229" t="s">
        <v>77</v>
      </c>
      <c r="AV112" s="14" t="s">
        <v>147</v>
      </c>
      <c r="AW112" s="14" t="s">
        <v>32</v>
      </c>
      <c r="AX112" s="14" t="s">
        <v>75</v>
      </c>
      <c r="AY112" s="229" t="s">
        <v>140</v>
      </c>
    </row>
    <row r="113" spans="2:65" s="1" customFormat="1" ht="16.5" customHeight="1">
      <c r="B113" s="34"/>
      <c r="C113" s="182" t="s">
        <v>147</v>
      </c>
      <c r="D113" s="182" t="s">
        <v>142</v>
      </c>
      <c r="E113" s="183" t="s">
        <v>167</v>
      </c>
      <c r="F113" s="184" t="s">
        <v>168</v>
      </c>
      <c r="G113" s="185" t="s">
        <v>145</v>
      </c>
      <c r="H113" s="186">
        <v>4.5</v>
      </c>
      <c r="I113" s="187"/>
      <c r="J113" s="188">
        <f>ROUND(I113*H113,2)</f>
        <v>0</v>
      </c>
      <c r="K113" s="184" t="s">
        <v>146</v>
      </c>
      <c r="L113" s="38"/>
      <c r="M113" s="189" t="s">
        <v>1</v>
      </c>
      <c r="N113" s="190" t="s">
        <v>40</v>
      </c>
      <c r="O113" s="60"/>
      <c r="P113" s="191">
        <f>O113*H113</f>
        <v>0</v>
      </c>
      <c r="Q113" s="191">
        <v>0</v>
      </c>
      <c r="R113" s="191">
        <f>Q113*H113</f>
        <v>0</v>
      </c>
      <c r="S113" s="191">
        <v>0.28999999999999998</v>
      </c>
      <c r="T113" s="192">
        <f>S113*H113</f>
        <v>1.3049999999999999</v>
      </c>
      <c r="AR113" s="17" t="s">
        <v>147</v>
      </c>
      <c r="AT113" s="17" t="s">
        <v>142</v>
      </c>
      <c r="AU113" s="17" t="s">
        <v>77</v>
      </c>
      <c r="AY113" s="17" t="s">
        <v>140</v>
      </c>
      <c r="BE113" s="193">
        <f>IF(N113="základní",J113,0)</f>
        <v>0</v>
      </c>
      <c r="BF113" s="193">
        <f>IF(N113="snížená",J113,0)</f>
        <v>0</v>
      </c>
      <c r="BG113" s="193">
        <f>IF(N113="zákl. přenesená",J113,0)</f>
        <v>0</v>
      </c>
      <c r="BH113" s="193">
        <f>IF(N113="sníž. přenesená",J113,0)</f>
        <v>0</v>
      </c>
      <c r="BI113" s="193">
        <f>IF(N113="nulová",J113,0)</f>
        <v>0</v>
      </c>
      <c r="BJ113" s="17" t="s">
        <v>75</v>
      </c>
      <c r="BK113" s="193">
        <f>ROUND(I113*H113,2)</f>
        <v>0</v>
      </c>
      <c r="BL113" s="17" t="s">
        <v>147</v>
      </c>
      <c r="BM113" s="17" t="s">
        <v>2009</v>
      </c>
    </row>
    <row r="114" spans="2:65" s="1" customFormat="1" ht="19.5">
      <c r="B114" s="34"/>
      <c r="C114" s="35"/>
      <c r="D114" s="194" t="s">
        <v>149</v>
      </c>
      <c r="E114" s="35"/>
      <c r="F114" s="195" t="s">
        <v>170</v>
      </c>
      <c r="G114" s="35"/>
      <c r="H114" s="35"/>
      <c r="I114" s="112"/>
      <c r="J114" s="35"/>
      <c r="K114" s="35"/>
      <c r="L114" s="38"/>
      <c r="M114" s="196"/>
      <c r="N114" s="60"/>
      <c r="O114" s="60"/>
      <c r="P114" s="60"/>
      <c r="Q114" s="60"/>
      <c r="R114" s="60"/>
      <c r="S114" s="60"/>
      <c r="T114" s="61"/>
      <c r="AT114" s="17" t="s">
        <v>149</v>
      </c>
      <c r="AU114" s="17" t="s">
        <v>77</v>
      </c>
    </row>
    <row r="115" spans="2:65" s="1" customFormat="1" ht="16.5" customHeight="1">
      <c r="B115" s="34"/>
      <c r="C115" s="182" t="s">
        <v>171</v>
      </c>
      <c r="D115" s="182" t="s">
        <v>142</v>
      </c>
      <c r="E115" s="183" t="s">
        <v>172</v>
      </c>
      <c r="F115" s="184" t="s">
        <v>173</v>
      </c>
      <c r="G115" s="185" t="s">
        <v>145</v>
      </c>
      <c r="H115" s="186">
        <v>25.9</v>
      </c>
      <c r="I115" s="187"/>
      <c r="J115" s="188">
        <f>ROUND(I115*H115,2)</f>
        <v>0</v>
      </c>
      <c r="K115" s="184" t="s">
        <v>146</v>
      </c>
      <c r="L115" s="38"/>
      <c r="M115" s="189" t="s">
        <v>1</v>
      </c>
      <c r="N115" s="190" t="s">
        <v>40</v>
      </c>
      <c r="O115" s="60"/>
      <c r="P115" s="191">
        <f>O115*H115</f>
        <v>0</v>
      </c>
      <c r="Q115" s="191">
        <v>0</v>
      </c>
      <c r="R115" s="191">
        <f>Q115*H115</f>
        <v>0</v>
      </c>
      <c r="S115" s="191">
        <v>0.57999999999999996</v>
      </c>
      <c r="T115" s="192">
        <f>S115*H115</f>
        <v>15.021999999999998</v>
      </c>
      <c r="AR115" s="17" t="s">
        <v>147</v>
      </c>
      <c r="AT115" s="17" t="s">
        <v>142</v>
      </c>
      <c r="AU115" s="17" t="s">
        <v>77</v>
      </c>
      <c r="AY115" s="17" t="s">
        <v>140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17" t="s">
        <v>75</v>
      </c>
      <c r="BK115" s="193">
        <f>ROUND(I115*H115,2)</f>
        <v>0</v>
      </c>
      <c r="BL115" s="17" t="s">
        <v>147</v>
      </c>
      <c r="BM115" s="17" t="s">
        <v>174</v>
      </c>
    </row>
    <row r="116" spans="2:65" s="1" customFormat="1" ht="19.5">
      <c r="B116" s="34"/>
      <c r="C116" s="35"/>
      <c r="D116" s="194" t="s">
        <v>149</v>
      </c>
      <c r="E116" s="35"/>
      <c r="F116" s="195" t="s">
        <v>175</v>
      </c>
      <c r="G116" s="35"/>
      <c r="H116" s="35"/>
      <c r="I116" s="112"/>
      <c r="J116" s="35"/>
      <c r="K116" s="35"/>
      <c r="L116" s="38"/>
      <c r="M116" s="196"/>
      <c r="N116" s="60"/>
      <c r="O116" s="60"/>
      <c r="P116" s="60"/>
      <c r="Q116" s="60"/>
      <c r="R116" s="60"/>
      <c r="S116" s="60"/>
      <c r="T116" s="61"/>
      <c r="AT116" s="17" t="s">
        <v>149</v>
      </c>
      <c r="AU116" s="17" t="s">
        <v>77</v>
      </c>
    </row>
    <row r="117" spans="2:65" s="1" customFormat="1" ht="16.5" customHeight="1">
      <c r="B117" s="34"/>
      <c r="C117" s="182" t="s">
        <v>176</v>
      </c>
      <c r="D117" s="182" t="s">
        <v>142</v>
      </c>
      <c r="E117" s="183" t="s">
        <v>177</v>
      </c>
      <c r="F117" s="184" t="s">
        <v>178</v>
      </c>
      <c r="G117" s="185" t="s">
        <v>145</v>
      </c>
      <c r="H117" s="186">
        <v>25.9</v>
      </c>
      <c r="I117" s="187"/>
      <c r="J117" s="188">
        <f>ROUND(I117*H117,2)</f>
        <v>0</v>
      </c>
      <c r="K117" s="184" t="s">
        <v>146</v>
      </c>
      <c r="L117" s="38"/>
      <c r="M117" s="189" t="s">
        <v>1</v>
      </c>
      <c r="N117" s="190" t="s">
        <v>40</v>
      </c>
      <c r="O117" s="60"/>
      <c r="P117" s="191">
        <f>O117*H117</f>
        <v>0</v>
      </c>
      <c r="Q117" s="191">
        <v>0</v>
      </c>
      <c r="R117" s="191">
        <f>Q117*H117</f>
        <v>0</v>
      </c>
      <c r="S117" s="191">
        <v>0.22</v>
      </c>
      <c r="T117" s="192">
        <f>S117*H117</f>
        <v>5.6979999999999995</v>
      </c>
      <c r="AR117" s="17" t="s">
        <v>147</v>
      </c>
      <c r="AT117" s="17" t="s">
        <v>142</v>
      </c>
      <c r="AU117" s="17" t="s">
        <v>77</v>
      </c>
      <c r="AY117" s="17" t="s">
        <v>140</v>
      </c>
      <c r="BE117" s="193">
        <f>IF(N117="základní",J117,0)</f>
        <v>0</v>
      </c>
      <c r="BF117" s="193">
        <f>IF(N117="snížená",J117,0)</f>
        <v>0</v>
      </c>
      <c r="BG117" s="193">
        <f>IF(N117="zákl. přenesená",J117,0)</f>
        <v>0</v>
      </c>
      <c r="BH117" s="193">
        <f>IF(N117="sníž. přenesená",J117,0)</f>
        <v>0</v>
      </c>
      <c r="BI117" s="193">
        <f>IF(N117="nulová",J117,0)</f>
        <v>0</v>
      </c>
      <c r="BJ117" s="17" t="s">
        <v>75</v>
      </c>
      <c r="BK117" s="193">
        <f>ROUND(I117*H117,2)</f>
        <v>0</v>
      </c>
      <c r="BL117" s="17" t="s">
        <v>147</v>
      </c>
      <c r="BM117" s="17" t="s">
        <v>179</v>
      </c>
    </row>
    <row r="118" spans="2:65" s="1" customFormat="1" ht="19.5">
      <c r="B118" s="34"/>
      <c r="C118" s="35"/>
      <c r="D118" s="194" t="s">
        <v>149</v>
      </c>
      <c r="E118" s="35"/>
      <c r="F118" s="195" t="s">
        <v>180</v>
      </c>
      <c r="G118" s="35"/>
      <c r="H118" s="35"/>
      <c r="I118" s="112"/>
      <c r="J118" s="35"/>
      <c r="K118" s="35"/>
      <c r="L118" s="38"/>
      <c r="M118" s="196"/>
      <c r="N118" s="60"/>
      <c r="O118" s="60"/>
      <c r="P118" s="60"/>
      <c r="Q118" s="60"/>
      <c r="R118" s="60"/>
      <c r="S118" s="60"/>
      <c r="T118" s="61"/>
      <c r="AT118" s="17" t="s">
        <v>149</v>
      </c>
      <c r="AU118" s="17" t="s">
        <v>77</v>
      </c>
    </row>
    <row r="119" spans="2:65" s="1" customFormat="1" ht="16.5" customHeight="1">
      <c r="B119" s="34"/>
      <c r="C119" s="182" t="s">
        <v>181</v>
      </c>
      <c r="D119" s="182" t="s">
        <v>142</v>
      </c>
      <c r="E119" s="183" t="s">
        <v>182</v>
      </c>
      <c r="F119" s="184" t="s">
        <v>183</v>
      </c>
      <c r="G119" s="185" t="s">
        <v>145</v>
      </c>
      <c r="H119" s="186">
        <v>25.9</v>
      </c>
      <c r="I119" s="187"/>
      <c r="J119" s="188">
        <f>ROUND(I119*H119,2)</f>
        <v>0</v>
      </c>
      <c r="K119" s="184" t="s">
        <v>146</v>
      </c>
      <c r="L119" s="38"/>
      <c r="M119" s="189" t="s">
        <v>1</v>
      </c>
      <c r="N119" s="190" t="s">
        <v>40</v>
      </c>
      <c r="O119" s="60"/>
      <c r="P119" s="191">
        <f>O119*H119</f>
        <v>0</v>
      </c>
      <c r="Q119" s="191">
        <v>6.9999999999999994E-5</v>
      </c>
      <c r="R119" s="191">
        <f>Q119*H119</f>
        <v>1.8129999999999997E-3</v>
      </c>
      <c r="S119" s="191">
        <v>0.128</v>
      </c>
      <c r="T119" s="192">
        <f>S119*H119</f>
        <v>3.3151999999999999</v>
      </c>
      <c r="AR119" s="17" t="s">
        <v>147</v>
      </c>
      <c r="AT119" s="17" t="s">
        <v>142</v>
      </c>
      <c r="AU119" s="17" t="s">
        <v>77</v>
      </c>
      <c r="AY119" s="17" t="s">
        <v>140</v>
      </c>
      <c r="BE119" s="193">
        <f>IF(N119="základní",J119,0)</f>
        <v>0</v>
      </c>
      <c r="BF119" s="193">
        <f>IF(N119="snížená",J119,0)</f>
        <v>0</v>
      </c>
      <c r="BG119" s="193">
        <f>IF(N119="zákl. přenesená",J119,0)</f>
        <v>0</v>
      </c>
      <c r="BH119" s="193">
        <f>IF(N119="sníž. přenesená",J119,0)</f>
        <v>0</v>
      </c>
      <c r="BI119" s="193">
        <f>IF(N119="nulová",J119,0)</f>
        <v>0</v>
      </c>
      <c r="BJ119" s="17" t="s">
        <v>75</v>
      </c>
      <c r="BK119" s="193">
        <f>ROUND(I119*H119,2)</f>
        <v>0</v>
      </c>
      <c r="BL119" s="17" t="s">
        <v>147</v>
      </c>
      <c r="BM119" s="17" t="s">
        <v>184</v>
      </c>
    </row>
    <row r="120" spans="2:65" s="1" customFormat="1" ht="19.5">
      <c r="B120" s="34"/>
      <c r="C120" s="35"/>
      <c r="D120" s="194" t="s">
        <v>149</v>
      </c>
      <c r="E120" s="35"/>
      <c r="F120" s="195" t="s">
        <v>185</v>
      </c>
      <c r="G120" s="35"/>
      <c r="H120" s="35"/>
      <c r="I120" s="112"/>
      <c r="J120" s="35"/>
      <c r="K120" s="35"/>
      <c r="L120" s="38"/>
      <c r="M120" s="196"/>
      <c r="N120" s="60"/>
      <c r="O120" s="60"/>
      <c r="P120" s="60"/>
      <c r="Q120" s="60"/>
      <c r="R120" s="60"/>
      <c r="S120" s="60"/>
      <c r="T120" s="61"/>
      <c r="AT120" s="17" t="s">
        <v>149</v>
      </c>
      <c r="AU120" s="17" t="s">
        <v>77</v>
      </c>
    </row>
    <row r="121" spans="2:65" s="1" customFormat="1" ht="19.5">
      <c r="B121" s="34"/>
      <c r="C121" s="35"/>
      <c r="D121" s="194" t="s">
        <v>151</v>
      </c>
      <c r="E121" s="35"/>
      <c r="F121" s="197" t="s">
        <v>2002</v>
      </c>
      <c r="G121" s="35"/>
      <c r="H121" s="35"/>
      <c r="I121" s="112"/>
      <c r="J121" s="35"/>
      <c r="K121" s="35"/>
      <c r="L121" s="38"/>
      <c r="M121" s="196"/>
      <c r="N121" s="60"/>
      <c r="O121" s="60"/>
      <c r="P121" s="60"/>
      <c r="Q121" s="60"/>
      <c r="R121" s="60"/>
      <c r="S121" s="60"/>
      <c r="T121" s="61"/>
      <c r="AT121" s="17" t="s">
        <v>151</v>
      </c>
      <c r="AU121" s="17" t="s">
        <v>77</v>
      </c>
    </row>
    <row r="122" spans="2:65" s="12" customFormat="1" ht="11.25">
      <c r="B122" s="198"/>
      <c r="C122" s="199"/>
      <c r="D122" s="194" t="s">
        <v>153</v>
      </c>
      <c r="E122" s="200" t="s">
        <v>1</v>
      </c>
      <c r="F122" s="201" t="s">
        <v>186</v>
      </c>
      <c r="G122" s="199"/>
      <c r="H122" s="200" t="s">
        <v>1</v>
      </c>
      <c r="I122" s="202"/>
      <c r="J122" s="199"/>
      <c r="K122" s="199"/>
      <c r="L122" s="203"/>
      <c r="M122" s="204"/>
      <c r="N122" s="205"/>
      <c r="O122" s="205"/>
      <c r="P122" s="205"/>
      <c r="Q122" s="205"/>
      <c r="R122" s="205"/>
      <c r="S122" s="205"/>
      <c r="T122" s="206"/>
      <c r="AT122" s="207" t="s">
        <v>153</v>
      </c>
      <c r="AU122" s="207" t="s">
        <v>77</v>
      </c>
      <c r="AV122" s="12" t="s">
        <v>75</v>
      </c>
      <c r="AW122" s="12" t="s">
        <v>32</v>
      </c>
      <c r="AX122" s="12" t="s">
        <v>69</v>
      </c>
      <c r="AY122" s="207" t="s">
        <v>140</v>
      </c>
    </row>
    <row r="123" spans="2:65" s="12" customFormat="1" ht="11.25">
      <c r="B123" s="198"/>
      <c r="C123" s="199"/>
      <c r="D123" s="194" t="s">
        <v>153</v>
      </c>
      <c r="E123" s="200" t="s">
        <v>1</v>
      </c>
      <c r="F123" s="201" t="s">
        <v>1246</v>
      </c>
      <c r="G123" s="199"/>
      <c r="H123" s="200" t="s">
        <v>1</v>
      </c>
      <c r="I123" s="202"/>
      <c r="J123" s="199"/>
      <c r="K123" s="199"/>
      <c r="L123" s="203"/>
      <c r="M123" s="204"/>
      <c r="N123" s="205"/>
      <c r="O123" s="205"/>
      <c r="P123" s="205"/>
      <c r="Q123" s="205"/>
      <c r="R123" s="205"/>
      <c r="S123" s="205"/>
      <c r="T123" s="206"/>
      <c r="AT123" s="207" t="s">
        <v>153</v>
      </c>
      <c r="AU123" s="207" t="s">
        <v>77</v>
      </c>
      <c r="AV123" s="12" t="s">
        <v>75</v>
      </c>
      <c r="AW123" s="12" t="s">
        <v>32</v>
      </c>
      <c r="AX123" s="12" t="s">
        <v>69</v>
      </c>
      <c r="AY123" s="207" t="s">
        <v>140</v>
      </c>
    </row>
    <row r="124" spans="2:65" s="13" customFormat="1" ht="11.25">
      <c r="B124" s="208"/>
      <c r="C124" s="209"/>
      <c r="D124" s="194" t="s">
        <v>153</v>
      </c>
      <c r="E124" s="210" t="s">
        <v>1</v>
      </c>
      <c r="F124" s="211" t="s">
        <v>2010</v>
      </c>
      <c r="G124" s="209"/>
      <c r="H124" s="212">
        <v>25.9</v>
      </c>
      <c r="I124" s="213"/>
      <c r="J124" s="209"/>
      <c r="K124" s="209"/>
      <c r="L124" s="214"/>
      <c r="M124" s="215"/>
      <c r="N124" s="216"/>
      <c r="O124" s="216"/>
      <c r="P124" s="216"/>
      <c r="Q124" s="216"/>
      <c r="R124" s="216"/>
      <c r="S124" s="216"/>
      <c r="T124" s="217"/>
      <c r="AT124" s="218" t="s">
        <v>153</v>
      </c>
      <c r="AU124" s="218" t="s">
        <v>77</v>
      </c>
      <c r="AV124" s="13" t="s">
        <v>77</v>
      </c>
      <c r="AW124" s="13" t="s">
        <v>32</v>
      </c>
      <c r="AX124" s="13" t="s">
        <v>75</v>
      </c>
      <c r="AY124" s="218" t="s">
        <v>140</v>
      </c>
    </row>
    <row r="125" spans="2:65" s="1" customFormat="1" ht="16.5" customHeight="1">
      <c r="B125" s="34"/>
      <c r="C125" s="182" t="s">
        <v>197</v>
      </c>
      <c r="D125" s="182" t="s">
        <v>142</v>
      </c>
      <c r="E125" s="183" t="s">
        <v>205</v>
      </c>
      <c r="F125" s="184" t="s">
        <v>206</v>
      </c>
      <c r="G125" s="185" t="s">
        <v>207</v>
      </c>
      <c r="H125" s="186">
        <v>7</v>
      </c>
      <c r="I125" s="187"/>
      <c r="J125" s="188">
        <f>ROUND(I125*H125,2)</f>
        <v>0</v>
      </c>
      <c r="K125" s="184" t="s">
        <v>1</v>
      </c>
      <c r="L125" s="38"/>
      <c r="M125" s="189" t="s">
        <v>1</v>
      </c>
      <c r="N125" s="190" t="s">
        <v>40</v>
      </c>
      <c r="O125" s="60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AR125" s="17" t="s">
        <v>147</v>
      </c>
      <c r="AT125" s="17" t="s">
        <v>142</v>
      </c>
      <c r="AU125" s="17" t="s">
        <v>77</v>
      </c>
      <c r="AY125" s="17" t="s">
        <v>140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7" t="s">
        <v>75</v>
      </c>
      <c r="BK125" s="193">
        <f>ROUND(I125*H125,2)</f>
        <v>0</v>
      </c>
      <c r="BL125" s="17" t="s">
        <v>147</v>
      </c>
      <c r="BM125" s="17" t="s">
        <v>208</v>
      </c>
    </row>
    <row r="126" spans="2:65" s="1" customFormat="1" ht="11.25">
      <c r="B126" s="34"/>
      <c r="C126" s="35"/>
      <c r="D126" s="194" t="s">
        <v>149</v>
      </c>
      <c r="E126" s="35"/>
      <c r="F126" s="195" t="s">
        <v>206</v>
      </c>
      <c r="G126" s="35"/>
      <c r="H126" s="35"/>
      <c r="I126" s="112"/>
      <c r="J126" s="35"/>
      <c r="K126" s="35"/>
      <c r="L126" s="38"/>
      <c r="M126" s="196"/>
      <c r="N126" s="60"/>
      <c r="O126" s="60"/>
      <c r="P126" s="60"/>
      <c r="Q126" s="60"/>
      <c r="R126" s="60"/>
      <c r="S126" s="60"/>
      <c r="T126" s="61"/>
      <c r="AT126" s="17" t="s">
        <v>149</v>
      </c>
      <c r="AU126" s="17" t="s">
        <v>77</v>
      </c>
    </row>
    <row r="127" spans="2:65" s="12" customFormat="1" ht="11.25">
      <c r="B127" s="198"/>
      <c r="C127" s="199"/>
      <c r="D127" s="194" t="s">
        <v>153</v>
      </c>
      <c r="E127" s="200" t="s">
        <v>1</v>
      </c>
      <c r="F127" s="201" t="s">
        <v>1035</v>
      </c>
      <c r="G127" s="199"/>
      <c r="H127" s="200" t="s">
        <v>1</v>
      </c>
      <c r="I127" s="202"/>
      <c r="J127" s="199"/>
      <c r="K127" s="199"/>
      <c r="L127" s="203"/>
      <c r="M127" s="204"/>
      <c r="N127" s="205"/>
      <c r="O127" s="205"/>
      <c r="P127" s="205"/>
      <c r="Q127" s="205"/>
      <c r="R127" s="205"/>
      <c r="S127" s="205"/>
      <c r="T127" s="206"/>
      <c r="AT127" s="207" t="s">
        <v>153</v>
      </c>
      <c r="AU127" s="207" t="s">
        <v>77</v>
      </c>
      <c r="AV127" s="12" t="s">
        <v>75</v>
      </c>
      <c r="AW127" s="12" t="s">
        <v>32</v>
      </c>
      <c r="AX127" s="12" t="s">
        <v>69</v>
      </c>
      <c r="AY127" s="207" t="s">
        <v>140</v>
      </c>
    </row>
    <row r="128" spans="2:65" s="13" customFormat="1" ht="11.25">
      <c r="B128" s="208"/>
      <c r="C128" s="209"/>
      <c r="D128" s="194" t="s">
        <v>153</v>
      </c>
      <c r="E128" s="210" t="s">
        <v>1</v>
      </c>
      <c r="F128" s="211" t="s">
        <v>181</v>
      </c>
      <c r="G128" s="209"/>
      <c r="H128" s="212">
        <v>7</v>
      </c>
      <c r="I128" s="213"/>
      <c r="J128" s="209"/>
      <c r="K128" s="209"/>
      <c r="L128" s="214"/>
      <c r="M128" s="215"/>
      <c r="N128" s="216"/>
      <c r="O128" s="216"/>
      <c r="P128" s="216"/>
      <c r="Q128" s="216"/>
      <c r="R128" s="216"/>
      <c r="S128" s="216"/>
      <c r="T128" s="217"/>
      <c r="AT128" s="218" t="s">
        <v>153</v>
      </c>
      <c r="AU128" s="218" t="s">
        <v>77</v>
      </c>
      <c r="AV128" s="13" t="s">
        <v>77</v>
      </c>
      <c r="AW128" s="13" t="s">
        <v>32</v>
      </c>
      <c r="AX128" s="13" t="s">
        <v>75</v>
      </c>
      <c r="AY128" s="218" t="s">
        <v>140</v>
      </c>
    </row>
    <row r="129" spans="2:65" s="1" customFormat="1" ht="16.5" customHeight="1">
      <c r="B129" s="34"/>
      <c r="C129" s="182" t="s">
        <v>204</v>
      </c>
      <c r="D129" s="182" t="s">
        <v>142</v>
      </c>
      <c r="E129" s="183" t="s">
        <v>211</v>
      </c>
      <c r="F129" s="184" t="s">
        <v>212</v>
      </c>
      <c r="G129" s="185" t="s">
        <v>213</v>
      </c>
      <c r="H129" s="186">
        <v>360</v>
      </c>
      <c r="I129" s="187"/>
      <c r="J129" s="188">
        <f>ROUND(I129*H129,2)</f>
        <v>0</v>
      </c>
      <c r="K129" s="184" t="s">
        <v>146</v>
      </c>
      <c r="L129" s="38"/>
      <c r="M129" s="189" t="s">
        <v>1</v>
      </c>
      <c r="N129" s="190" t="s">
        <v>40</v>
      </c>
      <c r="O129" s="60"/>
      <c r="P129" s="191">
        <f>O129*H129</f>
        <v>0</v>
      </c>
      <c r="Q129" s="191">
        <v>0</v>
      </c>
      <c r="R129" s="191">
        <f>Q129*H129</f>
        <v>0</v>
      </c>
      <c r="S129" s="191">
        <v>0</v>
      </c>
      <c r="T129" s="192">
        <f>S129*H129</f>
        <v>0</v>
      </c>
      <c r="AR129" s="17" t="s">
        <v>147</v>
      </c>
      <c r="AT129" s="17" t="s">
        <v>142</v>
      </c>
      <c r="AU129" s="17" t="s">
        <v>77</v>
      </c>
      <c r="AY129" s="17" t="s">
        <v>140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7" t="s">
        <v>75</v>
      </c>
      <c r="BK129" s="193">
        <f>ROUND(I129*H129,2)</f>
        <v>0</v>
      </c>
      <c r="BL129" s="17" t="s">
        <v>147</v>
      </c>
      <c r="BM129" s="17" t="s">
        <v>214</v>
      </c>
    </row>
    <row r="130" spans="2:65" s="1" customFormat="1" ht="11.25">
      <c r="B130" s="34"/>
      <c r="C130" s="35"/>
      <c r="D130" s="194" t="s">
        <v>149</v>
      </c>
      <c r="E130" s="35"/>
      <c r="F130" s="195" t="s">
        <v>215</v>
      </c>
      <c r="G130" s="35"/>
      <c r="H130" s="35"/>
      <c r="I130" s="112"/>
      <c r="J130" s="35"/>
      <c r="K130" s="35"/>
      <c r="L130" s="38"/>
      <c r="M130" s="196"/>
      <c r="N130" s="60"/>
      <c r="O130" s="60"/>
      <c r="P130" s="60"/>
      <c r="Q130" s="60"/>
      <c r="R130" s="60"/>
      <c r="S130" s="60"/>
      <c r="T130" s="61"/>
      <c r="AT130" s="17" t="s">
        <v>149</v>
      </c>
      <c r="AU130" s="17" t="s">
        <v>77</v>
      </c>
    </row>
    <row r="131" spans="2:65" s="13" customFormat="1" ht="11.25">
      <c r="B131" s="208"/>
      <c r="C131" s="209"/>
      <c r="D131" s="194" t="s">
        <v>153</v>
      </c>
      <c r="E131" s="210" t="s">
        <v>1</v>
      </c>
      <c r="F131" s="211" t="s">
        <v>1258</v>
      </c>
      <c r="G131" s="209"/>
      <c r="H131" s="212">
        <v>360</v>
      </c>
      <c r="I131" s="213"/>
      <c r="J131" s="209"/>
      <c r="K131" s="209"/>
      <c r="L131" s="214"/>
      <c r="M131" s="215"/>
      <c r="N131" s="216"/>
      <c r="O131" s="216"/>
      <c r="P131" s="216"/>
      <c r="Q131" s="216"/>
      <c r="R131" s="216"/>
      <c r="S131" s="216"/>
      <c r="T131" s="217"/>
      <c r="AT131" s="218" t="s">
        <v>153</v>
      </c>
      <c r="AU131" s="218" t="s">
        <v>77</v>
      </c>
      <c r="AV131" s="13" t="s">
        <v>77</v>
      </c>
      <c r="AW131" s="13" t="s">
        <v>32</v>
      </c>
      <c r="AX131" s="13" t="s">
        <v>75</v>
      </c>
      <c r="AY131" s="218" t="s">
        <v>140</v>
      </c>
    </row>
    <row r="132" spans="2:65" s="1" customFormat="1" ht="16.5" customHeight="1">
      <c r="B132" s="34"/>
      <c r="C132" s="182" t="s">
        <v>210</v>
      </c>
      <c r="D132" s="182" t="s">
        <v>142</v>
      </c>
      <c r="E132" s="183" t="s">
        <v>218</v>
      </c>
      <c r="F132" s="184" t="s">
        <v>219</v>
      </c>
      <c r="G132" s="185" t="s">
        <v>220</v>
      </c>
      <c r="H132" s="186">
        <v>30</v>
      </c>
      <c r="I132" s="187"/>
      <c r="J132" s="188">
        <f>ROUND(I132*H132,2)</f>
        <v>0</v>
      </c>
      <c r="K132" s="184" t="s">
        <v>146</v>
      </c>
      <c r="L132" s="38"/>
      <c r="M132" s="189" t="s">
        <v>1</v>
      </c>
      <c r="N132" s="190" t="s">
        <v>40</v>
      </c>
      <c r="O132" s="60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AR132" s="17" t="s">
        <v>147</v>
      </c>
      <c r="AT132" s="17" t="s">
        <v>142</v>
      </c>
      <c r="AU132" s="17" t="s">
        <v>77</v>
      </c>
      <c r="AY132" s="17" t="s">
        <v>140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7" t="s">
        <v>75</v>
      </c>
      <c r="BK132" s="193">
        <f>ROUND(I132*H132,2)</f>
        <v>0</v>
      </c>
      <c r="BL132" s="17" t="s">
        <v>147</v>
      </c>
      <c r="BM132" s="17" t="s">
        <v>221</v>
      </c>
    </row>
    <row r="133" spans="2:65" s="1" customFormat="1" ht="11.25">
      <c r="B133" s="34"/>
      <c r="C133" s="35"/>
      <c r="D133" s="194" t="s">
        <v>149</v>
      </c>
      <c r="E133" s="35"/>
      <c r="F133" s="195" t="s">
        <v>222</v>
      </c>
      <c r="G133" s="35"/>
      <c r="H133" s="35"/>
      <c r="I133" s="112"/>
      <c r="J133" s="35"/>
      <c r="K133" s="35"/>
      <c r="L133" s="38"/>
      <c r="M133" s="196"/>
      <c r="N133" s="60"/>
      <c r="O133" s="60"/>
      <c r="P133" s="60"/>
      <c r="Q133" s="60"/>
      <c r="R133" s="60"/>
      <c r="S133" s="60"/>
      <c r="T133" s="61"/>
      <c r="AT133" s="17" t="s">
        <v>149</v>
      </c>
      <c r="AU133" s="17" t="s">
        <v>77</v>
      </c>
    </row>
    <row r="134" spans="2:65" s="1" customFormat="1" ht="16.5" customHeight="1">
      <c r="B134" s="34"/>
      <c r="C134" s="182" t="s">
        <v>217</v>
      </c>
      <c r="D134" s="182" t="s">
        <v>142</v>
      </c>
      <c r="E134" s="183" t="s">
        <v>228</v>
      </c>
      <c r="F134" s="184" t="s">
        <v>229</v>
      </c>
      <c r="G134" s="185" t="s">
        <v>200</v>
      </c>
      <c r="H134" s="186">
        <v>3.3</v>
      </c>
      <c r="I134" s="187"/>
      <c r="J134" s="188">
        <f>ROUND(I134*H134,2)</f>
        <v>0</v>
      </c>
      <c r="K134" s="184" t="s">
        <v>146</v>
      </c>
      <c r="L134" s="38"/>
      <c r="M134" s="189" t="s">
        <v>1</v>
      </c>
      <c r="N134" s="190" t="s">
        <v>40</v>
      </c>
      <c r="O134" s="60"/>
      <c r="P134" s="191">
        <f>O134*H134</f>
        <v>0</v>
      </c>
      <c r="Q134" s="191">
        <v>8.6800000000000002E-3</v>
      </c>
      <c r="R134" s="191">
        <f>Q134*H134</f>
        <v>2.8643999999999999E-2</v>
      </c>
      <c r="S134" s="191">
        <v>0</v>
      </c>
      <c r="T134" s="192">
        <f>S134*H134</f>
        <v>0</v>
      </c>
      <c r="AR134" s="17" t="s">
        <v>147</v>
      </c>
      <c r="AT134" s="17" t="s">
        <v>142</v>
      </c>
      <c r="AU134" s="17" t="s">
        <v>77</v>
      </c>
      <c r="AY134" s="17" t="s">
        <v>140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7" t="s">
        <v>75</v>
      </c>
      <c r="BK134" s="193">
        <f>ROUND(I134*H134,2)</f>
        <v>0</v>
      </c>
      <c r="BL134" s="17" t="s">
        <v>147</v>
      </c>
      <c r="BM134" s="17" t="s">
        <v>230</v>
      </c>
    </row>
    <row r="135" spans="2:65" s="1" customFormat="1" ht="29.25">
      <c r="B135" s="34"/>
      <c r="C135" s="35"/>
      <c r="D135" s="194" t="s">
        <v>149</v>
      </c>
      <c r="E135" s="35"/>
      <c r="F135" s="195" t="s">
        <v>231</v>
      </c>
      <c r="G135" s="35"/>
      <c r="H135" s="35"/>
      <c r="I135" s="112"/>
      <c r="J135" s="35"/>
      <c r="K135" s="35"/>
      <c r="L135" s="38"/>
      <c r="M135" s="196"/>
      <c r="N135" s="60"/>
      <c r="O135" s="60"/>
      <c r="P135" s="60"/>
      <c r="Q135" s="60"/>
      <c r="R135" s="60"/>
      <c r="S135" s="60"/>
      <c r="T135" s="61"/>
      <c r="AT135" s="17" t="s">
        <v>149</v>
      </c>
      <c r="AU135" s="17" t="s">
        <v>77</v>
      </c>
    </row>
    <row r="136" spans="2:65" s="1" customFormat="1" ht="19.5">
      <c r="B136" s="34"/>
      <c r="C136" s="35"/>
      <c r="D136" s="194" t="s">
        <v>151</v>
      </c>
      <c r="E136" s="35"/>
      <c r="F136" s="197" t="s">
        <v>2002</v>
      </c>
      <c r="G136" s="35"/>
      <c r="H136" s="35"/>
      <c r="I136" s="112"/>
      <c r="J136" s="35"/>
      <c r="K136" s="35"/>
      <c r="L136" s="38"/>
      <c r="M136" s="196"/>
      <c r="N136" s="60"/>
      <c r="O136" s="60"/>
      <c r="P136" s="60"/>
      <c r="Q136" s="60"/>
      <c r="R136" s="60"/>
      <c r="S136" s="60"/>
      <c r="T136" s="61"/>
      <c r="AT136" s="17" t="s">
        <v>151</v>
      </c>
      <c r="AU136" s="17" t="s">
        <v>77</v>
      </c>
    </row>
    <row r="137" spans="2:65" s="12" customFormat="1" ht="11.25">
      <c r="B137" s="198"/>
      <c r="C137" s="199"/>
      <c r="D137" s="194" t="s">
        <v>153</v>
      </c>
      <c r="E137" s="200" t="s">
        <v>1</v>
      </c>
      <c r="F137" s="201" t="s">
        <v>2011</v>
      </c>
      <c r="G137" s="199"/>
      <c r="H137" s="200" t="s">
        <v>1</v>
      </c>
      <c r="I137" s="202"/>
      <c r="J137" s="199"/>
      <c r="K137" s="199"/>
      <c r="L137" s="203"/>
      <c r="M137" s="204"/>
      <c r="N137" s="205"/>
      <c r="O137" s="205"/>
      <c r="P137" s="205"/>
      <c r="Q137" s="205"/>
      <c r="R137" s="205"/>
      <c r="S137" s="205"/>
      <c r="T137" s="206"/>
      <c r="AT137" s="207" t="s">
        <v>153</v>
      </c>
      <c r="AU137" s="207" t="s">
        <v>77</v>
      </c>
      <c r="AV137" s="12" t="s">
        <v>75</v>
      </c>
      <c r="AW137" s="12" t="s">
        <v>32</v>
      </c>
      <c r="AX137" s="12" t="s">
        <v>69</v>
      </c>
      <c r="AY137" s="207" t="s">
        <v>140</v>
      </c>
    </row>
    <row r="138" spans="2:65" s="13" customFormat="1" ht="11.25">
      <c r="B138" s="208"/>
      <c r="C138" s="209"/>
      <c r="D138" s="194" t="s">
        <v>153</v>
      </c>
      <c r="E138" s="210" t="s">
        <v>1</v>
      </c>
      <c r="F138" s="211" t="s">
        <v>2012</v>
      </c>
      <c r="G138" s="209"/>
      <c r="H138" s="212">
        <v>1.1000000000000001</v>
      </c>
      <c r="I138" s="213"/>
      <c r="J138" s="209"/>
      <c r="K138" s="209"/>
      <c r="L138" s="214"/>
      <c r="M138" s="215"/>
      <c r="N138" s="216"/>
      <c r="O138" s="216"/>
      <c r="P138" s="216"/>
      <c r="Q138" s="216"/>
      <c r="R138" s="216"/>
      <c r="S138" s="216"/>
      <c r="T138" s="217"/>
      <c r="AT138" s="218" t="s">
        <v>153</v>
      </c>
      <c r="AU138" s="218" t="s">
        <v>77</v>
      </c>
      <c r="AV138" s="13" t="s">
        <v>77</v>
      </c>
      <c r="AW138" s="13" t="s">
        <v>32</v>
      </c>
      <c r="AX138" s="13" t="s">
        <v>69</v>
      </c>
      <c r="AY138" s="218" t="s">
        <v>140</v>
      </c>
    </row>
    <row r="139" spans="2:65" s="12" customFormat="1" ht="11.25">
      <c r="B139" s="198"/>
      <c r="C139" s="199"/>
      <c r="D139" s="194" t="s">
        <v>153</v>
      </c>
      <c r="E139" s="200" t="s">
        <v>1</v>
      </c>
      <c r="F139" s="201" t="s">
        <v>2013</v>
      </c>
      <c r="G139" s="199"/>
      <c r="H139" s="200" t="s">
        <v>1</v>
      </c>
      <c r="I139" s="202"/>
      <c r="J139" s="199"/>
      <c r="K139" s="199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153</v>
      </c>
      <c r="AU139" s="207" t="s">
        <v>77</v>
      </c>
      <c r="AV139" s="12" t="s">
        <v>75</v>
      </c>
      <c r="AW139" s="12" t="s">
        <v>32</v>
      </c>
      <c r="AX139" s="12" t="s">
        <v>69</v>
      </c>
      <c r="AY139" s="207" t="s">
        <v>140</v>
      </c>
    </row>
    <row r="140" spans="2:65" s="13" customFormat="1" ht="11.25">
      <c r="B140" s="208"/>
      <c r="C140" s="209"/>
      <c r="D140" s="194" t="s">
        <v>153</v>
      </c>
      <c r="E140" s="210" t="s">
        <v>1</v>
      </c>
      <c r="F140" s="211" t="s">
        <v>2012</v>
      </c>
      <c r="G140" s="209"/>
      <c r="H140" s="212">
        <v>1.1000000000000001</v>
      </c>
      <c r="I140" s="213"/>
      <c r="J140" s="209"/>
      <c r="K140" s="209"/>
      <c r="L140" s="214"/>
      <c r="M140" s="215"/>
      <c r="N140" s="216"/>
      <c r="O140" s="216"/>
      <c r="P140" s="216"/>
      <c r="Q140" s="216"/>
      <c r="R140" s="216"/>
      <c r="S140" s="216"/>
      <c r="T140" s="217"/>
      <c r="AT140" s="218" t="s">
        <v>153</v>
      </c>
      <c r="AU140" s="218" t="s">
        <v>77</v>
      </c>
      <c r="AV140" s="13" t="s">
        <v>77</v>
      </c>
      <c r="AW140" s="13" t="s">
        <v>32</v>
      </c>
      <c r="AX140" s="13" t="s">
        <v>69</v>
      </c>
      <c r="AY140" s="218" t="s">
        <v>140</v>
      </c>
    </row>
    <row r="141" spans="2:65" s="12" customFormat="1" ht="11.25">
      <c r="B141" s="198"/>
      <c r="C141" s="199"/>
      <c r="D141" s="194" t="s">
        <v>153</v>
      </c>
      <c r="E141" s="200" t="s">
        <v>1</v>
      </c>
      <c r="F141" s="201" t="s">
        <v>2014</v>
      </c>
      <c r="G141" s="199"/>
      <c r="H141" s="200" t="s">
        <v>1</v>
      </c>
      <c r="I141" s="202"/>
      <c r="J141" s="199"/>
      <c r="K141" s="199"/>
      <c r="L141" s="203"/>
      <c r="M141" s="204"/>
      <c r="N141" s="205"/>
      <c r="O141" s="205"/>
      <c r="P141" s="205"/>
      <c r="Q141" s="205"/>
      <c r="R141" s="205"/>
      <c r="S141" s="205"/>
      <c r="T141" s="206"/>
      <c r="AT141" s="207" t="s">
        <v>153</v>
      </c>
      <c r="AU141" s="207" t="s">
        <v>77</v>
      </c>
      <c r="AV141" s="12" t="s">
        <v>75</v>
      </c>
      <c r="AW141" s="12" t="s">
        <v>32</v>
      </c>
      <c r="AX141" s="12" t="s">
        <v>69</v>
      </c>
      <c r="AY141" s="207" t="s">
        <v>140</v>
      </c>
    </row>
    <row r="142" spans="2:65" s="13" customFormat="1" ht="11.25">
      <c r="B142" s="208"/>
      <c r="C142" s="209"/>
      <c r="D142" s="194" t="s">
        <v>153</v>
      </c>
      <c r="E142" s="210" t="s">
        <v>1</v>
      </c>
      <c r="F142" s="211" t="s">
        <v>2012</v>
      </c>
      <c r="G142" s="209"/>
      <c r="H142" s="212">
        <v>1.1000000000000001</v>
      </c>
      <c r="I142" s="213"/>
      <c r="J142" s="209"/>
      <c r="K142" s="209"/>
      <c r="L142" s="214"/>
      <c r="M142" s="215"/>
      <c r="N142" s="216"/>
      <c r="O142" s="216"/>
      <c r="P142" s="216"/>
      <c r="Q142" s="216"/>
      <c r="R142" s="216"/>
      <c r="S142" s="216"/>
      <c r="T142" s="217"/>
      <c r="AT142" s="218" t="s">
        <v>153</v>
      </c>
      <c r="AU142" s="218" t="s">
        <v>77</v>
      </c>
      <c r="AV142" s="13" t="s">
        <v>77</v>
      </c>
      <c r="AW142" s="13" t="s">
        <v>32</v>
      </c>
      <c r="AX142" s="13" t="s">
        <v>69</v>
      </c>
      <c r="AY142" s="218" t="s">
        <v>140</v>
      </c>
    </row>
    <row r="143" spans="2:65" s="14" customFormat="1" ht="11.25">
      <c r="B143" s="219"/>
      <c r="C143" s="220"/>
      <c r="D143" s="194" t="s">
        <v>153</v>
      </c>
      <c r="E143" s="221" t="s">
        <v>1</v>
      </c>
      <c r="F143" s="222" t="s">
        <v>196</v>
      </c>
      <c r="G143" s="220"/>
      <c r="H143" s="223">
        <v>3.3000000000000003</v>
      </c>
      <c r="I143" s="224"/>
      <c r="J143" s="220"/>
      <c r="K143" s="220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153</v>
      </c>
      <c r="AU143" s="229" t="s">
        <v>77</v>
      </c>
      <c r="AV143" s="14" t="s">
        <v>147</v>
      </c>
      <c r="AW143" s="14" t="s">
        <v>32</v>
      </c>
      <c r="AX143" s="14" t="s">
        <v>75</v>
      </c>
      <c r="AY143" s="229" t="s">
        <v>140</v>
      </c>
    </row>
    <row r="144" spans="2:65" s="1" customFormat="1" ht="16.5" customHeight="1">
      <c r="B144" s="34"/>
      <c r="C144" s="182" t="s">
        <v>223</v>
      </c>
      <c r="D144" s="182" t="s">
        <v>142</v>
      </c>
      <c r="E144" s="183" t="s">
        <v>236</v>
      </c>
      <c r="F144" s="184" t="s">
        <v>237</v>
      </c>
      <c r="G144" s="185" t="s">
        <v>200</v>
      </c>
      <c r="H144" s="186">
        <v>8.8000000000000007</v>
      </c>
      <c r="I144" s="187"/>
      <c r="J144" s="188">
        <f>ROUND(I144*H144,2)</f>
        <v>0</v>
      </c>
      <c r="K144" s="184" t="s">
        <v>146</v>
      </c>
      <c r="L144" s="38"/>
      <c r="M144" s="189" t="s">
        <v>1</v>
      </c>
      <c r="N144" s="190" t="s">
        <v>40</v>
      </c>
      <c r="O144" s="60"/>
      <c r="P144" s="191">
        <f>O144*H144</f>
        <v>0</v>
      </c>
      <c r="Q144" s="191">
        <v>3.6900000000000002E-2</v>
      </c>
      <c r="R144" s="191">
        <f>Q144*H144</f>
        <v>0.32472000000000006</v>
      </c>
      <c r="S144" s="191">
        <v>0</v>
      </c>
      <c r="T144" s="192">
        <f>S144*H144</f>
        <v>0</v>
      </c>
      <c r="AR144" s="17" t="s">
        <v>147</v>
      </c>
      <c r="AT144" s="17" t="s">
        <v>142</v>
      </c>
      <c r="AU144" s="17" t="s">
        <v>77</v>
      </c>
      <c r="AY144" s="17" t="s">
        <v>140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7" t="s">
        <v>75</v>
      </c>
      <c r="BK144" s="193">
        <f>ROUND(I144*H144,2)</f>
        <v>0</v>
      </c>
      <c r="BL144" s="17" t="s">
        <v>147</v>
      </c>
      <c r="BM144" s="17" t="s">
        <v>238</v>
      </c>
    </row>
    <row r="145" spans="2:65" s="1" customFormat="1" ht="29.25">
      <c r="B145" s="34"/>
      <c r="C145" s="35"/>
      <c r="D145" s="194" t="s">
        <v>149</v>
      </c>
      <c r="E145" s="35"/>
      <c r="F145" s="195" t="s">
        <v>239</v>
      </c>
      <c r="G145" s="35"/>
      <c r="H145" s="35"/>
      <c r="I145" s="112"/>
      <c r="J145" s="35"/>
      <c r="K145" s="35"/>
      <c r="L145" s="38"/>
      <c r="M145" s="196"/>
      <c r="N145" s="60"/>
      <c r="O145" s="60"/>
      <c r="P145" s="60"/>
      <c r="Q145" s="60"/>
      <c r="R145" s="60"/>
      <c r="S145" s="60"/>
      <c r="T145" s="61"/>
      <c r="AT145" s="17" t="s">
        <v>149</v>
      </c>
      <c r="AU145" s="17" t="s">
        <v>77</v>
      </c>
    </row>
    <row r="146" spans="2:65" s="1" customFormat="1" ht="19.5">
      <c r="B146" s="34"/>
      <c r="C146" s="35"/>
      <c r="D146" s="194" t="s">
        <v>151</v>
      </c>
      <c r="E146" s="35"/>
      <c r="F146" s="197" t="s">
        <v>2002</v>
      </c>
      <c r="G146" s="35"/>
      <c r="H146" s="35"/>
      <c r="I146" s="112"/>
      <c r="J146" s="35"/>
      <c r="K146" s="35"/>
      <c r="L146" s="38"/>
      <c r="M146" s="196"/>
      <c r="N146" s="60"/>
      <c r="O146" s="60"/>
      <c r="P146" s="60"/>
      <c r="Q146" s="60"/>
      <c r="R146" s="60"/>
      <c r="S146" s="60"/>
      <c r="T146" s="61"/>
      <c r="AT146" s="17" t="s">
        <v>151</v>
      </c>
      <c r="AU146" s="17" t="s">
        <v>77</v>
      </c>
    </row>
    <row r="147" spans="2:65" s="12" customFormat="1" ht="11.25">
      <c r="B147" s="198"/>
      <c r="C147" s="199"/>
      <c r="D147" s="194" t="s">
        <v>153</v>
      </c>
      <c r="E147" s="200" t="s">
        <v>1</v>
      </c>
      <c r="F147" s="201" t="s">
        <v>2011</v>
      </c>
      <c r="G147" s="199"/>
      <c r="H147" s="200" t="s">
        <v>1</v>
      </c>
      <c r="I147" s="202"/>
      <c r="J147" s="199"/>
      <c r="K147" s="199"/>
      <c r="L147" s="203"/>
      <c r="M147" s="204"/>
      <c r="N147" s="205"/>
      <c r="O147" s="205"/>
      <c r="P147" s="205"/>
      <c r="Q147" s="205"/>
      <c r="R147" s="205"/>
      <c r="S147" s="205"/>
      <c r="T147" s="206"/>
      <c r="AT147" s="207" t="s">
        <v>153</v>
      </c>
      <c r="AU147" s="207" t="s">
        <v>77</v>
      </c>
      <c r="AV147" s="12" t="s">
        <v>75</v>
      </c>
      <c r="AW147" s="12" t="s">
        <v>32</v>
      </c>
      <c r="AX147" s="12" t="s">
        <v>69</v>
      </c>
      <c r="AY147" s="207" t="s">
        <v>140</v>
      </c>
    </row>
    <row r="148" spans="2:65" s="13" customFormat="1" ht="11.25">
      <c r="B148" s="208"/>
      <c r="C148" s="209"/>
      <c r="D148" s="194" t="s">
        <v>153</v>
      </c>
      <c r="E148" s="210" t="s">
        <v>1</v>
      </c>
      <c r="F148" s="211" t="s">
        <v>2012</v>
      </c>
      <c r="G148" s="209"/>
      <c r="H148" s="212">
        <v>1.1000000000000001</v>
      </c>
      <c r="I148" s="213"/>
      <c r="J148" s="209"/>
      <c r="K148" s="209"/>
      <c r="L148" s="214"/>
      <c r="M148" s="215"/>
      <c r="N148" s="216"/>
      <c r="O148" s="216"/>
      <c r="P148" s="216"/>
      <c r="Q148" s="216"/>
      <c r="R148" s="216"/>
      <c r="S148" s="216"/>
      <c r="T148" s="217"/>
      <c r="AT148" s="218" t="s">
        <v>153</v>
      </c>
      <c r="AU148" s="218" t="s">
        <v>77</v>
      </c>
      <c r="AV148" s="13" t="s">
        <v>77</v>
      </c>
      <c r="AW148" s="13" t="s">
        <v>32</v>
      </c>
      <c r="AX148" s="13" t="s">
        <v>69</v>
      </c>
      <c r="AY148" s="218" t="s">
        <v>140</v>
      </c>
    </row>
    <row r="149" spans="2:65" s="12" customFormat="1" ht="11.25">
      <c r="B149" s="198"/>
      <c r="C149" s="199"/>
      <c r="D149" s="194" t="s">
        <v>153</v>
      </c>
      <c r="E149" s="200" t="s">
        <v>1</v>
      </c>
      <c r="F149" s="201" t="s">
        <v>2013</v>
      </c>
      <c r="G149" s="199"/>
      <c r="H149" s="200" t="s">
        <v>1</v>
      </c>
      <c r="I149" s="202"/>
      <c r="J149" s="199"/>
      <c r="K149" s="199"/>
      <c r="L149" s="203"/>
      <c r="M149" s="204"/>
      <c r="N149" s="205"/>
      <c r="O149" s="205"/>
      <c r="P149" s="205"/>
      <c r="Q149" s="205"/>
      <c r="R149" s="205"/>
      <c r="S149" s="205"/>
      <c r="T149" s="206"/>
      <c r="AT149" s="207" t="s">
        <v>153</v>
      </c>
      <c r="AU149" s="207" t="s">
        <v>77</v>
      </c>
      <c r="AV149" s="12" t="s">
        <v>75</v>
      </c>
      <c r="AW149" s="12" t="s">
        <v>32</v>
      </c>
      <c r="AX149" s="12" t="s">
        <v>69</v>
      </c>
      <c r="AY149" s="207" t="s">
        <v>140</v>
      </c>
    </row>
    <row r="150" spans="2:65" s="13" customFormat="1" ht="11.25">
      <c r="B150" s="208"/>
      <c r="C150" s="209"/>
      <c r="D150" s="194" t="s">
        <v>153</v>
      </c>
      <c r="E150" s="210" t="s">
        <v>1</v>
      </c>
      <c r="F150" s="211" t="s">
        <v>2015</v>
      </c>
      <c r="G150" s="209"/>
      <c r="H150" s="212">
        <v>2.2000000000000002</v>
      </c>
      <c r="I150" s="213"/>
      <c r="J150" s="209"/>
      <c r="K150" s="209"/>
      <c r="L150" s="214"/>
      <c r="M150" s="215"/>
      <c r="N150" s="216"/>
      <c r="O150" s="216"/>
      <c r="P150" s="216"/>
      <c r="Q150" s="216"/>
      <c r="R150" s="216"/>
      <c r="S150" s="216"/>
      <c r="T150" s="217"/>
      <c r="AT150" s="218" t="s">
        <v>153</v>
      </c>
      <c r="AU150" s="218" t="s">
        <v>77</v>
      </c>
      <c r="AV150" s="13" t="s">
        <v>77</v>
      </c>
      <c r="AW150" s="13" t="s">
        <v>32</v>
      </c>
      <c r="AX150" s="13" t="s">
        <v>69</v>
      </c>
      <c r="AY150" s="218" t="s">
        <v>140</v>
      </c>
    </row>
    <row r="151" spans="2:65" s="12" customFormat="1" ht="11.25">
      <c r="B151" s="198"/>
      <c r="C151" s="199"/>
      <c r="D151" s="194" t="s">
        <v>153</v>
      </c>
      <c r="E151" s="200" t="s">
        <v>1</v>
      </c>
      <c r="F151" s="201" t="s">
        <v>2014</v>
      </c>
      <c r="G151" s="199"/>
      <c r="H151" s="200" t="s">
        <v>1</v>
      </c>
      <c r="I151" s="202"/>
      <c r="J151" s="199"/>
      <c r="K151" s="199"/>
      <c r="L151" s="203"/>
      <c r="M151" s="204"/>
      <c r="N151" s="205"/>
      <c r="O151" s="205"/>
      <c r="P151" s="205"/>
      <c r="Q151" s="205"/>
      <c r="R151" s="205"/>
      <c r="S151" s="205"/>
      <c r="T151" s="206"/>
      <c r="AT151" s="207" t="s">
        <v>153</v>
      </c>
      <c r="AU151" s="207" t="s">
        <v>77</v>
      </c>
      <c r="AV151" s="12" t="s">
        <v>75</v>
      </c>
      <c r="AW151" s="12" t="s">
        <v>32</v>
      </c>
      <c r="AX151" s="12" t="s">
        <v>69</v>
      </c>
      <c r="AY151" s="207" t="s">
        <v>140</v>
      </c>
    </row>
    <row r="152" spans="2:65" s="13" customFormat="1" ht="11.25">
      <c r="B152" s="208"/>
      <c r="C152" s="209"/>
      <c r="D152" s="194" t="s">
        <v>153</v>
      </c>
      <c r="E152" s="210" t="s">
        <v>1</v>
      </c>
      <c r="F152" s="211" t="s">
        <v>2016</v>
      </c>
      <c r="G152" s="209"/>
      <c r="H152" s="212">
        <v>5.5</v>
      </c>
      <c r="I152" s="213"/>
      <c r="J152" s="209"/>
      <c r="K152" s="209"/>
      <c r="L152" s="214"/>
      <c r="M152" s="215"/>
      <c r="N152" s="216"/>
      <c r="O152" s="216"/>
      <c r="P152" s="216"/>
      <c r="Q152" s="216"/>
      <c r="R152" s="216"/>
      <c r="S152" s="216"/>
      <c r="T152" s="217"/>
      <c r="AT152" s="218" t="s">
        <v>153</v>
      </c>
      <c r="AU152" s="218" t="s">
        <v>77</v>
      </c>
      <c r="AV152" s="13" t="s">
        <v>77</v>
      </c>
      <c r="AW152" s="13" t="s">
        <v>32</v>
      </c>
      <c r="AX152" s="13" t="s">
        <v>69</v>
      </c>
      <c r="AY152" s="218" t="s">
        <v>140</v>
      </c>
    </row>
    <row r="153" spans="2:65" s="14" customFormat="1" ht="11.25">
      <c r="B153" s="219"/>
      <c r="C153" s="220"/>
      <c r="D153" s="194" t="s">
        <v>153</v>
      </c>
      <c r="E153" s="221" t="s">
        <v>1</v>
      </c>
      <c r="F153" s="222" t="s">
        <v>196</v>
      </c>
      <c r="G153" s="220"/>
      <c r="H153" s="223">
        <v>8.8000000000000007</v>
      </c>
      <c r="I153" s="224"/>
      <c r="J153" s="220"/>
      <c r="K153" s="220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153</v>
      </c>
      <c r="AU153" s="229" t="s">
        <v>77</v>
      </c>
      <c r="AV153" s="14" t="s">
        <v>147</v>
      </c>
      <c r="AW153" s="14" t="s">
        <v>32</v>
      </c>
      <c r="AX153" s="14" t="s">
        <v>75</v>
      </c>
      <c r="AY153" s="229" t="s">
        <v>140</v>
      </c>
    </row>
    <row r="154" spans="2:65" s="1" customFormat="1" ht="16.5" customHeight="1">
      <c r="B154" s="34"/>
      <c r="C154" s="182" t="s">
        <v>227</v>
      </c>
      <c r="D154" s="182" t="s">
        <v>142</v>
      </c>
      <c r="E154" s="183" t="s">
        <v>242</v>
      </c>
      <c r="F154" s="184" t="s">
        <v>243</v>
      </c>
      <c r="G154" s="185" t="s">
        <v>244</v>
      </c>
      <c r="H154" s="186">
        <v>75.183000000000007</v>
      </c>
      <c r="I154" s="187"/>
      <c r="J154" s="188">
        <f>ROUND(I154*H154,2)</f>
        <v>0</v>
      </c>
      <c r="K154" s="184" t="s">
        <v>146</v>
      </c>
      <c r="L154" s="38"/>
      <c r="M154" s="189" t="s">
        <v>1</v>
      </c>
      <c r="N154" s="190" t="s">
        <v>40</v>
      </c>
      <c r="O154" s="60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AR154" s="17" t="s">
        <v>147</v>
      </c>
      <c r="AT154" s="17" t="s">
        <v>142</v>
      </c>
      <c r="AU154" s="17" t="s">
        <v>77</v>
      </c>
      <c r="AY154" s="17" t="s">
        <v>140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7" t="s">
        <v>75</v>
      </c>
      <c r="BK154" s="193">
        <f>ROUND(I154*H154,2)</f>
        <v>0</v>
      </c>
      <c r="BL154" s="17" t="s">
        <v>147</v>
      </c>
      <c r="BM154" s="17" t="s">
        <v>245</v>
      </c>
    </row>
    <row r="155" spans="2:65" s="1" customFormat="1" ht="11.25">
      <c r="B155" s="34"/>
      <c r="C155" s="35"/>
      <c r="D155" s="194" t="s">
        <v>149</v>
      </c>
      <c r="E155" s="35"/>
      <c r="F155" s="195" t="s">
        <v>246</v>
      </c>
      <c r="G155" s="35"/>
      <c r="H155" s="35"/>
      <c r="I155" s="112"/>
      <c r="J155" s="35"/>
      <c r="K155" s="35"/>
      <c r="L155" s="38"/>
      <c r="M155" s="196"/>
      <c r="N155" s="60"/>
      <c r="O155" s="60"/>
      <c r="P155" s="60"/>
      <c r="Q155" s="60"/>
      <c r="R155" s="60"/>
      <c r="S155" s="60"/>
      <c r="T155" s="61"/>
      <c r="AT155" s="17" t="s">
        <v>149</v>
      </c>
      <c r="AU155" s="17" t="s">
        <v>77</v>
      </c>
    </row>
    <row r="156" spans="2:65" s="12" customFormat="1" ht="11.25">
      <c r="B156" s="198"/>
      <c r="C156" s="199"/>
      <c r="D156" s="194" t="s">
        <v>153</v>
      </c>
      <c r="E156" s="200" t="s">
        <v>1</v>
      </c>
      <c r="F156" s="201" t="s">
        <v>1044</v>
      </c>
      <c r="G156" s="199"/>
      <c r="H156" s="200" t="s">
        <v>1</v>
      </c>
      <c r="I156" s="202"/>
      <c r="J156" s="199"/>
      <c r="K156" s="199"/>
      <c r="L156" s="203"/>
      <c r="M156" s="204"/>
      <c r="N156" s="205"/>
      <c r="O156" s="205"/>
      <c r="P156" s="205"/>
      <c r="Q156" s="205"/>
      <c r="R156" s="205"/>
      <c r="S156" s="205"/>
      <c r="T156" s="206"/>
      <c r="AT156" s="207" t="s">
        <v>153</v>
      </c>
      <c r="AU156" s="207" t="s">
        <v>77</v>
      </c>
      <c r="AV156" s="12" t="s">
        <v>75</v>
      </c>
      <c r="AW156" s="12" t="s">
        <v>32</v>
      </c>
      <c r="AX156" s="12" t="s">
        <v>69</v>
      </c>
      <c r="AY156" s="207" t="s">
        <v>140</v>
      </c>
    </row>
    <row r="157" spans="2:65" s="13" customFormat="1" ht="11.25">
      <c r="B157" s="208"/>
      <c r="C157" s="209"/>
      <c r="D157" s="194" t="s">
        <v>153</v>
      </c>
      <c r="E157" s="210" t="s">
        <v>1</v>
      </c>
      <c r="F157" s="211" t="s">
        <v>2017</v>
      </c>
      <c r="G157" s="209"/>
      <c r="H157" s="212">
        <v>75.183000000000007</v>
      </c>
      <c r="I157" s="213"/>
      <c r="J157" s="209"/>
      <c r="K157" s="209"/>
      <c r="L157" s="214"/>
      <c r="M157" s="215"/>
      <c r="N157" s="216"/>
      <c r="O157" s="216"/>
      <c r="P157" s="216"/>
      <c r="Q157" s="216"/>
      <c r="R157" s="216"/>
      <c r="S157" s="216"/>
      <c r="T157" s="217"/>
      <c r="AT157" s="218" t="s">
        <v>153</v>
      </c>
      <c r="AU157" s="218" t="s">
        <v>77</v>
      </c>
      <c r="AV157" s="13" t="s">
        <v>77</v>
      </c>
      <c r="AW157" s="13" t="s">
        <v>32</v>
      </c>
      <c r="AX157" s="13" t="s">
        <v>75</v>
      </c>
      <c r="AY157" s="218" t="s">
        <v>140</v>
      </c>
    </row>
    <row r="158" spans="2:65" s="1" customFormat="1" ht="16.5" customHeight="1">
      <c r="B158" s="34"/>
      <c r="C158" s="182" t="s">
        <v>235</v>
      </c>
      <c r="D158" s="182" t="s">
        <v>142</v>
      </c>
      <c r="E158" s="183" t="s">
        <v>251</v>
      </c>
      <c r="F158" s="184" t="s">
        <v>252</v>
      </c>
      <c r="G158" s="185" t="s">
        <v>244</v>
      </c>
      <c r="H158" s="186">
        <v>14.912000000000001</v>
      </c>
      <c r="I158" s="187"/>
      <c r="J158" s="188">
        <f>ROUND(I158*H158,2)</f>
        <v>0</v>
      </c>
      <c r="K158" s="184" t="s">
        <v>146</v>
      </c>
      <c r="L158" s="38"/>
      <c r="M158" s="189" t="s">
        <v>1</v>
      </c>
      <c r="N158" s="190" t="s">
        <v>40</v>
      </c>
      <c r="O158" s="60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AR158" s="17" t="s">
        <v>147</v>
      </c>
      <c r="AT158" s="17" t="s">
        <v>142</v>
      </c>
      <c r="AU158" s="17" t="s">
        <v>77</v>
      </c>
      <c r="AY158" s="17" t="s">
        <v>140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7" t="s">
        <v>75</v>
      </c>
      <c r="BK158" s="193">
        <f>ROUND(I158*H158,2)</f>
        <v>0</v>
      </c>
      <c r="BL158" s="17" t="s">
        <v>147</v>
      </c>
      <c r="BM158" s="17" t="s">
        <v>253</v>
      </c>
    </row>
    <row r="159" spans="2:65" s="1" customFormat="1" ht="19.5">
      <c r="B159" s="34"/>
      <c r="C159" s="35"/>
      <c r="D159" s="194" t="s">
        <v>149</v>
      </c>
      <c r="E159" s="35"/>
      <c r="F159" s="195" t="s">
        <v>254</v>
      </c>
      <c r="G159" s="35"/>
      <c r="H159" s="35"/>
      <c r="I159" s="112"/>
      <c r="J159" s="35"/>
      <c r="K159" s="35"/>
      <c r="L159" s="38"/>
      <c r="M159" s="196"/>
      <c r="N159" s="60"/>
      <c r="O159" s="60"/>
      <c r="P159" s="60"/>
      <c r="Q159" s="60"/>
      <c r="R159" s="60"/>
      <c r="S159" s="60"/>
      <c r="T159" s="61"/>
      <c r="AT159" s="17" t="s">
        <v>149</v>
      </c>
      <c r="AU159" s="17" t="s">
        <v>77</v>
      </c>
    </row>
    <row r="160" spans="2:65" s="1" customFormat="1" ht="19.5">
      <c r="B160" s="34"/>
      <c r="C160" s="35"/>
      <c r="D160" s="194" t="s">
        <v>151</v>
      </c>
      <c r="E160" s="35"/>
      <c r="F160" s="197" t="s">
        <v>2002</v>
      </c>
      <c r="G160" s="35"/>
      <c r="H160" s="35"/>
      <c r="I160" s="112"/>
      <c r="J160" s="35"/>
      <c r="K160" s="35"/>
      <c r="L160" s="38"/>
      <c r="M160" s="196"/>
      <c r="N160" s="60"/>
      <c r="O160" s="60"/>
      <c r="P160" s="60"/>
      <c r="Q160" s="60"/>
      <c r="R160" s="60"/>
      <c r="S160" s="60"/>
      <c r="T160" s="61"/>
      <c r="AT160" s="17" t="s">
        <v>151</v>
      </c>
      <c r="AU160" s="17" t="s">
        <v>77</v>
      </c>
    </row>
    <row r="161" spans="2:65" s="12" customFormat="1" ht="11.25">
      <c r="B161" s="198"/>
      <c r="C161" s="199"/>
      <c r="D161" s="194" t="s">
        <v>153</v>
      </c>
      <c r="E161" s="200" t="s">
        <v>1</v>
      </c>
      <c r="F161" s="201" t="s">
        <v>2018</v>
      </c>
      <c r="G161" s="199"/>
      <c r="H161" s="200" t="s">
        <v>1</v>
      </c>
      <c r="I161" s="202"/>
      <c r="J161" s="199"/>
      <c r="K161" s="199"/>
      <c r="L161" s="203"/>
      <c r="M161" s="204"/>
      <c r="N161" s="205"/>
      <c r="O161" s="205"/>
      <c r="P161" s="205"/>
      <c r="Q161" s="205"/>
      <c r="R161" s="205"/>
      <c r="S161" s="205"/>
      <c r="T161" s="206"/>
      <c r="AT161" s="207" t="s">
        <v>153</v>
      </c>
      <c r="AU161" s="207" t="s">
        <v>77</v>
      </c>
      <c r="AV161" s="12" t="s">
        <v>75</v>
      </c>
      <c r="AW161" s="12" t="s">
        <v>32</v>
      </c>
      <c r="AX161" s="12" t="s">
        <v>69</v>
      </c>
      <c r="AY161" s="207" t="s">
        <v>140</v>
      </c>
    </row>
    <row r="162" spans="2:65" s="12" customFormat="1" ht="11.25">
      <c r="B162" s="198"/>
      <c r="C162" s="199"/>
      <c r="D162" s="194" t="s">
        <v>153</v>
      </c>
      <c r="E162" s="200" t="s">
        <v>1</v>
      </c>
      <c r="F162" s="201" t="s">
        <v>1275</v>
      </c>
      <c r="G162" s="199"/>
      <c r="H162" s="200" t="s">
        <v>1</v>
      </c>
      <c r="I162" s="202"/>
      <c r="J162" s="199"/>
      <c r="K162" s="199"/>
      <c r="L162" s="203"/>
      <c r="M162" s="204"/>
      <c r="N162" s="205"/>
      <c r="O162" s="205"/>
      <c r="P162" s="205"/>
      <c r="Q162" s="205"/>
      <c r="R162" s="205"/>
      <c r="S162" s="205"/>
      <c r="T162" s="206"/>
      <c r="AT162" s="207" t="s">
        <v>153</v>
      </c>
      <c r="AU162" s="207" t="s">
        <v>77</v>
      </c>
      <c r="AV162" s="12" t="s">
        <v>75</v>
      </c>
      <c r="AW162" s="12" t="s">
        <v>32</v>
      </c>
      <c r="AX162" s="12" t="s">
        <v>69</v>
      </c>
      <c r="AY162" s="207" t="s">
        <v>140</v>
      </c>
    </row>
    <row r="163" spans="2:65" s="12" customFormat="1" ht="11.25">
      <c r="B163" s="198"/>
      <c r="C163" s="199"/>
      <c r="D163" s="194" t="s">
        <v>153</v>
      </c>
      <c r="E163" s="200" t="s">
        <v>1</v>
      </c>
      <c r="F163" s="201" t="s">
        <v>2019</v>
      </c>
      <c r="G163" s="199"/>
      <c r="H163" s="200" t="s">
        <v>1</v>
      </c>
      <c r="I163" s="202"/>
      <c r="J163" s="199"/>
      <c r="K163" s="199"/>
      <c r="L163" s="203"/>
      <c r="M163" s="204"/>
      <c r="N163" s="205"/>
      <c r="O163" s="205"/>
      <c r="P163" s="205"/>
      <c r="Q163" s="205"/>
      <c r="R163" s="205"/>
      <c r="S163" s="205"/>
      <c r="T163" s="206"/>
      <c r="AT163" s="207" t="s">
        <v>153</v>
      </c>
      <c r="AU163" s="207" t="s">
        <v>77</v>
      </c>
      <c r="AV163" s="12" t="s">
        <v>75</v>
      </c>
      <c r="AW163" s="12" t="s">
        <v>32</v>
      </c>
      <c r="AX163" s="12" t="s">
        <v>69</v>
      </c>
      <c r="AY163" s="207" t="s">
        <v>140</v>
      </c>
    </row>
    <row r="164" spans="2:65" s="13" customFormat="1" ht="11.25">
      <c r="B164" s="208"/>
      <c r="C164" s="209"/>
      <c r="D164" s="194" t="s">
        <v>153</v>
      </c>
      <c r="E164" s="210" t="s">
        <v>1</v>
      </c>
      <c r="F164" s="211" t="s">
        <v>2020</v>
      </c>
      <c r="G164" s="209"/>
      <c r="H164" s="212">
        <v>12.112</v>
      </c>
      <c r="I164" s="213"/>
      <c r="J164" s="209"/>
      <c r="K164" s="209"/>
      <c r="L164" s="214"/>
      <c r="M164" s="215"/>
      <c r="N164" s="216"/>
      <c r="O164" s="216"/>
      <c r="P164" s="216"/>
      <c r="Q164" s="216"/>
      <c r="R164" s="216"/>
      <c r="S164" s="216"/>
      <c r="T164" s="217"/>
      <c r="AT164" s="218" t="s">
        <v>153</v>
      </c>
      <c r="AU164" s="218" t="s">
        <v>77</v>
      </c>
      <c r="AV164" s="13" t="s">
        <v>77</v>
      </c>
      <c r="AW164" s="13" t="s">
        <v>32</v>
      </c>
      <c r="AX164" s="13" t="s">
        <v>69</v>
      </c>
      <c r="AY164" s="218" t="s">
        <v>140</v>
      </c>
    </row>
    <row r="165" spans="2:65" s="12" customFormat="1" ht="11.25">
      <c r="B165" s="198"/>
      <c r="C165" s="199"/>
      <c r="D165" s="194" t="s">
        <v>153</v>
      </c>
      <c r="E165" s="200" t="s">
        <v>1</v>
      </c>
      <c r="F165" s="201" t="s">
        <v>1252</v>
      </c>
      <c r="G165" s="199"/>
      <c r="H165" s="200" t="s">
        <v>1</v>
      </c>
      <c r="I165" s="202"/>
      <c r="J165" s="199"/>
      <c r="K165" s="199"/>
      <c r="L165" s="203"/>
      <c r="M165" s="204"/>
      <c r="N165" s="205"/>
      <c r="O165" s="205"/>
      <c r="P165" s="205"/>
      <c r="Q165" s="205"/>
      <c r="R165" s="205"/>
      <c r="S165" s="205"/>
      <c r="T165" s="206"/>
      <c r="AT165" s="207" t="s">
        <v>153</v>
      </c>
      <c r="AU165" s="207" t="s">
        <v>77</v>
      </c>
      <c r="AV165" s="12" t="s">
        <v>75</v>
      </c>
      <c r="AW165" s="12" t="s">
        <v>32</v>
      </c>
      <c r="AX165" s="12" t="s">
        <v>69</v>
      </c>
      <c r="AY165" s="207" t="s">
        <v>140</v>
      </c>
    </row>
    <row r="166" spans="2:65" s="13" customFormat="1" ht="11.25">
      <c r="B166" s="208"/>
      <c r="C166" s="209"/>
      <c r="D166" s="194" t="s">
        <v>153</v>
      </c>
      <c r="E166" s="210" t="s">
        <v>1</v>
      </c>
      <c r="F166" s="211" t="s">
        <v>2021</v>
      </c>
      <c r="G166" s="209"/>
      <c r="H166" s="212">
        <v>2.8</v>
      </c>
      <c r="I166" s="213"/>
      <c r="J166" s="209"/>
      <c r="K166" s="209"/>
      <c r="L166" s="214"/>
      <c r="M166" s="215"/>
      <c r="N166" s="216"/>
      <c r="O166" s="216"/>
      <c r="P166" s="216"/>
      <c r="Q166" s="216"/>
      <c r="R166" s="216"/>
      <c r="S166" s="216"/>
      <c r="T166" s="217"/>
      <c r="AT166" s="218" t="s">
        <v>153</v>
      </c>
      <c r="AU166" s="218" t="s">
        <v>77</v>
      </c>
      <c r="AV166" s="13" t="s">
        <v>77</v>
      </c>
      <c r="AW166" s="13" t="s">
        <v>32</v>
      </c>
      <c r="AX166" s="13" t="s">
        <v>69</v>
      </c>
      <c r="AY166" s="218" t="s">
        <v>140</v>
      </c>
    </row>
    <row r="167" spans="2:65" s="12" customFormat="1" ht="11.25">
      <c r="B167" s="198"/>
      <c r="C167" s="199"/>
      <c r="D167" s="194" t="s">
        <v>153</v>
      </c>
      <c r="E167" s="200" t="s">
        <v>1</v>
      </c>
      <c r="F167" s="201" t="s">
        <v>2022</v>
      </c>
      <c r="G167" s="199"/>
      <c r="H167" s="200" t="s">
        <v>1</v>
      </c>
      <c r="I167" s="202"/>
      <c r="J167" s="199"/>
      <c r="K167" s="199"/>
      <c r="L167" s="203"/>
      <c r="M167" s="204"/>
      <c r="N167" s="205"/>
      <c r="O167" s="205"/>
      <c r="P167" s="205"/>
      <c r="Q167" s="205"/>
      <c r="R167" s="205"/>
      <c r="S167" s="205"/>
      <c r="T167" s="206"/>
      <c r="AT167" s="207" t="s">
        <v>153</v>
      </c>
      <c r="AU167" s="207" t="s">
        <v>77</v>
      </c>
      <c r="AV167" s="12" t="s">
        <v>75</v>
      </c>
      <c r="AW167" s="12" t="s">
        <v>32</v>
      </c>
      <c r="AX167" s="12" t="s">
        <v>69</v>
      </c>
      <c r="AY167" s="207" t="s">
        <v>140</v>
      </c>
    </row>
    <row r="168" spans="2:65" s="14" customFormat="1" ht="11.25">
      <c r="B168" s="219"/>
      <c r="C168" s="220"/>
      <c r="D168" s="194" t="s">
        <v>153</v>
      </c>
      <c r="E168" s="221" t="s">
        <v>1</v>
      </c>
      <c r="F168" s="222" t="s">
        <v>196</v>
      </c>
      <c r="G168" s="220"/>
      <c r="H168" s="223">
        <v>14.911999999999999</v>
      </c>
      <c r="I168" s="224"/>
      <c r="J168" s="220"/>
      <c r="K168" s="220"/>
      <c r="L168" s="225"/>
      <c r="M168" s="226"/>
      <c r="N168" s="227"/>
      <c r="O168" s="227"/>
      <c r="P168" s="227"/>
      <c r="Q168" s="227"/>
      <c r="R168" s="227"/>
      <c r="S168" s="227"/>
      <c r="T168" s="228"/>
      <c r="AT168" s="229" t="s">
        <v>153</v>
      </c>
      <c r="AU168" s="229" t="s">
        <v>77</v>
      </c>
      <c r="AV168" s="14" t="s">
        <v>147</v>
      </c>
      <c r="AW168" s="14" t="s">
        <v>32</v>
      </c>
      <c r="AX168" s="14" t="s">
        <v>75</v>
      </c>
      <c r="AY168" s="229" t="s">
        <v>140</v>
      </c>
    </row>
    <row r="169" spans="2:65" s="1" customFormat="1" ht="16.5" customHeight="1">
      <c r="B169" s="34"/>
      <c r="C169" s="182" t="s">
        <v>8</v>
      </c>
      <c r="D169" s="182" t="s">
        <v>142</v>
      </c>
      <c r="E169" s="183" t="s">
        <v>1050</v>
      </c>
      <c r="F169" s="184" t="s">
        <v>1051</v>
      </c>
      <c r="G169" s="185" t="s">
        <v>244</v>
      </c>
      <c r="H169" s="186">
        <v>100.428</v>
      </c>
      <c r="I169" s="187"/>
      <c r="J169" s="188">
        <f>ROUND(I169*H169,2)</f>
        <v>0</v>
      </c>
      <c r="K169" s="184" t="s">
        <v>146</v>
      </c>
      <c r="L169" s="38"/>
      <c r="M169" s="189" t="s">
        <v>1</v>
      </c>
      <c r="N169" s="190" t="s">
        <v>40</v>
      </c>
      <c r="O169" s="60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AR169" s="17" t="s">
        <v>147</v>
      </c>
      <c r="AT169" s="17" t="s">
        <v>142</v>
      </c>
      <c r="AU169" s="17" t="s">
        <v>77</v>
      </c>
      <c r="AY169" s="17" t="s">
        <v>140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7" t="s">
        <v>75</v>
      </c>
      <c r="BK169" s="193">
        <f>ROUND(I169*H169,2)</f>
        <v>0</v>
      </c>
      <c r="BL169" s="17" t="s">
        <v>147</v>
      </c>
      <c r="BM169" s="17" t="s">
        <v>1284</v>
      </c>
    </row>
    <row r="170" spans="2:65" s="1" customFormat="1" ht="11.25">
      <c r="B170" s="34"/>
      <c r="C170" s="35"/>
      <c r="D170" s="194" t="s">
        <v>149</v>
      </c>
      <c r="E170" s="35"/>
      <c r="F170" s="195" t="s">
        <v>1053</v>
      </c>
      <c r="G170" s="35"/>
      <c r="H170" s="35"/>
      <c r="I170" s="112"/>
      <c r="J170" s="35"/>
      <c r="K170" s="35"/>
      <c r="L170" s="38"/>
      <c r="M170" s="196"/>
      <c r="N170" s="60"/>
      <c r="O170" s="60"/>
      <c r="P170" s="60"/>
      <c r="Q170" s="60"/>
      <c r="R170" s="60"/>
      <c r="S170" s="60"/>
      <c r="T170" s="61"/>
      <c r="AT170" s="17" t="s">
        <v>149</v>
      </c>
      <c r="AU170" s="17" t="s">
        <v>77</v>
      </c>
    </row>
    <row r="171" spans="2:65" s="1" customFormat="1" ht="29.25">
      <c r="B171" s="34"/>
      <c r="C171" s="35"/>
      <c r="D171" s="194" t="s">
        <v>151</v>
      </c>
      <c r="E171" s="35"/>
      <c r="F171" s="197" t="s">
        <v>2023</v>
      </c>
      <c r="G171" s="35"/>
      <c r="H171" s="35"/>
      <c r="I171" s="112"/>
      <c r="J171" s="35"/>
      <c r="K171" s="35"/>
      <c r="L171" s="38"/>
      <c r="M171" s="196"/>
      <c r="N171" s="60"/>
      <c r="O171" s="60"/>
      <c r="P171" s="60"/>
      <c r="Q171" s="60"/>
      <c r="R171" s="60"/>
      <c r="S171" s="60"/>
      <c r="T171" s="61"/>
      <c r="AT171" s="17" t="s">
        <v>151</v>
      </c>
      <c r="AU171" s="17" t="s">
        <v>77</v>
      </c>
    </row>
    <row r="172" spans="2:65" s="12" customFormat="1" ht="11.25">
      <c r="B172" s="198"/>
      <c r="C172" s="199"/>
      <c r="D172" s="194" t="s">
        <v>153</v>
      </c>
      <c r="E172" s="200" t="s">
        <v>1</v>
      </c>
      <c r="F172" s="201" t="s">
        <v>1055</v>
      </c>
      <c r="G172" s="199"/>
      <c r="H172" s="200" t="s">
        <v>1</v>
      </c>
      <c r="I172" s="202"/>
      <c r="J172" s="199"/>
      <c r="K172" s="199"/>
      <c r="L172" s="203"/>
      <c r="M172" s="204"/>
      <c r="N172" s="205"/>
      <c r="O172" s="205"/>
      <c r="P172" s="205"/>
      <c r="Q172" s="205"/>
      <c r="R172" s="205"/>
      <c r="S172" s="205"/>
      <c r="T172" s="206"/>
      <c r="AT172" s="207" t="s">
        <v>153</v>
      </c>
      <c r="AU172" s="207" t="s">
        <v>77</v>
      </c>
      <c r="AV172" s="12" t="s">
        <v>75</v>
      </c>
      <c r="AW172" s="12" t="s">
        <v>32</v>
      </c>
      <c r="AX172" s="12" t="s">
        <v>69</v>
      </c>
      <c r="AY172" s="207" t="s">
        <v>140</v>
      </c>
    </row>
    <row r="173" spans="2:65" s="13" customFormat="1" ht="11.25">
      <c r="B173" s="208"/>
      <c r="C173" s="209"/>
      <c r="D173" s="194" t="s">
        <v>153</v>
      </c>
      <c r="E173" s="210" t="s">
        <v>1</v>
      </c>
      <c r="F173" s="211" t="s">
        <v>2024</v>
      </c>
      <c r="G173" s="209"/>
      <c r="H173" s="212">
        <v>27.706</v>
      </c>
      <c r="I173" s="213"/>
      <c r="J173" s="209"/>
      <c r="K173" s="209"/>
      <c r="L173" s="214"/>
      <c r="M173" s="215"/>
      <c r="N173" s="216"/>
      <c r="O173" s="216"/>
      <c r="P173" s="216"/>
      <c r="Q173" s="216"/>
      <c r="R173" s="216"/>
      <c r="S173" s="216"/>
      <c r="T173" s="217"/>
      <c r="AT173" s="218" t="s">
        <v>153</v>
      </c>
      <c r="AU173" s="218" t="s">
        <v>77</v>
      </c>
      <c r="AV173" s="13" t="s">
        <v>77</v>
      </c>
      <c r="AW173" s="13" t="s">
        <v>32</v>
      </c>
      <c r="AX173" s="13" t="s">
        <v>69</v>
      </c>
      <c r="AY173" s="218" t="s">
        <v>140</v>
      </c>
    </row>
    <row r="174" spans="2:65" s="13" customFormat="1" ht="11.25">
      <c r="B174" s="208"/>
      <c r="C174" s="209"/>
      <c r="D174" s="194" t="s">
        <v>153</v>
      </c>
      <c r="E174" s="210" t="s">
        <v>1</v>
      </c>
      <c r="F174" s="211" t="s">
        <v>2025</v>
      </c>
      <c r="G174" s="209"/>
      <c r="H174" s="212">
        <v>44.252000000000002</v>
      </c>
      <c r="I174" s="213"/>
      <c r="J174" s="209"/>
      <c r="K174" s="209"/>
      <c r="L174" s="214"/>
      <c r="M174" s="215"/>
      <c r="N174" s="216"/>
      <c r="O174" s="216"/>
      <c r="P174" s="216"/>
      <c r="Q174" s="216"/>
      <c r="R174" s="216"/>
      <c r="S174" s="216"/>
      <c r="T174" s="217"/>
      <c r="AT174" s="218" t="s">
        <v>153</v>
      </c>
      <c r="AU174" s="218" t="s">
        <v>77</v>
      </c>
      <c r="AV174" s="13" t="s">
        <v>77</v>
      </c>
      <c r="AW174" s="13" t="s">
        <v>32</v>
      </c>
      <c r="AX174" s="13" t="s">
        <v>69</v>
      </c>
      <c r="AY174" s="218" t="s">
        <v>140</v>
      </c>
    </row>
    <row r="175" spans="2:65" s="13" customFormat="1" ht="11.25">
      <c r="B175" s="208"/>
      <c r="C175" s="209"/>
      <c r="D175" s="194" t="s">
        <v>153</v>
      </c>
      <c r="E175" s="210" t="s">
        <v>1</v>
      </c>
      <c r="F175" s="211" t="s">
        <v>2026</v>
      </c>
      <c r="G175" s="209"/>
      <c r="H175" s="212">
        <v>28.533999999999999</v>
      </c>
      <c r="I175" s="213"/>
      <c r="J175" s="209"/>
      <c r="K175" s="209"/>
      <c r="L175" s="214"/>
      <c r="M175" s="215"/>
      <c r="N175" s="216"/>
      <c r="O175" s="216"/>
      <c r="P175" s="216"/>
      <c r="Q175" s="216"/>
      <c r="R175" s="216"/>
      <c r="S175" s="216"/>
      <c r="T175" s="217"/>
      <c r="AT175" s="218" t="s">
        <v>153</v>
      </c>
      <c r="AU175" s="218" t="s">
        <v>77</v>
      </c>
      <c r="AV175" s="13" t="s">
        <v>77</v>
      </c>
      <c r="AW175" s="13" t="s">
        <v>32</v>
      </c>
      <c r="AX175" s="13" t="s">
        <v>69</v>
      </c>
      <c r="AY175" s="218" t="s">
        <v>140</v>
      </c>
    </row>
    <row r="176" spans="2:65" s="13" customFormat="1" ht="11.25">
      <c r="B176" s="208"/>
      <c r="C176" s="209"/>
      <c r="D176" s="194" t="s">
        <v>153</v>
      </c>
      <c r="E176" s="210" t="s">
        <v>1</v>
      </c>
      <c r="F176" s="211" t="s">
        <v>2027</v>
      </c>
      <c r="G176" s="209"/>
      <c r="H176" s="212">
        <v>26.876999999999999</v>
      </c>
      <c r="I176" s="213"/>
      <c r="J176" s="209"/>
      <c r="K176" s="209"/>
      <c r="L176" s="214"/>
      <c r="M176" s="215"/>
      <c r="N176" s="216"/>
      <c r="O176" s="216"/>
      <c r="P176" s="216"/>
      <c r="Q176" s="216"/>
      <c r="R176" s="216"/>
      <c r="S176" s="216"/>
      <c r="T176" s="217"/>
      <c r="AT176" s="218" t="s">
        <v>153</v>
      </c>
      <c r="AU176" s="218" t="s">
        <v>77</v>
      </c>
      <c r="AV176" s="13" t="s">
        <v>77</v>
      </c>
      <c r="AW176" s="13" t="s">
        <v>32</v>
      </c>
      <c r="AX176" s="13" t="s">
        <v>69</v>
      </c>
      <c r="AY176" s="218" t="s">
        <v>140</v>
      </c>
    </row>
    <row r="177" spans="2:65" s="13" customFormat="1" ht="11.25">
      <c r="B177" s="208"/>
      <c r="C177" s="209"/>
      <c r="D177" s="194" t="s">
        <v>153</v>
      </c>
      <c r="E177" s="210" t="s">
        <v>1</v>
      </c>
      <c r="F177" s="211" t="s">
        <v>2028</v>
      </c>
      <c r="G177" s="209"/>
      <c r="H177" s="212">
        <v>27.706</v>
      </c>
      <c r="I177" s="213"/>
      <c r="J177" s="209"/>
      <c r="K177" s="209"/>
      <c r="L177" s="214"/>
      <c r="M177" s="215"/>
      <c r="N177" s="216"/>
      <c r="O177" s="216"/>
      <c r="P177" s="216"/>
      <c r="Q177" s="216"/>
      <c r="R177" s="216"/>
      <c r="S177" s="216"/>
      <c r="T177" s="217"/>
      <c r="AT177" s="218" t="s">
        <v>153</v>
      </c>
      <c r="AU177" s="218" t="s">
        <v>77</v>
      </c>
      <c r="AV177" s="13" t="s">
        <v>77</v>
      </c>
      <c r="AW177" s="13" t="s">
        <v>32</v>
      </c>
      <c r="AX177" s="13" t="s">
        <v>69</v>
      </c>
      <c r="AY177" s="218" t="s">
        <v>140</v>
      </c>
    </row>
    <row r="178" spans="2:65" s="13" customFormat="1" ht="11.25">
      <c r="B178" s="208"/>
      <c r="C178" s="209"/>
      <c r="D178" s="194" t="s">
        <v>153</v>
      </c>
      <c r="E178" s="210" t="s">
        <v>1</v>
      </c>
      <c r="F178" s="211" t="s">
        <v>2029</v>
      </c>
      <c r="G178" s="209"/>
      <c r="H178" s="212">
        <v>28.771000000000001</v>
      </c>
      <c r="I178" s="213"/>
      <c r="J178" s="209"/>
      <c r="K178" s="209"/>
      <c r="L178" s="214"/>
      <c r="M178" s="215"/>
      <c r="N178" s="216"/>
      <c r="O178" s="216"/>
      <c r="P178" s="216"/>
      <c r="Q178" s="216"/>
      <c r="R178" s="216"/>
      <c r="S178" s="216"/>
      <c r="T178" s="217"/>
      <c r="AT178" s="218" t="s">
        <v>153</v>
      </c>
      <c r="AU178" s="218" t="s">
        <v>77</v>
      </c>
      <c r="AV178" s="13" t="s">
        <v>77</v>
      </c>
      <c r="AW178" s="13" t="s">
        <v>32</v>
      </c>
      <c r="AX178" s="13" t="s">
        <v>69</v>
      </c>
      <c r="AY178" s="218" t="s">
        <v>140</v>
      </c>
    </row>
    <row r="179" spans="2:65" s="12" customFormat="1" ht="11.25">
      <c r="B179" s="198"/>
      <c r="C179" s="199"/>
      <c r="D179" s="194" t="s">
        <v>153</v>
      </c>
      <c r="E179" s="200" t="s">
        <v>1</v>
      </c>
      <c r="F179" s="201" t="s">
        <v>1057</v>
      </c>
      <c r="G179" s="199"/>
      <c r="H179" s="200" t="s">
        <v>1</v>
      </c>
      <c r="I179" s="202"/>
      <c r="J179" s="199"/>
      <c r="K179" s="199"/>
      <c r="L179" s="203"/>
      <c r="M179" s="204"/>
      <c r="N179" s="205"/>
      <c r="O179" s="205"/>
      <c r="P179" s="205"/>
      <c r="Q179" s="205"/>
      <c r="R179" s="205"/>
      <c r="S179" s="205"/>
      <c r="T179" s="206"/>
      <c r="AT179" s="207" t="s">
        <v>153</v>
      </c>
      <c r="AU179" s="207" t="s">
        <v>77</v>
      </c>
      <c r="AV179" s="12" t="s">
        <v>75</v>
      </c>
      <c r="AW179" s="12" t="s">
        <v>32</v>
      </c>
      <c r="AX179" s="12" t="s">
        <v>69</v>
      </c>
      <c r="AY179" s="207" t="s">
        <v>140</v>
      </c>
    </row>
    <row r="180" spans="2:65" s="12" customFormat="1" ht="11.25">
      <c r="B180" s="198"/>
      <c r="C180" s="199"/>
      <c r="D180" s="194" t="s">
        <v>153</v>
      </c>
      <c r="E180" s="200" t="s">
        <v>1</v>
      </c>
      <c r="F180" s="201" t="s">
        <v>2030</v>
      </c>
      <c r="G180" s="199"/>
      <c r="H180" s="200" t="s">
        <v>1</v>
      </c>
      <c r="I180" s="202"/>
      <c r="J180" s="199"/>
      <c r="K180" s="199"/>
      <c r="L180" s="203"/>
      <c r="M180" s="204"/>
      <c r="N180" s="205"/>
      <c r="O180" s="205"/>
      <c r="P180" s="205"/>
      <c r="Q180" s="205"/>
      <c r="R180" s="205"/>
      <c r="S180" s="205"/>
      <c r="T180" s="206"/>
      <c r="AT180" s="207" t="s">
        <v>153</v>
      </c>
      <c r="AU180" s="207" t="s">
        <v>77</v>
      </c>
      <c r="AV180" s="12" t="s">
        <v>75</v>
      </c>
      <c r="AW180" s="12" t="s">
        <v>32</v>
      </c>
      <c r="AX180" s="12" t="s">
        <v>69</v>
      </c>
      <c r="AY180" s="207" t="s">
        <v>140</v>
      </c>
    </row>
    <row r="181" spans="2:65" s="13" customFormat="1" ht="11.25">
      <c r="B181" s="208"/>
      <c r="C181" s="209"/>
      <c r="D181" s="194" t="s">
        <v>153</v>
      </c>
      <c r="E181" s="210" t="s">
        <v>1</v>
      </c>
      <c r="F181" s="211" t="s">
        <v>2031</v>
      </c>
      <c r="G181" s="209"/>
      <c r="H181" s="212">
        <v>8.6850000000000005</v>
      </c>
      <c r="I181" s="213"/>
      <c r="J181" s="209"/>
      <c r="K181" s="209"/>
      <c r="L181" s="214"/>
      <c r="M181" s="215"/>
      <c r="N181" s="216"/>
      <c r="O181" s="216"/>
      <c r="P181" s="216"/>
      <c r="Q181" s="216"/>
      <c r="R181" s="216"/>
      <c r="S181" s="216"/>
      <c r="T181" s="217"/>
      <c r="AT181" s="218" t="s">
        <v>153</v>
      </c>
      <c r="AU181" s="218" t="s">
        <v>77</v>
      </c>
      <c r="AV181" s="13" t="s">
        <v>77</v>
      </c>
      <c r="AW181" s="13" t="s">
        <v>32</v>
      </c>
      <c r="AX181" s="13" t="s">
        <v>69</v>
      </c>
      <c r="AY181" s="218" t="s">
        <v>140</v>
      </c>
    </row>
    <row r="182" spans="2:65" s="13" customFormat="1" ht="11.25">
      <c r="B182" s="208"/>
      <c r="C182" s="209"/>
      <c r="D182" s="194" t="s">
        <v>153</v>
      </c>
      <c r="E182" s="210" t="s">
        <v>1</v>
      </c>
      <c r="F182" s="211" t="s">
        <v>2032</v>
      </c>
      <c r="G182" s="209"/>
      <c r="H182" s="212">
        <v>8.3249999999999993</v>
      </c>
      <c r="I182" s="213"/>
      <c r="J182" s="209"/>
      <c r="K182" s="209"/>
      <c r="L182" s="214"/>
      <c r="M182" s="215"/>
      <c r="N182" s="216"/>
      <c r="O182" s="216"/>
      <c r="P182" s="216"/>
      <c r="Q182" s="216"/>
      <c r="R182" s="216"/>
      <c r="S182" s="216"/>
      <c r="T182" s="217"/>
      <c r="AT182" s="218" t="s">
        <v>153</v>
      </c>
      <c r="AU182" s="218" t="s">
        <v>77</v>
      </c>
      <c r="AV182" s="13" t="s">
        <v>77</v>
      </c>
      <c r="AW182" s="13" t="s">
        <v>32</v>
      </c>
      <c r="AX182" s="13" t="s">
        <v>69</v>
      </c>
      <c r="AY182" s="218" t="s">
        <v>140</v>
      </c>
    </row>
    <row r="183" spans="2:65" s="15" customFormat="1" ht="11.25">
      <c r="B183" s="230"/>
      <c r="C183" s="231"/>
      <c r="D183" s="194" t="s">
        <v>153</v>
      </c>
      <c r="E183" s="232" t="s">
        <v>1</v>
      </c>
      <c r="F183" s="233" t="s">
        <v>269</v>
      </c>
      <c r="G183" s="231"/>
      <c r="H183" s="234">
        <v>200.85599999999999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153</v>
      </c>
      <c r="AU183" s="240" t="s">
        <v>77</v>
      </c>
      <c r="AV183" s="15" t="s">
        <v>160</v>
      </c>
      <c r="AW183" s="15" t="s">
        <v>32</v>
      </c>
      <c r="AX183" s="15" t="s">
        <v>69</v>
      </c>
      <c r="AY183" s="240" t="s">
        <v>140</v>
      </c>
    </row>
    <row r="184" spans="2:65" s="13" customFormat="1" ht="11.25">
      <c r="B184" s="208"/>
      <c r="C184" s="209"/>
      <c r="D184" s="194" t="s">
        <v>153</v>
      </c>
      <c r="E184" s="210" t="s">
        <v>1</v>
      </c>
      <c r="F184" s="211" t="s">
        <v>2033</v>
      </c>
      <c r="G184" s="209"/>
      <c r="H184" s="212">
        <v>100.428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153</v>
      </c>
      <c r="AU184" s="218" t="s">
        <v>77</v>
      </c>
      <c r="AV184" s="13" t="s">
        <v>77</v>
      </c>
      <c r="AW184" s="13" t="s">
        <v>32</v>
      </c>
      <c r="AX184" s="13" t="s">
        <v>75</v>
      </c>
      <c r="AY184" s="218" t="s">
        <v>140</v>
      </c>
    </row>
    <row r="185" spans="2:65" s="1" customFormat="1" ht="16.5" customHeight="1">
      <c r="B185" s="34"/>
      <c r="C185" s="182" t="s">
        <v>250</v>
      </c>
      <c r="D185" s="182" t="s">
        <v>142</v>
      </c>
      <c r="E185" s="183" t="s">
        <v>1060</v>
      </c>
      <c r="F185" s="184" t="s">
        <v>1061</v>
      </c>
      <c r="G185" s="185" t="s">
        <v>244</v>
      </c>
      <c r="H185" s="186">
        <v>100.428</v>
      </c>
      <c r="I185" s="187"/>
      <c r="J185" s="188">
        <f>ROUND(I185*H185,2)</f>
        <v>0</v>
      </c>
      <c r="K185" s="184" t="s">
        <v>146</v>
      </c>
      <c r="L185" s="38"/>
      <c r="M185" s="189" t="s">
        <v>1</v>
      </c>
      <c r="N185" s="190" t="s">
        <v>40</v>
      </c>
      <c r="O185" s="60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AR185" s="17" t="s">
        <v>147</v>
      </c>
      <c r="AT185" s="17" t="s">
        <v>142</v>
      </c>
      <c r="AU185" s="17" t="s">
        <v>77</v>
      </c>
      <c r="AY185" s="17" t="s">
        <v>140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7" t="s">
        <v>75</v>
      </c>
      <c r="BK185" s="193">
        <f>ROUND(I185*H185,2)</f>
        <v>0</v>
      </c>
      <c r="BL185" s="17" t="s">
        <v>147</v>
      </c>
      <c r="BM185" s="17" t="s">
        <v>1297</v>
      </c>
    </row>
    <row r="186" spans="2:65" s="1" customFormat="1" ht="11.25">
      <c r="B186" s="34"/>
      <c r="C186" s="35"/>
      <c r="D186" s="194" t="s">
        <v>149</v>
      </c>
      <c r="E186" s="35"/>
      <c r="F186" s="195" t="s">
        <v>1063</v>
      </c>
      <c r="G186" s="35"/>
      <c r="H186" s="35"/>
      <c r="I186" s="112"/>
      <c r="J186" s="35"/>
      <c r="K186" s="35"/>
      <c r="L186" s="38"/>
      <c r="M186" s="196"/>
      <c r="N186" s="60"/>
      <c r="O186" s="60"/>
      <c r="P186" s="60"/>
      <c r="Q186" s="60"/>
      <c r="R186" s="60"/>
      <c r="S186" s="60"/>
      <c r="T186" s="61"/>
      <c r="AT186" s="17" t="s">
        <v>149</v>
      </c>
      <c r="AU186" s="17" t="s">
        <v>77</v>
      </c>
    </row>
    <row r="187" spans="2:65" s="1" customFormat="1" ht="29.25">
      <c r="B187" s="34"/>
      <c r="C187" s="35"/>
      <c r="D187" s="194" t="s">
        <v>151</v>
      </c>
      <c r="E187" s="35"/>
      <c r="F187" s="197" t="s">
        <v>2023</v>
      </c>
      <c r="G187" s="35"/>
      <c r="H187" s="35"/>
      <c r="I187" s="112"/>
      <c r="J187" s="35"/>
      <c r="K187" s="35"/>
      <c r="L187" s="38"/>
      <c r="M187" s="196"/>
      <c r="N187" s="60"/>
      <c r="O187" s="60"/>
      <c r="P187" s="60"/>
      <c r="Q187" s="60"/>
      <c r="R187" s="60"/>
      <c r="S187" s="60"/>
      <c r="T187" s="61"/>
      <c r="AT187" s="17" t="s">
        <v>151</v>
      </c>
      <c r="AU187" s="17" t="s">
        <v>77</v>
      </c>
    </row>
    <row r="188" spans="2:65" s="1" customFormat="1" ht="16.5" customHeight="1">
      <c r="B188" s="34"/>
      <c r="C188" s="182" t="s">
        <v>258</v>
      </c>
      <c r="D188" s="182" t="s">
        <v>142</v>
      </c>
      <c r="E188" s="183" t="s">
        <v>1064</v>
      </c>
      <c r="F188" s="184" t="s">
        <v>1065</v>
      </c>
      <c r="G188" s="185" t="s">
        <v>244</v>
      </c>
      <c r="H188" s="186">
        <v>50.213999999999999</v>
      </c>
      <c r="I188" s="187"/>
      <c r="J188" s="188">
        <f>ROUND(I188*H188,2)</f>
        <v>0</v>
      </c>
      <c r="K188" s="184" t="s">
        <v>146</v>
      </c>
      <c r="L188" s="38"/>
      <c r="M188" s="189" t="s">
        <v>1</v>
      </c>
      <c r="N188" s="190" t="s">
        <v>40</v>
      </c>
      <c r="O188" s="60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AR188" s="17" t="s">
        <v>147</v>
      </c>
      <c r="AT188" s="17" t="s">
        <v>142</v>
      </c>
      <c r="AU188" s="17" t="s">
        <v>77</v>
      </c>
      <c r="AY188" s="17" t="s">
        <v>140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7" t="s">
        <v>75</v>
      </c>
      <c r="BK188" s="193">
        <f>ROUND(I188*H188,2)</f>
        <v>0</v>
      </c>
      <c r="BL188" s="17" t="s">
        <v>147</v>
      </c>
      <c r="BM188" s="17" t="s">
        <v>1298</v>
      </c>
    </row>
    <row r="189" spans="2:65" s="1" customFormat="1" ht="11.25">
      <c r="B189" s="34"/>
      <c r="C189" s="35"/>
      <c r="D189" s="194" t="s">
        <v>149</v>
      </c>
      <c r="E189" s="35"/>
      <c r="F189" s="195" t="s">
        <v>1067</v>
      </c>
      <c r="G189" s="35"/>
      <c r="H189" s="35"/>
      <c r="I189" s="112"/>
      <c r="J189" s="35"/>
      <c r="K189" s="35"/>
      <c r="L189" s="38"/>
      <c r="M189" s="196"/>
      <c r="N189" s="60"/>
      <c r="O189" s="60"/>
      <c r="P189" s="60"/>
      <c r="Q189" s="60"/>
      <c r="R189" s="60"/>
      <c r="S189" s="60"/>
      <c r="T189" s="61"/>
      <c r="AT189" s="17" t="s">
        <v>149</v>
      </c>
      <c r="AU189" s="17" t="s">
        <v>77</v>
      </c>
    </row>
    <row r="190" spans="2:65" s="13" customFormat="1" ht="11.25">
      <c r="B190" s="208"/>
      <c r="C190" s="209"/>
      <c r="D190" s="194" t="s">
        <v>153</v>
      </c>
      <c r="E190" s="210" t="s">
        <v>1</v>
      </c>
      <c r="F190" s="211" t="s">
        <v>2034</v>
      </c>
      <c r="G190" s="209"/>
      <c r="H190" s="212">
        <v>50.213999999999999</v>
      </c>
      <c r="I190" s="213"/>
      <c r="J190" s="209"/>
      <c r="K190" s="209"/>
      <c r="L190" s="214"/>
      <c r="M190" s="215"/>
      <c r="N190" s="216"/>
      <c r="O190" s="216"/>
      <c r="P190" s="216"/>
      <c r="Q190" s="216"/>
      <c r="R190" s="216"/>
      <c r="S190" s="216"/>
      <c r="T190" s="217"/>
      <c r="AT190" s="218" t="s">
        <v>153</v>
      </c>
      <c r="AU190" s="218" t="s">
        <v>77</v>
      </c>
      <c r="AV190" s="13" t="s">
        <v>77</v>
      </c>
      <c r="AW190" s="13" t="s">
        <v>32</v>
      </c>
      <c r="AX190" s="13" t="s">
        <v>75</v>
      </c>
      <c r="AY190" s="218" t="s">
        <v>140</v>
      </c>
    </row>
    <row r="191" spans="2:65" s="1" customFormat="1" ht="16.5" customHeight="1">
      <c r="B191" s="34"/>
      <c r="C191" s="182" t="s">
        <v>271</v>
      </c>
      <c r="D191" s="182" t="s">
        <v>142</v>
      </c>
      <c r="E191" s="183" t="s">
        <v>283</v>
      </c>
      <c r="F191" s="184" t="s">
        <v>284</v>
      </c>
      <c r="G191" s="185" t="s">
        <v>244</v>
      </c>
      <c r="H191" s="186">
        <v>87.665000000000006</v>
      </c>
      <c r="I191" s="187"/>
      <c r="J191" s="188">
        <f>ROUND(I191*H191,2)</f>
        <v>0</v>
      </c>
      <c r="K191" s="184" t="s">
        <v>146</v>
      </c>
      <c r="L191" s="38"/>
      <c r="M191" s="189" t="s">
        <v>1</v>
      </c>
      <c r="N191" s="190" t="s">
        <v>40</v>
      </c>
      <c r="O191" s="60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AR191" s="17" t="s">
        <v>147</v>
      </c>
      <c r="AT191" s="17" t="s">
        <v>142</v>
      </c>
      <c r="AU191" s="17" t="s">
        <v>77</v>
      </c>
      <c r="AY191" s="17" t="s">
        <v>140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7" t="s">
        <v>75</v>
      </c>
      <c r="BK191" s="193">
        <f>ROUND(I191*H191,2)</f>
        <v>0</v>
      </c>
      <c r="BL191" s="17" t="s">
        <v>147</v>
      </c>
      <c r="BM191" s="17" t="s">
        <v>285</v>
      </c>
    </row>
    <row r="192" spans="2:65" s="1" customFormat="1" ht="19.5">
      <c r="B192" s="34"/>
      <c r="C192" s="35"/>
      <c r="D192" s="194" t="s">
        <v>149</v>
      </c>
      <c r="E192" s="35"/>
      <c r="F192" s="195" t="s">
        <v>286</v>
      </c>
      <c r="G192" s="35"/>
      <c r="H192" s="35"/>
      <c r="I192" s="112"/>
      <c r="J192" s="35"/>
      <c r="K192" s="35"/>
      <c r="L192" s="38"/>
      <c r="M192" s="196"/>
      <c r="N192" s="60"/>
      <c r="O192" s="60"/>
      <c r="P192" s="60"/>
      <c r="Q192" s="60"/>
      <c r="R192" s="60"/>
      <c r="S192" s="60"/>
      <c r="T192" s="61"/>
      <c r="AT192" s="17" t="s">
        <v>149</v>
      </c>
      <c r="AU192" s="17" t="s">
        <v>77</v>
      </c>
    </row>
    <row r="193" spans="2:65" s="1" customFormat="1" ht="29.25">
      <c r="B193" s="34"/>
      <c r="C193" s="35"/>
      <c r="D193" s="194" t="s">
        <v>151</v>
      </c>
      <c r="E193" s="35"/>
      <c r="F193" s="197" t="s">
        <v>2023</v>
      </c>
      <c r="G193" s="35"/>
      <c r="H193" s="35"/>
      <c r="I193" s="112"/>
      <c r="J193" s="35"/>
      <c r="K193" s="35"/>
      <c r="L193" s="38"/>
      <c r="M193" s="196"/>
      <c r="N193" s="60"/>
      <c r="O193" s="60"/>
      <c r="P193" s="60"/>
      <c r="Q193" s="60"/>
      <c r="R193" s="60"/>
      <c r="S193" s="60"/>
      <c r="T193" s="61"/>
      <c r="AT193" s="17" t="s">
        <v>151</v>
      </c>
      <c r="AU193" s="17" t="s">
        <v>77</v>
      </c>
    </row>
    <row r="194" spans="2:65" s="12" customFormat="1" ht="11.25">
      <c r="B194" s="198"/>
      <c r="C194" s="199"/>
      <c r="D194" s="194" t="s">
        <v>153</v>
      </c>
      <c r="E194" s="200" t="s">
        <v>1</v>
      </c>
      <c r="F194" s="201" t="s">
        <v>2018</v>
      </c>
      <c r="G194" s="199"/>
      <c r="H194" s="200" t="s">
        <v>1</v>
      </c>
      <c r="I194" s="202"/>
      <c r="J194" s="199"/>
      <c r="K194" s="199"/>
      <c r="L194" s="203"/>
      <c r="M194" s="204"/>
      <c r="N194" s="205"/>
      <c r="O194" s="205"/>
      <c r="P194" s="205"/>
      <c r="Q194" s="205"/>
      <c r="R194" s="205"/>
      <c r="S194" s="205"/>
      <c r="T194" s="206"/>
      <c r="AT194" s="207" t="s">
        <v>153</v>
      </c>
      <c r="AU194" s="207" t="s">
        <v>77</v>
      </c>
      <c r="AV194" s="12" t="s">
        <v>75</v>
      </c>
      <c r="AW194" s="12" t="s">
        <v>32</v>
      </c>
      <c r="AX194" s="12" t="s">
        <v>69</v>
      </c>
      <c r="AY194" s="207" t="s">
        <v>140</v>
      </c>
    </row>
    <row r="195" spans="2:65" s="12" customFormat="1" ht="11.25">
      <c r="B195" s="198"/>
      <c r="C195" s="199"/>
      <c r="D195" s="194" t="s">
        <v>153</v>
      </c>
      <c r="E195" s="200" t="s">
        <v>1</v>
      </c>
      <c r="F195" s="201" t="s">
        <v>2019</v>
      </c>
      <c r="G195" s="199"/>
      <c r="H195" s="200" t="s">
        <v>1</v>
      </c>
      <c r="I195" s="202"/>
      <c r="J195" s="199"/>
      <c r="K195" s="199"/>
      <c r="L195" s="203"/>
      <c r="M195" s="204"/>
      <c r="N195" s="205"/>
      <c r="O195" s="205"/>
      <c r="P195" s="205"/>
      <c r="Q195" s="205"/>
      <c r="R195" s="205"/>
      <c r="S195" s="205"/>
      <c r="T195" s="206"/>
      <c r="AT195" s="207" t="s">
        <v>153</v>
      </c>
      <c r="AU195" s="207" t="s">
        <v>77</v>
      </c>
      <c r="AV195" s="12" t="s">
        <v>75</v>
      </c>
      <c r="AW195" s="12" t="s">
        <v>32</v>
      </c>
      <c r="AX195" s="12" t="s">
        <v>69</v>
      </c>
      <c r="AY195" s="207" t="s">
        <v>140</v>
      </c>
    </row>
    <row r="196" spans="2:65" s="13" customFormat="1" ht="11.25">
      <c r="B196" s="208"/>
      <c r="C196" s="209"/>
      <c r="D196" s="194" t="s">
        <v>153</v>
      </c>
      <c r="E196" s="210" t="s">
        <v>1</v>
      </c>
      <c r="F196" s="211" t="s">
        <v>2035</v>
      </c>
      <c r="G196" s="209"/>
      <c r="H196" s="212">
        <v>126.57</v>
      </c>
      <c r="I196" s="213"/>
      <c r="J196" s="209"/>
      <c r="K196" s="209"/>
      <c r="L196" s="214"/>
      <c r="M196" s="215"/>
      <c r="N196" s="216"/>
      <c r="O196" s="216"/>
      <c r="P196" s="216"/>
      <c r="Q196" s="216"/>
      <c r="R196" s="216"/>
      <c r="S196" s="216"/>
      <c r="T196" s="217"/>
      <c r="AT196" s="218" t="s">
        <v>153</v>
      </c>
      <c r="AU196" s="218" t="s">
        <v>77</v>
      </c>
      <c r="AV196" s="13" t="s">
        <v>77</v>
      </c>
      <c r="AW196" s="13" t="s">
        <v>32</v>
      </c>
      <c r="AX196" s="13" t="s">
        <v>69</v>
      </c>
      <c r="AY196" s="218" t="s">
        <v>140</v>
      </c>
    </row>
    <row r="197" spans="2:65" s="12" customFormat="1" ht="11.25">
      <c r="B197" s="198"/>
      <c r="C197" s="199"/>
      <c r="D197" s="194" t="s">
        <v>153</v>
      </c>
      <c r="E197" s="200" t="s">
        <v>1</v>
      </c>
      <c r="F197" s="201" t="s">
        <v>1252</v>
      </c>
      <c r="G197" s="199"/>
      <c r="H197" s="200" t="s">
        <v>1</v>
      </c>
      <c r="I197" s="202"/>
      <c r="J197" s="199"/>
      <c r="K197" s="199"/>
      <c r="L197" s="203"/>
      <c r="M197" s="204"/>
      <c r="N197" s="205"/>
      <c r="O197" s="205"/>
      <c r="P197" s="205"/>
      <c r="Q197" s="205"/>
      <c r="R197" s="205"/>
      <c r="S197" s="205"/>
      <c r="T197" s="206"/>
      <c r="AT197" s="207" t="s">
        <v>153</v>
      </c>
      <c r="AU197" s="207" t="s">
        <v>77</v>
      </c>
      <c r="AV197" s="12" t="s">
        <v>75</v>
      </c>
      <c r="AW197" s="12" t="s">
        <v>32</v>
      </c>
      <c r="AX197" s="12" t="s">
        <v>69</v>
      </c>
      <c r="AY197" s="207" t="s">
        <v>140</v>
      </c>
    </row>
    <row r="198" spans="2:65" s="13" customFormat="1" ht="11.25">
      <c r="B198" s="208"/>
      <c r="C198" s="209"/>
      <c r="D198" s="194" t="s">
        <v>153</v>
      </c>
      <c r="E198" s="210" t="s">
        <v>1</v>
      </c>
      <c r="F198" s="211" t="s">
        <v>2036</v>
      </c>
      <c r="G198" s="209"/>
      <c r="H198" s="212">
        <v>6.6</v>
      </c>
      <c r="I198" s="213"/>
      <c r="J198" s="209"/>
      <c r="K198" s="209"/>
      <c r="L198" s="214"/>
      <c r="M198" s="215"/>
      <c r="N198" s="216"/>
      <c r="O198" s="216"/>
      <c r="P198" s="216"/>
      <c r="Q198" s="216"/>
      <c r="R198" s="216"/>
      <c r="S198" s="216"/>
      <c r="T198" s="217"/>
      <c r="AT198" s="218" t="s">
        <v>153</v>
      </c>
      <c r="AU198" s="218" t="s">
        <v>77</v>
      </c>
      <c r="AV198" s="13" t="s">
        <v>77</v>
      </c>
      <c r="AW198" s="13" t="s">
        <v>32</v>
      </c>
      <c r="AX198" s="13" t="s">
        <v>69</v>
      </c>
      <c r="AY198" s="218" t="s">
        <v>140</v>
      </c>
    </row>
    <row r="199" spans="2:65" s="13" customFormat="1" ht="11.25">
      <c r="B199" s="208"/>
      <c r="C199" s="209"/>
      <c r="D199" s="194" t="s">
        <v>153</v>
      </c>
      <c r="E199" s="210" t="s">
        <v>1</v>
      </c>
      <c r="F199" s="211" t="s">
        <v>2037</v>
      </c>
      <c r="G199" s="209"/>
      <c r="H199" s="212">
        <v>6.6</v>
      </c>
      <c r="I199" s="213"/>
      <c r="J199" s="209"/>
      <c r="K199" s="209"/>
      <c r="L199" s="214"/>
      <c r="M199" s="215"/>
      <c r="N199" s="216"/>
      <c r="O199" s="216"/>
      <c r="P199" s="216"/>
      <c r="Q199" s="216"/>
      <c r="R199" s="216"/>
      <c r="S199" s="216"/>
      <c r="T199" s="217"/>
      <c r="AT199" s="218" t="s">
        <v>153</v>
      </c>
      <c r="AU199" s="218" t="s">
        <v>77</v>
      </c>
      <c r="AV199" s="13" t="s">
        <v>77</v>
      </c>
      <c r="AW199" s="13" t="s">
        <v>32</v>
      </c>
      <c r="AX199" s="13" t="s">
        <v>69</v>
      </c>
      <c r="AY199" s="218" t="s">
        <v>140</v>
      </c>
    </row>
    <row r="200" spans="2:65" s="13" customFormat="1" ht="11.25">
      <c r="B200" s="208"/>
      <c r="C200" s="209"/>
      <c r="D200" s="194" t="s">
        <v>153</v>
      </c>
      <c r="E200" s="210" t="s">
        <v>1</v>
      </c>
      <c r="F200" s="211" t="s">
        <v>2038</v>
      </c>
      <c r="G200" s="209"/>
      <c r="H200" s="212">
        <v>6.6</v>
      </c>
      <c r="I200" s="213"/>
      <c r="J200" s="209"/>
      <c r="K200" s="209"/>
      <c r="L200" s="214"/>
      <c r="M200" s="215"/>
      <c r="N200" s="216"/>
      <c r="O200" s="216"/>
      <c r="P200" s="216"/>
      <c r="Q200" s="216"/>
      <c r="R200" s="216"/>
      <c r="S200" s="216"/>
      <c r="T200" s="217"/>
      <c r="AT200" s="218" t="s">
        <v>153</v>
      </c>
      <c r="AU200" s="218" t="s">
        <v>77</v>
      </c>
      <c r="AV200" s="13" t="s">
        <v>77</v>
      </c>
      <c r="AW200" s="13" t="s">
        <v>32</v>
      </c>
      <c r="AX200" s="13" t="s">
        <v>69</v>
      </c>
      <c r="AY200" s="218" t="s">
        <v>140</v>
      </c>
    </row>
    <row r="201" spans="2:65" s="13" customFormat="1" ht="11.25">
      <c r="B201" s="208"/>
      <c r="C201" s="209"/>
      <c r="D201" s="194" t="s">
        <v>153</v>
      </c>
      <c r="E201" s="210" t="s">
        <v>1</v>
      </c>
      <c r="F201" s="211" t="s">
        <v>2039</v>
      </c>
      <c r="G201" s="209"/>
      <c r="H201" s="212">
        <v>9</v>
      </c>
      <c r="I201" s="213"/>
      <c r="J201" s="209"/>
      <c r="K201" s="209"/>
      <c r="L201" s="214"/>
      <c r="M201" s="215"/>
      <c r="N201" s="216"/>
      <c r="O201" s="216"/>
      <c r="P201" s="216"/>
      <c r="Q201" s="216"/>
      <c r="R201" s="216"/>
      <c r="S201" s="216"/>
      <c r="T201" s="217"/>
      <c r="AT201" s="218" t="s">
        <v>153</v>
      </c>
      <c r="AU201" s="218" t="s">
        <v>77</v>
      </c>
      <c r="AV201" s="13" t="s">
        <v>77</v>
      </c>
      <c r="AW201" s="13" t="s">
        <v>32</v>
      </c>
      <c r="AX201" s="13" t="s">
        <v>69</v>
      </c>
      <c r="AY201" s="218" t="s">
        <v>140</v>
      </c>
    </row>
    <row r="202" spans="2:65" s="13" customFormat="1" ht="11.25">
      <c r="B202" s="208"/>
      <c r="C202" s="209"/>
      <c r="D202" s="194" t="s">
        <v>153</v>
      </c>
      <c r="E202" s="210" t="s">
        <v>1</v>
      </c>
      <c r="F202" s="211" t="s">
        <v>2040</v>
      </c>
      <c r="G202" s="209"/>
      <c r="H202" s="212">
        <v>5.4</v>
      </c>
      <c r="I202" s="213"/>
      <c r="J202" s="209"/>
      <c r="K202" s="209"/>
      <c r="L202" s="214"/>
      <c r="M202" s="215"/>
      <c r="N202" s="216"/>
      <c r="O202" s="216"/>
      <c r="P202" s="216"/>
      <c r="Q202" s="216"/>
      <c r="R202" s="216"/>
      <c r="S202" s="216"/>
      <c r="T202" s="217"/>
      <c r="AT202" s="218" t="s">
        <v>153</v>
      </c>
      <c r="AU202" s="218" t="s">
        <v>77</v>
      </c>
      <c r="AV202" s="13" t="s">
        <v>77</v>
      </c>
      <c r="AW202" s="13" t="s">
        <v>32</v>
      </c>
      <c r="AX202" s="13" t="s">
        <v>69</v>
      </c>
      <c r="AY202" s="218" t="s">
        <v>140</v>
      </c>
    </row>
    <row r="203" spans="2:65" s="13" customFormat="1" ht="11.25">
      <c r="B203" s="208"/>
      <c r="C203" s="209"/>
      <c r="D203" s="194" t="s">
        <v>153</v>
      </c>
      <c r="E203" s="210" t="s">
        <v>1</v>
      </c>
      <c r="F203" s="211" t="s">
        <v>2041</v>
      </c>
      <c r="G203" s="209"/>
      <c r="H203" s="212">
        <v>7.96</v>
      </c>
      <c r="I203" s="213"/>
      <c r="J203" s="209"/>
      <c r="K203" s="209"/>
      <c r="L203" s="214"/>
      <c r="M203" s="215"/>
      <c r="N203" s="216"/>
      <c r="O203" s="216"/>
      <c r="P203" s="216"/>
      <c r="Q203" s="216"/>
      <c r="R203" s="216"/>
      <c r="S203" s="216"/>
      <c r="T203" s="217"/>
      <c r="AT203" s="218" t="s">
        <v>153</v>
      </c>
      <c r="AU203" s="218" t="s">
        <v>77</v>
      </c>
      <c r="AV203" s="13" t="s">
        <v>77</v>
      </c>
      <c r="AW203" s="13" t="s">
        <v>32</v>
      </c>
      <c r="AX203" s="13" t="s">
        <v>69</v>
      </c>
      <c r="AY203" s="218" t="s">
        <v>140</v>
      </c>
    </row>
    <row r="204" spans="2:65" s="13" customFormat="1" ht="11.25">
      <c r="B204" s="208"/>
      <c r="C204" s="209"/>
      <c r="D204" s="194" t="s">
        <v>153</v>
      </c>
      <c r="E204" s="210" t="s">
        <v>1</v>
      </c>
      <c r="F204" s="211" t="s">
        <v>2042</v>
      </c>
      <c r="G204" s="209"/>
      <c r="H204" s="212">
        <v>6.6</v>
      </c>
      <c r="I204" s="213"/>
      <c r="J204" s="209"/>
      <c r="K204" s="209"/>
      <c r="L204" s="214"/>
      <c r="M204" s="215"/>
      <c r="N204" s="216"/>
      <c r="O204" s="216"/>
      <c r="P204" s="216"/>
      <c r="Q204" s="216"/>
      <c r="R204" s="216"/>
      <c r="S204" s="216"/>
      <c r="T204" s="217"/>
      <c r="AT204" s="218" t="s">
        <v>153</v>
      </c>
      <c r="AU204" s="218" t="s">
        <v>77</v>
      </c>
      <c r="AV204" s="13" t="s">
        <v>77</v>
      </c>
      <c r="AW204" s="13" t="s">
        <v>32</v>
      </c>
      <c r="AX204" s="13" t="s">
        <v>69</v>
      </c>
      <c r="AY204" s="218" t="s">
        <v>140</v>
      </c>
    </row>
    <row r="205" spans="2:65" s="15" customFormat="1" ht="11.25">
      <c r="B205" s="230"/>
      <c r="C205" s="231"/>
      <c r="D205" s="194" t="s">
        <v>153</v>
      </c>
      <c r="E205" s="232" t="s">
        <v>1</v>
      </c>
      <c r="F205" s="233" t="s">
        <v>269</v>
      </c>
      <c r="G205" s="231"/>
      <c r="H205" s="234">
        <v>175.32999999999998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153</v>
      </c>
      <c r="AU205" s="240" t="s">
        <v>77</v>
      </c>
      <c r="AV205" s="15" t="s">
        <v>160</v>
      </c>
      <c r="AW205" s="15" t="s">
        <v>32</v>
      </c>
      <c r="AX205" s="15" t="s">
        <v>69</v>
      </c>
      <c r="AY205" s="240" t="s">
        <v>140</v>
      </c>
    </row>
    <row r="206" spans="2:65" s="13" customFormat="1" ht="11.25">
      <c r="B206" s="208"/>
      <c r="C206" s="209"/>
      <c r="D206" s="194" t="s">
        <v>153</v>
      </c>
      <c r="E206" s="210" t="s">
        <v>1</v>
      </c>
      <c r="F206" s="211" t="s">
        <v>2043</v>
      </c>
      <c r="G206" s="209"/>
      <c r="H206" s="212">
        <v>87.665000000000006</v>
      </c>
      <c r="I206" s="213"/>
      <c r="J206" s="209"/>
      <c r="K206" s="209"/>
      <c r="L206" s="214"/>
      <c r="M206" s="215"/>
      <c r="N206" s="216"/>
      <c r="O206" s="216"/>
      <c r="P206" s="216"/>
      <c r="Q206" s="216"/>
      <c r="R206" s="216"/>
      <c r="S206" s="216"/>
      <c r="T206" s="217"/>
      <c r="AT206" s="218" t="s">
        <v>153</v>
      </c>
      <c r="AU206" s="218" t="s">
        <v>77</v>
      </c>
      <c r="AV206" s="13" t="s">
        <v>77</v>
      </c>
      <c r="AW206" s="13" t="s">
        <v>32</v>
      </c>
      <c r="AX206" s="13" t="s">
        <v>75</v>
      </c>
      <c r="AY206" s="218" t="s">
        <v>140</v>
      </c>
    </row>
    <row r="207" spans="2:65" s="1" customFormat="1" ht="16.5" customHeight="1">
      <c r="B207" s="34"/>
      <c r="C207" s="182" t="s">
        <v>276</v>
      </c>
      <c r="D207" s="182" t="s">
        <v>142</v>
      </c>
      <c r="E207" s="183" t="s">
        <v>296</v>
      </c>
      <c r="F207" s="184" t="s">
        <v>297</v>
      </c>
      <c r="G207" s="185" t="s">
        <v>244</v>
      </c>
      <c r="H207" s="186">
        <v>87.665000000000006</v>
      </c>
      <c r="I207" s="187"/>
      <c r="J207" s="188">
        <f>ROUND(I207*H207,2)</f>
        <v>0</v>
      </c>
      <c r="K207" s="184" t="s">
        <v>146</v>
      </c>
      <c r="L207" s="38"/>
      <c r="M207" s="189" t="s">
        <v>1</v>
      </c>
      <c r="N207" s="190" t="s">
        <v>40</v>
      </c>
      <c r="O207" s="60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AR207" s="17" t="s">
        <v>147</v>
      </c>
      <c r="AT207" s="17" t="s">
        <v>142</v>
      </c>
      <c r="AU207" s="17" t="s">
        <v>77</v>
      </c>
      <c r="AY207" s="17" t="s">
        <v>140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7" t="s">
        <v>75</v>
      </c>
      <c r="BK207" s="193">
        <f>ROUND(I207*H207,2)</f>
        <v>0</v>
      </c>
      <c r="BL207" s="17" t="s">
        <v>147</v>
      </c>
      <c r="BM207" s="17" t="s">
        <v>298</v>
      </c>
    </row>
    <row r="208" spans="2:65" s="1" customFormat="1" ht="19.5">
      <c r="B208" s="34"/>
      <c r="C208" s="35"/>
      <c r="D208" s="194" t="s">
        <v>149</v>
      </c>
      <c r="E208" s="35"/>
      <c r="F208" s="195" t="s">
        <v>299</v>
      </c>
      <c r="G208" s="35"/>
      <c r="H208" s="35"/>
      <c r="I208" s="112"/>
      <c r="J208" s="35"/>
      <c r="K208" s="35"/>
      <c r="L208" s="38"/>
      <c r="M208" s="196"/>
      <c r="N208" s="60"/>
      <c r="O208" s="60"/>
      <c r="P208" s="60"/>
      <c r="Q208" s="60"/>
      <c r="R208" s="60"/>
      <c r="S208" s="60"/>
      <c r="T208" s="61"/>
      <c r="AT208" s="17" t="s">
        <v>149</v>
      </c>
      <c r="AU208" s="17" t="s">
        <v>77</v>
      </c>
    </row>
    <row r="209" spans="2:65" s="1" customFormat="1" ht="29.25">
      <c r="B209" s="34"/>
      <c r="C209" s="35"/>
      <c r="D209" s="194" t="s">
        <v>151</v>
      </c>
      <c r="E209" s="35"/>
      <c r="F209" s="197" t="s">
        <v>2023</v>
      </c>
      <c r="G209" s="35"/>
      <c r="H209" s="35"/>
      <c r="I209" s="112"/>
      <c r="J209" s="35"/>
      <c r="K209" s="35"/>
      <c r="L209" s="38"/>
      <c r="M209" s="196"/>
      <c r="N209" s="60"/>
      <c r="O209" s="60"/>
      <c r="P209" s="60"/>
      <c r="Q209" s="60"/>
      <c r="R209" s="60"/>
      <c r="S209" s="60"/>
      <c r="T209" s="61"/>
      <c r="AT209" s="17" t="s">
        <v>151</v>
      </c>
      <c r="AU209" s="17" t="s">
        <v>77</v>
      </c>
    </row>
    <row r="210" spans="2:65" s="1" customFormat="1" ht="16.5" customHeight="1">
      <c r="B210" s="34"/>
      <c r="C210" s="182" t="s">
        <v>282</v>
      </c>
      <c r="D210" s="182" t="s">
        <v>142</v>
      </c>
      <c r="E210" s="183" t="s">
        <v>301</v>
      </c>
      <c r="F210" s="184" t="s">
        <v>302</v>
      </c>
      <c r="G210" s="185" t="s">
        <v>244</v>
      </c>
      <c r="H210" s="186">
        <v>43.832999999999998</v>
      </c>
      <c r="I210" s="187"/>
      <c r="J210" s="188">
        <f>ROUND(I210*H210,2)</f>
        <v>0</v>
      </c>
      <c r="K210" s="184" t="s">
        <v>146</v>
      </c>
      <c r="L210" s="38"/>
      <c r="M210" s="189" t="s">
        <v>1</v>
      </c>
      <c r="N210" s="190" t="s">
        <v>40</v>
      </c>
      <c r="O210" s="60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AR210" s="17" t="s">
        <v>147</v>
      </c>
      <c r="AT210" s="17" t="s">
        <v>142</v>
      </c>
      <c r="AU210" s="17" t="s">
        <v>77</v>
      </c>
      <c r="AY210" s="17" t="s">
        <v>140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7" t="s">
        <v>75</v>
      </c>
      <c r="BK210" s="193">
        <f>ROUND(I210*H210,2)</f>
        <v>0</v>
      </c>
      <c r="BL210" s="17" t="s">
        <v>147</v>
      </c>
      <c r="BM210" s="17" t="s">
        <v>303</v>
      </c>
    </row>
    <row r="211" spans="2:65" s="1" customFormat="1" ht="19.5">
      <c r="B211" s="34"/>
      <c r="C211" s="35"/>
      <c r="D211" s="194" t="s">
        <v>149</v>
      </c>
      <c r="E211" s="35"/>
      <c r="F211" s="195" t="s">
        <v>304</v>
      </c>
      <c r="G211" s="35"/>
      <c r="H211" s="35"/>
      <c r="I211" s="112"/>
      <c r="J211" s="35"/>
      <c r="K211" s="35"/>
      <c r="L211" s="38"/>
      <c r="M211" s="196"/>
      <c r="N211" s="60"/>
      <c r="O211" s="60"/>
      <c r="P211" s="60"/>
      <c r="Q211" s="60"/>
      <c r="R211" s="60"/>
      <c r="S211" s="60"/>
      <c r="T211" s="61"/>
      <c r="AT211" s="17" t="s">
        <v>149</v>
      </c>
      <c r="AU211" s="17" t="s">
        <v>77</v>
      </c>
    </row>
    <row r="212" spans="2:65" s="13" customFormat="1" ht="11.25">
      <c r="B212" s="208"/>
      <c r="C212" s="209"/>
      <c r="D212" s="194" t="s">
        <v>153</v>
      </c>
      <c r="E212" s="210" t="s">
        <v>1</v>
      </c>
      <c r="F212" s="211" t="s">
        <v>2044</v>
      </c>
      <c r="G212" s="209"/>
      <c r="H212" s="212">
        <v>43.832999999999998</v>
      </c>
      <c r="I212" s="213"/>
      <c r="J212" s="209"/>
      <c r="K212" s="209"/>
      <c r="L212" s="214"/>
      <c r="M212" s="215"/>
      <c r="N212" s="216"/>
      <c r="O212" s="216"/>
      <c r="P212" s="216"/>
      <c r="Q212" s="216"/>
      <c r="R212" s="216"/>
      <c r="S212" s="216"/>
      <c r="T212" s="217"/>
      <c r="AT212" s="218" t="s">
        <v>153</v>
      </c>
      <c r="AU212" s="218" t="s">
        <v>77</v>
      </c>
      <c r="AV212" s="13" t="s">
        <v>77</v>
      </c>
      <c r="AW212" s="13" t="s">
        <v>32</v>
      </c>
      <c r="AX212" s="13" t="s">
        <v>75</v>
      </c>
      <c r="AY212" s="218" t="s">
        <v>140</v>
      </c>
    </row>
    <row r="213" spans="2:65" s="1" customFormat="1" ht="16.5" customHeight="1">
      <c r="B213" s="34"/>
      <c r="C213" s="182" t="s">
        <v>7</v>
      </c>
      <c r="D213" s="182" t="s">
        <v>142</v>
      </c>
      <c r="E213" s="183" t="s">
        <v>2045</v>
      </c>
      <c r="F213" s="184" t="s">
        <v>2046</v>
      </c>
      <c r="G213" s="185" t="s">
        <v>200</v>
      </c>
      <c r="H213" s="186">
        <v>32</v>
      </c>
      <c r="I213" s="187"/>
      <c r="J213" s="188">
        <f>ROUND(I213*H213,2)</f>
        <v>0</v>
      </c>
      <c r="K213" s="184" t="s">
        <v>146</v>
      </c>
      <c r="L213" s="38"/>
      <c r="M213" s="189" t="s">
        <v>1</v>
      </c>
      <c r="N213" s="190" t="s">
        <v>40</v>
      </c>
      <c r="O213" s="60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AR213" s="17" t="s">
        <v>147</v>
      </c>
      <c r="AT213" s="17" t="s">
        <v>142</v>
      </c>
      <c r="AU213" s="17" t="s">
        <v>77</v>
      </c>
      <c r="AY213" s="17" t="s">
        <v>140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7" t="s">
        <v>75</v>
      </c>
      <c r="BK213" s="193">
        <f>ROUND(I213*H213,2)</f>
        <v>0</v>
      </c>
      <c r="BL213" s="17" t="s">
        <v>147</v>
      </c>
      <c r="BM213" s="17" t="s">
        <v>2047</v>
      </c>
    </row>
    <row r="214" spans="2:65" s="1" customFormat="1" ht="11.25">
      <c r="B214" s="34"/>
      <c r="C214" s="35"/>
      <c r="D214" s="194" t="s">
        <v>149</v>
      </c>
      <c r="E214" s="35"/>
      <c r="F214" s="195" t="s">
        <v>2048</v>
      </c>
      <c r="G214" s="35"/>
      <c r="H214" s="35"/>
      <c r="I214" s="112"/>
      <c r="J214" s="35"/>
      <c r="K214" s="35"/>
      <c r="L214" s="38"/>
      <c r="M214" s="196"/>
      <c r="N214" s="60"/>
      <c r="O214" s="60"/>
      <c r="P214" s="60"/>
      <c r="Q214" s="60"/>
      <c r="R214" s="60"/>
      <c r="S214" s="60"/>
      <c r="T214" s="61"/>
      <c r="AT214" s="17" t="s">
        <v>149</v>
      </c>
      <c r="AU214" s="17" t="s">
        <v>77</v>
      </c>
    </row>
    <row r="215" spans="2:65" s="1" customFormat="1" ht="19.5">
      <c r="B215" s="34"/>
      <c r="C215" s="35"/>
      <c r="D215" s="194" t="s">
        <v>151</v>
      </c>
      <c r="E215" s="35"/>
      <c r="F215" s="197" t="s">
        <v>2002</v>
      </c>
      <c r="G215" s="35"/>
      <c r="H215" s="35"/>
      <c r="I215" s="112"/>
      <c r="J215" s="35"/>
      <c r="K215" s="35"/>
      <c r="L215" s="38"/>
      <c r="M215" s="196"/>
      <c r="N215" s="60"/>
      <c r="O215" s="60"/>
      <c r="P215" s="60"/>
      <c r="Q215" s="60"/>
      <c r="R215" s="60"/>
      <c r="S215" s="60"/>
      <c r="T215" s="61"/>
      <c r="AT215" s="17" t="s">
        <v>151</v>
      </c>
      <c r="AU215" s="17" t="s">
        <v>77</v>
      </c>
    </row>
    <row r="216" spans="2:65" s="12" customFormat="1" ht="11.25">
      <c r="B216" s="198"/>
      <c r="C216" s="199"/>
      <c r="D216" s="194" t="s">
        <v>153</v>
      </c>
      <c r="E216" s="200" t="s">
        <v>1</v>
      </c>
      <c r="F216" s="201" t="s">
        <v>2013</v>
      </c>
      <c r="G216" s="199"/>
      <c r="H216" s="200" t="s">
        <v>1</v>
      </c>
      <c r="I216" s="202"/>
      <c r="J216" s="199"/>
      <c r="K216" s="199"/>
      <c r="L216" s="203"/>
      <c r="M216" s="204"/>
      <c r="N216" s="205"/>
      <c r="O216" s="205"/>
      <c r="P216" s="205"/>
      <c r="Q216" s="205"/>
      <c r="R216" s="205"/>
      <c r="S216" s="205"/>
      <c r="T216" s="206"/>
      <c r="AT216" s="207" t="s">
        <v>153</v>
      </c>
      <c r="AU216" s="207" t="s">
        <v>77</v>
      </c>
      <c r="AV216" s="12" t="s">
        <v>75</v>
      </c>
      <c r="AW216" s="12" t="s">
        <v>32</v>
      </c>
      <c r="AX216" s="12" t="s">
        <v>69</v>
      </c>
      <c r="AY216" s="207" t="s">
        <v>140</v>
      </c>
    </row>
    <row r="217" spans="2:65" s="13" customFormat="1" ht="11.25">
      <c r="B217" s="208"/>
      <c r="C217" s="209"/>
      <c r="D217" s="194" t="s">
        <v>153</v>
      </c>
      <c r="E217" s="210" t="s">
        <v>1</v>
      </c>
      <c r="F217" s="211" t="s">
        <v>197</v>
      </c>
      <c r="G217" s="209"/>
      <c r="H217" s="212">
        <v>8</v>
      </c>
      <c r="I217" s="213"/>
      <c r="J217" s="209"/>
      <c r="K217" s="209"/>
      <c r="L217" s="214"/>
      <c r="M217" s="215"/>
      <c r="N217" s="216"/>
      <c r="O217" s="216"/>
      <c r="P217" s="216"/>
      <c r="Q217" s="216"/>
      <c r="R217" s="216"/>
      <c r="S217" s="216"/>
      <c r="T217" s="217"/>
      <c r="AT217" s="218" t="s">
        <v>153</v>
      </c>
      <c r="AU217" s="218" t="s">
        <v>77</v>
      </c>
      <c r="AV217" s="13" t="s">
        <v>77</v>
      </c>
      <c r="AW217" s="13" t="s">
        <v>32</v>
      </c>
      <c r="AX217" s="13" t="s">
        <v>69</v>
      </c>
      <c r="AY217" s="218" t="s">
        <v>140</v>
      </c>
    </row>
    <row r="218" spans="2:65" s="12" customFormat="1" ht="11.25">
      <c r="B218" s="198"/>
      <c r="C218" s="199"/>
      <c r="D218" s="194" t="s">
        <v>153</v>
      </c>
      <c r="E218" s="200" t="s">
        <v>1</v>
      </c>
      <c r="F218" s="201" t="s">
        <v>2049</v>
      </c>
      <c r="G218" s="199"/>
      <c r="H218" s="200" t="s">
        <v>1</v>
      </c>
      <c r="I218" s="202"/>
      <c r="J218" s="199"/>
      <c r="K218" s="199"/>
      <c r="L218" s="203"/>
      <c r="M218" s="204"/>
      <c r="N218" s="205"/>
      <c r="O218" s="205"/>
      <c r="P218" s="205"/>
      <c r="Q218" s="205"/>
      <c r="R218" s="205"/>
      <c r="S218" s="205"/>
      <c r="T218" s="206"/>
      <c r="AT218" s="207" t="s">
        <v>153</v>
      </c>
      <c r="AU218" s="207" t="s">
        <v>77</v>
      </c>
      <c r="AV218" s="12" t="s">
        <v>75</v>
      </c>
      <c r="AW218" s="12" t="s">
        <v>32</v>
      </c>
      <c r="AX218" s="12" t="s">
        <v>69</v>
      </c>
      <c r="AY218" s="207" t="s">
        <v>140</v>
      </c>
    </row>
    <row r="219" spans="2:65" s="13" customFormat="1" ht="11.25">
      <c r="B219" s="208"/>
      <c r="C219" s="209"/>
      <c r="D219" s="194" t="s">
        <v>153</v>
      </c>
      <c r="E219" s="210" t="s">
        <v>1</v>
      </c>
      <c r="F219" s="211" t="s">
        <v>313</v>
      </c>
      <c r="G219" s="209"/>
      <c r="H219" s="212">
        <v>24</v>
      </c>
      <c r="I219" s="213"/>
      <c r="J219" s="209"/>
      <c r="K219" s="209"/>
      <c r="L219" s="214"/>
      <c r="M219" s="215"/>
      <c r="N219" s="216"/>
      <c r="O219" s="216"/>
      <c r="P219" s="216"/>
      <c r="Q219" s="216"/>
      <c r="R219" s="216"/>
      <c r="S219" s="216"/>
      <c r="T219" s="217"/>
      <c r="AT219" s="218" t="s">
        <v>153</v>
      </c>
      <c r="AU219" s="218" t="s">
        <v>77</v>
      </c>
      <c r="AV219" s="13" t="s">
        <v>77</v>
      </c>
      <c r="AW219" s="13" t="s">
        <v>32</v>
      </c>
      <c r="AX219" s="13" t="s">
        <v>69</v>
      </c>
      <c r="AY219" s="218" t="s">
        <v>140</v>
      </c>
    </row>
    <row r="220" spans="2:65" s="14" customFormat="1" ht="11.25">
      <c r="B220" s="219"/>
      <c r="C220" s="220"/>
      <c r="D220" s="194" t="s">
        <v>153</v>
      </c>
      <c r="E220" s="221" t="s">
        <v>1</v>
      </c>
      <c r="F220" s="222" t="s">
        <v>196</v>
      </c>
      <c r="G220" s="220"/>
      <c r="H220" s="223">
        <v>32</v>
      </c>
      <c r="I220" s="224"/>
      <c r="J220" s="220"/>
      <c r="K220" s="220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153</v>
      </c>
      <c r="AU220" s="229" t="s">
        <v>77</v>
      </c>
      <c r="AV220" s="14" t="s">
        <v>147</v>
      </c>
      <c r="AW220" s="14" t="s">
        <v>32</v>
      </c>
      <c r="AX220" s="14" t="s">
        <v>75</v>
      </c>
      <c r="AY220" s="229" t="s">
        <v>140</v>
      </c>
    </row>
    <row r="221" spans="2:65" s="1" customFormat="1" ht="16.5" customHeight="1">
      <c r="B221" s="34"/>
      <c r="C221" s="241" t="s">
        <v>300</v>
      </c>
      <c r="D221" s="241" t="s">
        <v>400</v>
      </c>
      <c r="E221" s="242" t="s">
        <v>2050</v>
      </c>
      <c r="F221" s="243" t="s">
        <v>2051</v>
      </c>
      <c r="G221" s="244" t="s">
        <v>200</v>
      </c>
      <c r="H221" s="245">
        <v>33.6</v>
      </c>
      <c r="I221" s="246"/>
      <c r="J221" s="247">
        <f>ROUND(I221*H221,2)</f>
        <v>0</v>
      </c>
      <c r="K221" s="243" t="s">
        <v>146</v>
      </c>
      <c r="L221" s="248"/>
      <c r="M221" s="249" t="s">
        <v>1</v>
      </c>
      <c r="N221" s="250" t="s">
        <v>40</v>
      </c>
      <c r="O221" s="60"/>
      <c r="P221" s="191">
        <f>O221*H221</f>
        <v>0</v>
      </c>
      <c r="Q221" s="191">
        <v>1.48E-3</v>
      </c>
      <c r="R221" s="191">
        <f>Q221*H221</f>
        <v>4.9728000000000001E-2</v>
      </c>
      <c r="S221" s="191">
        <v>0</v>
      </c>
      <c r="T221" s="192">
        <f>S221*H221</f>
        <v>0</v>
      </c>
      <c r="AR221" s="17" t="s">
        <v>197</v>
      </c>
      <c r="AT221" s="17" t="s">
        <v>400</v>
      </c>
      <c r="AU221" s="17" t="s">
        <v>77</v>
      </c>
      <c r="AY221" s="17" t="s">
        <v>140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7" t="s">
        <v>75</v>
      </c>
      <c r="BK221" s="193">
        <f>ROUND(I221*H221,2)</f>
        <v>0</v>
      </c>
      <c r="BL221" s="17" t="s">
        <v>147</v>
      </c>
      <c r="BM221" s="17" t="s">
        <v>2052</v>
      </c>
    </row>
    <row r="222" spans="2:65" s="1" customFormat="1" ht="11.25">
      <c r="B222" s="34"/>
      <c r="C222" s="35"/>
      <c r="D222" s="194" t="s">
        <v>149</v>
      </c>
      <c r="E222" s="35"/>
      <c r="F222" s="195" t="s">
        <v>2053</v>
      </c>
      <c r="G222" s="35"/>
      <c r="H222" s="35"/>
      <c r="I222" s="112"/>
      <c r="J222" s="35"/>
      <c r="K222" s="35"/>
      <c r="L222" s="38"/>
      <c r="M222" s="196"/>
      <c r="N222" s="60"/>
      <c r="O222" s="60"/>
      <c r="P222" s="60"/>
      <c r="Q222" s="60"/>
      <c r="R222" s="60"/>
      <c r="S222" s="60"/>
      <c r="T222" s="61"/>
      <c r="AT222" s="17" t="s">
        <v>149</v>
      </c>
      <c r="AU222" s="17" t="s">
        <v>77</v>
      </c>
    </row>
    <row r="223" spans="2:65" s="13" customFormat="1" ht="11.25">
      <c r="B223" s="208"/>
      <c r="C223" s="209"/>
      <c r="D223" s="194" t="s">
        <v>153</v>
      </c>
      <c r="E223" s="209"/>
      <c r="F223" s="211" t="s">
        <v>2054</v>
      </c>
      <c r="G223" s="209"/>
      <c r="H223" s="212">
        <v>33.6</v>
      </c>
      <c r="I223" s="213"/>
      <c r="J223" s="209"/>
      <c r="K223" s="209"/>
      <c r="L223" s="214"/>
      <c r="M223" s="215"/>
      <c r="N223" s="216"/>
      <c r="O223" s="216"/>
      <c r="P223" s="216"/>
      <c r="Q223" s="216"/>
      <c r="R223" s="216"/>
      <c r="S223" s="216"/>
      <c r="T223" s="217"/>
      <c r="AT223" s="218" t="s">
        <v>153</v>
      </c>
      <c r="AU223" s="218" t="s">
        <v>77</v>
      </c>
      <c r="AV223" s="13" t="s">
        <v>77</v>
      </c>
      <c r="AW223" s="13" t="s">
        <v>4</v>
      </c>
      <c r="AX223" s="13" t="s">
        <v>75</v>
      </c>
      <c r="AY223" s="218" t="s">
        <v>140</v>
      </c>
    </row>
    <row r="224" spans="2:65" s="1" customFormat="1" ht="16.5" customHeight="1">
      <c r="B224" s="34"/>
      <c r="C224" s="182" t="s">
        <v>306</v>
      </c>
      <c r="D224" s="182" t="s">
        <v>142</v>
      </c>
      <c r="E224" s="183" t="s">
        <v>2055</v>
      </c>
      <c r="F224" s="184" t="s">
        <v>2056</v>
      </c>
      <c r="G224" s="185" t="s">
        <v>200</v>
      </c>
      <c r="H224" s="186">
        <v>18</v>
      </c>
      <c r="I224" s="187"/>
      <c r="J224" s="188">
        <f>ROUND(I224*H224,2)</f>
        <v>0</v>
      </c>
      <c r="K224" s="184" t="s">
        <v>146</v>
      </c>
      <c r="L224" s="38"/>
      <c r="M224" s="189" t="s">
        <v>1</v>
      </c>
      <c r="N224" s="190" t="s">
        <v>40</v>
      </c>
      <c r="O224" s="60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AR224" s="17" t="s">
        <v>147</v>
      </c>
      <c r="AT224" s="17" t="s">
        <v>142</v>
      </c>
      <c r="AU224" s="17" t="s">
        <v>77</v>
      </c>
      <c r="AY224" s="17" t="s">
        <v>140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7" t="s">
        <v>75</v>
      </c>
      <c r="BK224" s="193">
        <f>ROUND(I224*H224,2)</f>
        <v>0</v>
      </c>
      <c r="BL224" s="17" t="s">
        <v>147</v>
      </c>
      <c r="BM224" s="17" t="s">
        <v>2057</v>
      </c>
    </row>
    <row r="225" spans="2:65" s="1" customFormat="1" ht="11.25">
      <c r="B225" s="34"/>
      <c r="C225" s="35"/>
      <c r="D225" s="194" t="s">
        <v>149</v>
      </c>
      <c r="E225" s="35"/>
      <c r="F225" s="195" t="s">
        <v>2058</v>
      </c>
      <c r="G225" s="35"/>
      <c r="H225" s="35"/>
      <c r="I225" s="112"/>
      <c r="J225" s="35"/>
      <c r="K225" s="35"/>
      <c r="L225" s="38"/>
      <c r="M225" s="196"/>
      <c r="N225" s="60"/>
      <c r="O225" s="60"/>
      <c r="P225" s="60"/>
      <c r="Q225" s="60"/>
      <c r="R225" s="60"/>
      <c r="S225" s="60"/>
      <c r="T225" s="61"/>
      <c r="AT225" s="17" t="s">
        <v>149</v>
      </c>
      <c r="AU225" s="17" t="s">
        <v>77</v>
      </c>
    </row>
    <row r="226" spans="2:65" s="1" customFormat="1" ht="19.5">
      <c r="B226" s="34"/>
      <c r="C226" s="35"/>
      <c r="D226" s="194" t="s">
        <v>151</v>
      </c>
      <c r="E226" s="35"/>
      <c r="F226" s="197" t="s">
        <v>2002</v>
      </c>
      <c r="G226" s="35"/>
      <c r="H226" s="35"/>
      <c r="I226" s="112"/>
      <c r="J226" s="35"/>
      <c r="K226" s="35"/>
      <c r="L226" s="38"/>
      <c r="M226" s="196"/>
      <c r="N226" s="60"/>
      <c r="O226" s="60"/>
      <c r="P226" s="60"/>
      <c r="Q226" s="60"/>
      <c r="R226" s="60"/>
      <c r="S226" s="60"/>
      <c r="T226" s="61"/>
      <c r="AT226" s="17" t="s">
        <v>151</v>
      </c>
      <c r="AU226" s="17" t="s">
        <v>77</v>
      </c>
    </row>
    <row r="227" spans="2:65" s="12" customFormat="1" ht="11.25">
      <c r="B227" s="198"/>
      <c r="C227" s="199"/>
      <c r="D227" s="194" t="s">
        <v>153</v>
      </c>
      <c r="E227" s="200" t="s">
        <v>1</v>
      </c>
      <c r="F227" s="201" t="s">
        <v>2059</v>
      </c>
      <c r="G227" s="199"/>
      <c r="H227" s="200" t="s">
        <v>1</v>
      </c>
      <c r="I227" s="202"/>
      <c r="J227" s="199"/>
      <c r="K227" s="199"/>
      <c r="L227" s="203"/>
      <c r="M227" s="204"/>
      <c r="N227" s="205"/>
      <c r="O227" s="205"/>
      <c r="P227" s="205"/>
      <c r="Q227" s="205"/>
      <c r="R227" s="205"/>
      <c r="S227" s="205"/>
      <c r="T227" s="206"/>
      <c r="AT227" s="207" t="s">
        <v>153</v>
      </c>
      <c r="AU227" s="207" t="s">
        <v>77</v>
      </c>
      <c r="AV227" s="12" t="s">
        <v>75</v>
      </c>
      <c r="AW227" s="12" t="s">
        <v>32</v>
      </c>
      <c r="AX227" s="12" t="s">
        <v>69</v>
      </c>
      <c r="AY227" s="207" t="s">
        <v>140</v>
      </c>
    </row>
    <row r="228" spans="2:65" s="13" customFormat="1" ht="11.25">
      <c r="B228" s="208"/>
      <c r="C228" s="209"/>
      <c r="D228" s="194" t="s">
        <v>153</v>
      </c>
      <c r="E228" s="210" t="s">
        <v>1</v>
      </c>
      <c r="F228" s="211" t="s">
        <v>271</v>
      </c>
      <c r="G228" s="209"/>
      <c r="H228" s="212">
        <v>18</v>
      </c>
      <c r="I228" s="213"/>
      <c r="J228" s="209"/>
      <c r="K228" s="209"/>
      <c r="L228" s="214"/>
      <c r="M228" s="215"/>
      <c r="N228" s="216"/>
      <c r="O228" s="216"/>
      <c r="P228" s="216"/>
      <c r="Q228" s="216"/>
      <c r="R228" s="216"/>
      <c r="S228" s="216"/>
      <c r="T228" s="217"/>
      <c r="AT228" s="218" t="s">
        <v>153</v>
      </c>
      <c r="AU228" s="218" t="s">
        <v>77</v>
      </c>
      <c r="AV228" s="13" t="s">
        <v>77</v>
      </c>
      <c r="AW228" s="13" t="s">
        <v>32</v>
      </c>
      <c r="AX228" s="13" t="s">
        <v>75</v>
      </c>
      <c r="AY228" s="218" t="s">
        <v>140</v>
      </c>
    </row>
    <row r="229" spans="2:65" s="1" customFormat="1" ht="16.5" customHeight="1">
      <c r="B229" s="34"/>
      <c r="C229" s="241" t="s">
        <v>313</v>
      </c>
      <c r="D229" s="241" t="s">
        <v>400</v>
      </c>
      <c r="E229" s="242" t="s">
        <v>2060</v>
      </c>
      <c r="F229" s="243" t="s">
        <v>2061</v>
      </c>
      <c r="G229" s="244" t="s">
        <v>200</v>
      </c>
      <c r="H229" s="245">
        <v>18.899999999999999</v>
      </c>
      <c r="I229" s="246"/>
      <c r="J229" s="247">
        <f>ROUND(I229*H229,2)</f>
        <v>0</v>
      </c>
      <c r="K229" s="243" t="s">
        <v>146</v>
      </c>
      <c r="L229" s="248"/>
      <c r="M229" s="249" t="s">
        <v>1</v>
      </c>
      <c r="N229" s="250" t="s">
        <v>40</v>
      </c>
      <c r="O229" s="60"/>
      <c r="P229" s="191">
        <f>O229*H229</f>
        <v>0</v>
      </c>
      <c r="Q229" s="191">
        <v>3.1800000000000001E-3</v>
      </c>
      <c r="R229" s="191">
        <f>Q229*H229</f>
        <v>6.0101999999999996E-2</v>
      </c>
      <c r="S229" s="191">
        <v>0</v>
      </c>
      <c r="T229" s="192">
        <f>S229*H229</f>
        <v>0</v>
      </c>
      <c r="AR229" s="17" t="s">
        <v>197</v>
      </c>
      <c r="AT229" s="17" t="s">
        <v>400</v>
      </c>
      <c r="AU229" s="17" t="s">
        <v>77</v>
      </c>
      <c r="AY229" s="17" t="s">
        <v>140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7" t="s">
        <v>75</v>
      </c>
      <c r="BK229" s="193">
        <f>ROUND(I229*H229,2)</f>
        <v>0</v>
      </c>
      <c r="BL229" s="17" t="s">
        <v>147</v>
      </c>
      <c r="BM229" s="17" t="s">
        <v>2062</v>
      </c>
    </row>
    <row r="230" spans="2:65" s="1" customFormat="1" ht="11.25">
      <c r="B230" s="34"/>
      <c r="C230" s="35"/>
      <c r="D230" s="194" t="s">
        <v>149</v>
      </c>
      <c r="E230" s="35"/>
      <c r="F230" s="195" t="s">
        <v>2063</v>
      </c>
      <c r="G230" s="35"/>
      <c r="H230" s="35"/>
      <c r="I230" s="112"/>
      <c r="J230" s="35"/>
      <c r="K230" s="35"/>
      <c r="L230" s="38"/>
      <c r="M230" s="196"/>
      <c r="N230" s="60"/>
      <c r="O230" s="60"/>
      <c r="P230" s="60"/>
      <c r="Q230" s="60"/>
      <c r="R230" s="60"/>
      <c r="S230" s="60"/>
      <c r="T230" s="61"/>
      <c r="AT230" s="17" t="s">
        <v>149</v>
      </c>
      <c r="AU230" s="17" t="s">
        <v>77</v>
      </c>
    </row>
    <row r="231" spans="2:65" s="13" customFormat="1" ht="11.25">
      <c r="B231" s="208"/>
      <c r="C231" s="209"/>
      <c r="D231" s="194" t="s">
        <v>153</v>
      </c>
      <c r="E231" s="209"/>
      <c r="F231" s="211" t="s">
        <v>2064</v>
      </c>
      <c r="G231" s="209"/>
      <c r="H231" s="212">
        <v>18.899999999999999</v>
      </c>
      <c r="I231" s="213"/>
      <c r="J231" s="209"/>
      <c r="K231" s="209"/>
      <c r="L231" s="214"/>
      <c r="M231" s="215"/>
      <c r="N231" s="216"/>
      <c r="O231" s="216"/>
      <c r="P231" s="216"/>
      <c r="Q231" s="216"/>
      <c r="R231" s="216"/>
      <c r="S231" s="216"/>
      <c r="T231" s="217"/>
      <c r="AT231" s="218" t="s">
        <v>153</v>
      </c>
      <c r="AU231" s="218" t="s">
        <v>77</v>
      </c>
      <c r="AV231" s="13" t="s">
        <v>77</v>
      </c>
      <c r="AW231" s="13" t="s">
        <v>4</v>
      </c>
      <c r="AX231" s="13" t="s">
        <v>75</v>
      </c>
      <c r="AY231" s="218" t="s">
        <v>140</v>
      </c>
    </row>
    <row r="232" spans="2:65" s="1" customFormat="1" ht="16.5" customHeight="1">
      <c r="B232" s="34"/>
      <c r="C232" s="182" t="s">
        <v>319</v>
      </c>
      <c r="D232" s="182" t="s">
        <v>142</v>
      </c>
      <c r="E232" s="183" t="s">
        <v>1079</v>
      </c>
      <c r="F232" s="184" t="s">
        <v>1080</v>
      </c>
      <c r="G232" s="185" t="s">
        <v>200</v>
      </c>
      <c r="H232" s="186">
        <v>11</v>
      </c>
      <c r="I232" s="187"/>
      <c r="J232" s="188">
        <f>ROUND(I232*H232,2)</f>
        <v>0</v>
      </c>
      <c r="K232" s="184" t="s">
        <v>146</v>
      </c>
      <c r="L232" s="38"/>
      <c r="M232" s="189" t="s">
        <v>1</v>
      </c>
      <c r="N232" s="190" t="s">
        <v>40</v>
      </c>
      <c r="O232" s="60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AR232" s="17" t="s">
        <v>147</v>
      </c>
      <c r="AT232" s="17" t="s">
        <v>142</v>
      </c>
      <c r="AU232" s="17" t="s">
        <v>77</v>
      </c>
      <c r="AY232" s="17" t="s">
        <v>140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7" t="s">
        <v>75</v>
      </c>
      <c r="BK232" s="193">
        <f>ROUND(I232*H232,2)</f>
        <v>0</v>
      </c>
      <c r="BL232" s="17" t="s">
        <v>147</v>
      </c>
      <c r="BM232" s="17" t="s">
        <v>2065</v>
      </c>
    </row>
    <row r="233" spans="2:65" s="1" customFormat="1" ht="11.25">
      <c r="B233" s="34"/>
      <c r="C233" s="35"/>
      <c r="D233" s="194" t="s">
        <v>149</v>
      </c>
      <c r="E233" s="35"/>
      <c r="F233" s="195" t="s">
        <v>1082</v>
      </c>
      <c r="G233" s="35"/>
      <c r="H233" s="35"/>
      <c r="I233" s="112"/>
      <c r="J233" s="35"/>
      <c r="K233" s="35"/>
      <c r="L233" s="38"/>
      <c r="M233" s="196"/>
      <c r="N233" s="60"/>
      <c r="O233" s="60"/>
      <c r="P233" s="60"/>
      <c r="Q233" s="60"/>
      <c r="R233" s="60"/>
      <c r="S233" s="60"/>
      <c r="T233" s="61"/>
      <c r="AT233" s="17" t="s">
        <v>149</v>
      </c>
      <c r="AU233" s="17" t="s">
        <v>77</v>
      </c>
    </row>
    <row r="234" spans="2:65" s="1" customFormat="1" ht="19.5">
      <c r="B234" s="34"/>
      <c r="C234" s="35"/>
      <c r="D234" s="194" t="s">
        <v>151</v>
      </c>
      <c r="E234" s="35"/>
      <c r="F234" s="197" t="s">
        <v>2002</v>
      </c>
      <c r="G234" s="35"/>
      <c r="H234" s="35"/>
      <c r="I234" s="112"/>
      <c r="J234" s="35"/>
      <c r="K234" s="35"/>
      <c r="L234" s="38"/>
      <c r="M234" s="196"/>
      <c r="N234" s="60"/>
      <c r="O234" s="60"/>
      <c r="P234" s="60"/>
      <c r="Q234" s="60"/>
      <c r="R234" s="60"/>
      <c r="S234" s="60"/>
      <c r="T234" s="61"/>
      <c r="AT234" s="17" t="s">
        <v>151</v>
      </c>
      <c r="AU234" s="17" t="s">
        <v>77</v>
      </c>
    </row>
    <row r="235" spans="2:65" s="12" customFormat="1" ht="11.25">
      <c r="B235" s="198"/>
      <c r="C235" s="199"/>
      <c r="D235" s="194" t="s">
        <v>153</v>
      </c>
      <c r="E235" s="200" t="s">
        <v>1</v>
      </c>
      <c r="F235" s="201" t="s">
        <v>2066</v>
      </c>
      <c r="G235" s="199"/>
      <c r="H235" s="200" t="s">
        <v>1</v>
      </c>
      <c r="I235" s="202"/>
      <c r="J235" s="199"/>
      <c r="K235" s="199"/>
      <c r="L235" s="203"/>
      <c r="M235" s="204"/>
      <c r="N235" s="205"/>
      <c r="O235" s="205"/>
      <c r="P235" s="205"/>
      <c r="Q235" s="205"/>
      <c r="R235" s="205"/>
      <c r="S235" s="205"/>
      <c r="T235" s="206"/>
      <c r="AT235" s="207" t="s">
        <v>153</v>
      </c>
      <c r="AU235" s="207" t="s">
        <v>77</v>
      </c>
      <c r="AV235" s="12" t="s">
        <v>75</v>
      </c>
      <c r="AW235" s="12" t="s">
        <v>32</v>
      </c>
      <c r="AX235" s="12" t="s">
        <v>69</v>
      </c>
      <c r="AY235" s="207" t="s">
        <v>140</v>
      </c>
    </row>
    <row r="236" spans="2:65" s="13" customFormat="1" ht="11.25">
      <c r="B236" s="208"/>
      <c r="C236" s="209"/>
      <c r="D236" s="194" t="s">
        <v>153</v>
      </c>
      <c r="E236" s="210" t="s">
        <v>1</v>
      </c>
      <c r="F236" s="211" t="s">
        <v>217</v>
      </c>
      <c r="G236" s="209"/>
      <c r="H236" s="212">
        <v>11</v>
      </c>
      <c r="I236" s="213"/>
      <c r="J236" s="209"/>
      <c r="K236" s="209"/>
      <c r="L236" s="214"/>
      <c r="M236" s="215"/>
      <c r="N236" s="216"/>
      <c r="O236" s="216"/>
      <c r="P236" s="216"/>
      <c r="Q236" s="216"/>
      <c r="R236" s="216"/>
      <c r="S236" s="216"/>
      <c r="T236" s="217"/>
      <c r="AT236" s="218" t="s">
        <v>153</v>
      </c>
      <c r="AU236" s="218" t="s">
        <v>77</v>
      </c>
      <c r="AV236" s="13" t="s">
        <v>77</v>
      </c>
      <c r="AW236" s="13" t="s">
        <v>32</v>
      </c>
      <c r="AX236" s="13" t="s">
        <v>75</v>
      </c>
      <c r="AY236" s="218" t="s">
        <v>140</v>
      </c>
    </row>
    <row r="237" spans="2:65" s="1" customFormat="1" ht="16.5" customHeight="1">
      <c r="B237" s="34"/>
      <c r="C237" s="241" t="s">
        <v>325</v>
      </c>
      <c r="D237" s="241" t="s">
        <v>400</v>
      </c>
      <c r="E237" s="242" t="s">
        <v>2067</v>
      </c>
      <c r="F237" s="243" t="s">
        <v>2068</v>
      </c>
      <c r="G237" s="244" t="s">
        <v>200</v>
      </c>
      <c r="H237" s="245">
        <v>11.55</v>
      </c>
      <c r="I237" s="246"/>
      <c r="J237" s="247">
        <f>ROUND(I237*H237,2)</f>
        <v>0</v>
      </c>
      <c r="K237" s="243" t="s">
        <v>146</v>
      </c>
      <c r="L237" s="248"/>
      <c r="M237" s="249" t="s">
        <v>1</v>
      </c>
      <c r="N237" s="250" t="s">
        <v>40</v>
      </c>
      <c r="O237" s="60"/>
      <c r="P237" s="191">
        <f>O237*H237</f>
        <v>0</v>
      </c>
      <c r="Q237" s="191">
        <v>6.7400000000000003E-3</v>
      </c>
      <c r="R237" s="191">
        <f>Q237*H237</f>
        <v>7.7847000000000013E-2</v>
      </c>
      <c r="S237" s="191">
        <v>0</v>
      </c>
      <c r="T237" s="192">
        <f>S237*H237</f>
        <v>0</v>
      </c>
      <c r="AR237" s="17" t="s">
        <v>197</v>
      </c>
      <c r="AT237" s="17" t="s">
        <v>400</v>
      </c>
      <c r="AU237" s="17" t="s">
        <v>77</v>
      </c>
      <c r="AY237" s="17" t="s">
        <v>140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7" t="s">
        <v>75</v>
      </c>
      <c r="BK237" s="193">
        <f>ROUND(I237*H237,2)</f>
        <v>0</v>
      </c>
      <c r="BL237" s="17" t="s">
        <v>147</v>
      </c>
      <c r="BM237" s="17" t="s">
        <v>2069</v>
      </c>
    </row>
    <row r="238" spans="2:65" s="1" customFormat="1" ht="11.25">
      <c r="B238" s="34"/>
      <c r="C238" s="35"/>
      <c r="D238" s="194" t="s">
        <v>149</v>
      </c>
      <c r="E238" s="35"/>
      <c r="F238" s="195" t="s">
        <v>2068</v>
      </c>
      <c r="G238" s="35"/>
      <c r="H238" s="35"/>
      <c r="I238" s="112"/>
      <c r="J238" s="35"/>
      <c r="K238" s="35"/>
      <c r="L238" s="38"/>
      <c r="M238" s="196"/>
      <c r="N238" s="60"/>
      <c r="O238" s="60"/>
      <c r="P238" s="60"/>
      <c r="Q238" s="60"/>
      <c r="R238" s="60"/>
      <c r="S238" s="60"/>
      <c r="T238" s="61"/>
      <c r="AT238" s="17" t="s">
        <v>149</v>
      </c>
      <c r="AU238" s="17" t="s">
        <v>77</v>
      </c>
    </row>
    <row r="239" spans="2:65" s="13" customFormat="1" ht="11.25">
      <c r="B239" s="208"/>
      <c r="C239" s="209"/>
      <c r="D239" s="194" t="s">
        <v>153</v>
      </c>
      <c r="E239" s="209"/>
      <c r="F239" s="211" t="s">
        <v>1347</v>
      </c>
      <c r="G239" s="209"/>
      <c r="H239" s="212">
        <v>11.55</v>
      </c>
      <c r="I239" s="213"/>
      <c r="J239" s="209"/>
      <c r="K239" s="209"/>
      <c r="L239" s="214"/>
      <c r="M239" s="215"/>
      <c r="N239" s="216"/>
      <c r="O239" s="216"/>
      <c r="P239" s="216"/>
      <c r="Q239" s="216"/>
      <c r="R239" s="216"/>
      <c r="S239" s="216"/>
      <c r="T239" s="217"/>
      <c r="AT239" s="218" t="s">
        <v>153</v>
      </c>
      <c r="AU239" s="218" t="s">
        <v>77</v>
      </c>
      <c r="AV239" s="13" t="s">
        <v>77</v>
      </c>
      <c r="AW239" s="13" t="s">
        <v>4</v>
      </c>
      <c r="AX239" s="13" t="s">
        <v>75</v>
      </c>
      <c r="AY239" s="218" t="s">
        <v>140</v>
      </c>
    </row>
    <row r="240" spans="2:65" s="1" customFormat="1" ht="16.5" customHeight="1">
      <c r="B240" s="34"/>
      <c r="C240" s="182" t="s">
        <v>330</v>
      </c>
      <c r="D240" s="182" t="s">
        <v>142</v>
      </c>
      <c r="E240" s="183" t="s">
        <v>2070</v>
      </c>
      <c r="F240" s="184" t="s">
        <v>2071</v>
      </c>
      <c r="G240" s="185" t="s">
        <v>200</v>
      </c>
      <c r="H240" s="186">
        <v>22.5</v>
      </c>
      <c r="I240" s="187"/>
      <c r="J240" s="188">
        <f>ROUND(I240*H240,2)</f>
        <v>0</v>
      </c>
      <c r="K240" s="184" t="s">
        <v>146</v>
      </c>
      <c r="L240" s="38"/>
      <c r="M240" s="189" t="s">
        <v>1</v>
      </c>
      <c r="N240" s="190" t="s">
        <v>40</v>
      </c>
      <c r="O240" s="60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AR240" s="17" t="s">
        <v>147</v>
      </c>
      <c r="AT240" s="17" t="s">
        <v>142</v>
      </c>
      <c r="AU240" s="17" t="s">
        <v>77</v>
      </c>
      <c r="AY240" s="17" t="s">
        <v>140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7" t="s">
        <v>75</v>
      </c>
      <c r="BK240" s="193">
        <f>ROUND(I240*H240,2)</f>
        <v>0</v>
      </c>
      <c r="BL240" s="17" t="s">
        <v>147</v>
      </c>
      <c r="BM240" s="17" t="s">
        <v>2072</v>
      </c>
    </row>
    <row r="241" spans="2:65" s="1" customFormat="1" ht="11.25">
      <c r="B241" s="34"/>
      <c r="C241" s="35"/>
      <c r="D241" s="194" t="s">
        <v>149</v>
      </c>
      <c r="E241" s="35"/>
      <c r="F241" s="195" t="s">
        <v>2073</v>
      </c>
      <c r="G241" s="35"/>
      <c r="H241" s="35"/>
      <c r="I241" s="112"/>
      <c r="J241" s="35"/>
      <c r="K241" s="35"/>
      <c r="L241" s="38"/>
      <c r="M241" s="196"/>
      <c r="N241" s="60"/>
      <c r="O241" s="60"/>
      <c r="P241" s="60"/>
      <c r="Q241" s="60"/>
      <c r="R241" s="60"/>
      <c r="S241" s="60"/>
      <c r="T241" s="61"/>
      <c r="AT241" s="17" t="s">
        <v>149</v>
      </c>
      <c r="AU241" s="17" t="s">
        <v>77</v>
      </c>
    </row>
    <row r="242" spans="2:65" s="1" customFormat="1" ht="19.5">
      <c r="B242" s="34"/>
      <c r="C242" s="35"/>
      <c r="D242" s="194" t="s">
        <v>151</v>
      </c>
      <c r="E242" s="35"/>
      <c r="F242" s="197" t="s">
        <v>2002</v>
      </c>
      <c r="G242" s="35"/>
      <c r="H242" s="35"/>
      <c r="I242" s="112"/>
      <c r="J242" s="35"/>
      <c r="K242" s="35"/>
      <c r="L242" s="38"/>
      <c r="M242" s="196"/>
      <c r="N242" s="60"/>
      <c r="O242" s="60"/>
      <c r="P242" s="60"/>
      <c r="Q242" s="60"/>
      <c r="R242" s="60"/>
      <c r="S242" s="60"/>
      <c r="T242" s="61"/>
      <c r="AT242" s="17" t="s">
        <v>151</v>
      </c>
      <c r="AU242" s="17" t="s">
        <v>77</v>
      </c>
    </row>
    <row r="243" spans="2:65" s="12" customFormat="1" ht="11.25">
      <c r="B243" s="198"/>
      <c r="C243" s="199"/>
      <c r="D243" s="194" t="s">
        <v>153</v>
      </c>
      <c r="E243" s="200" t="s">
        <v>1</v>
      </c>
      <c r="F243" s="201" t="s">
        <v>2011</v>
      </c>
      <c r="G243" s="199"/>
      <c r="H243" s="200" t="s">
        <v>1</v>
      </c>
      <c r="I243" s="202"/>
      <c r="J243" s="199"/>
      <c r="K243" s="199"/>
      <c r="L243" s="203"/>
      <c r="M243" s="204"/>
      <c r="N243" s="205"/>
      <c r="O243" s="205"/>
      <c r="P243" s="205"/>
      <c r="Q243" s="205"/>
      <c r="R243" s="205"/>
      <c r="S243" s="205"/>
      <c r="T243" s="206"/>
      <c r="AT243" s="207" t="s">
        <v>153</v>
      </c>
      <c r="AU243" s="207" t="s">
        <v>77</v>
      </c>
      <c r="AV243" s="12" t="s">
        <v>75</v>
      </c>
      <c r="AW243" s="12" t="s">
        <v>32</v>
      </c>
      <c r="AX243" s="12" t="s">
        <v>69</v>
      </c>
      <c r="AY243" s="207" t="s">
        <v>140</v>
      </c>
    </row>
    <row r="244" spans="2:65" s="13" customFormat="1" ht="11.25">
      <c r="B244" s="208"/>
      <c r="C244" s="209"/>
      <c r="D244" s="194" t="s">
        <v>153</v>
      </c>
      <c r="E244" s="210" t="s">
        <v>1</v>
      </c>
      <c r="F244" s="211" t="s">
        <v>197</v>
      </c>
      <c r="G244" s="209"/>
      <c r="H244" s="212">
        <v>8</v>
      </c>
      <c r="I244" s="213"/>
      <c r="J244" s="209"/>
      <c r="K244" s="209"/>
      <c r="L244" s="214"/>
      <c r="M244" s="215"/>
      <c r="N244" s="216"/>
      <c r="O244" s="216"/>
      <c r="P244" s="216"/>
      <c r="Q244" s="216"/>
      <c r="R244" s="216"/>
      <c r="S244" s="216"/>
      <c r="T244" s="217"/>
      <c r="AT244" s="218" t="s">
        <v>153</v>
      </c>
      <c r="AU244" s="218" t="s">
        <v>77</v>
      </c>
      <c r="AV244" s="13" t="s">
        <v>77</v>
      </c>
      <c r="AW244" s="13" t="s">
        <v>32</v>
      </c>
      <c r="AX244" s="13" t="s">
        <v>69</v>
      </c>
      <c r="AY244" s="218" t="s">
        <v>140</v>
      </c>
    </row>
    <row r="245" spans="2:65" s="12" customFormat="1" ht="11.25">
      <c r="B245" s="198"/>
      <c r="C245" s="199"/>
      <c r="D245" s="194" t="s">
        <v>153</v>
      </c>
      <c r="E245" s="200" t="s">
        <v>1</v>
      </c>
      <c r="F245" s="201" t="s">
        <v>2014</v>
      </c>
      <c r="G245" s="199"/>
      <c r="H245" s="200" t="s">
        <v>1</v>
      </c>
      <c r="I245" s="202"/>
      <c r="J245" s="199"/>
      <c r="K245" s="199"/>
      <c r="L245" s="203"/>
      <c r="M245" s="204"/>
      <c r="N245" s="205"/>
      <c r="O245" s="205"/>
      <c r="P245" s="205"/>
      <c r="Q245" s="205"/>
      <c r="R245" s="205"/>
      <c r="S245" s="205"/>
      <c r="T245" s="206"/>
      <c r="AT245" s="207" t="s">
        <v>153</v>
      </c>
      <c r="AU245" s="207" t="s">
        <v>77</v>
      </c>
      <c r="AV245" s="12" t="s">
        <v>75</v>
      </c>
      <c r="AW245" s="12" t="s">
        <v>32</v>
      </c>
      <c r="AX245" s="12" t="s">
        <v>69</v>
      </c>
      <c r="AY245" s="207" t="s">
        <v>140</v>
      </c>
    </row>
    <row r="246" spans="2:65" s="13" customFormat="1" ht="11.25">
      <c r="B246" s="208"/>
      <c r="C246" s="209"/>
      <c r="D246" s="194" t="s">
        <v>153</v>
      </c>
      <c r="E246" s="210" t="s">
        <v>1</v>
      </c>
      <c r="F246" s="211" t="s">
        <v>2074</v>
      </c>
      <c r="G246" s="209"/>
      <c r="H246" s="212">
        <v>14.5</v>
      </c>
      <c r="I246" s="213"/>
      <c r="J246" s="209"/>
      <c r="K246" s="209"/>
      <c r="L246" s="214"/>
      <c r="M246" s="215"/>
      <c r="N246" s="216"/>
      <c r="O246" s="216"/>
      <c r="P246" s="216"/>
      <c r="Q246" s="216"/>
      <c r="R246" s="216"/>
      <c r="S246" s="216"/>
      <c r="T246" s="217"/>
      <c r="AT246" s="218" t="s">
        <v>153</v>
      </c>
      <c r="AU246" s="218" t="s">
        <v>77</v>
      </c>
      <c r="AV246" s="13" t="s">
        <v>77</v>
      </c>
      <c r="AW246" s="13" t="s">
        <v>32</v>
      </c>
      <c r="AX246" s="13" t="s">
        <v>69</v>
      </c>
      <c r="AY246" s="218" t="s">
        <v>140</v>
      </c>
    </row>
    <row r="247" spans="2:65" s="14" customFormat="1" ht="11.25">
      <c r="B247" s="219"/>
      <c r="C247" s="220"/>
      <c r="D247" s="194" t="s">
        <v>153</v>
      </c>
      <c r="E247" s="221" t="s">
        <v>1</v>
      </c>
      <c r="F247" s="222" t="s">
        <v>196</v>
      </c>
      <c r="G247" s="220"/>
      <c r="H247" s="223">
        <v>22.5</v>
      </c>
      <c r="I247" s="224"/>
      <c r="J247" s="220"/>
      <c r="K247" s="220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153</v>
      </c>
      <c r="AU247" s="229" t="s">
        <v>77</v>
      </c>
      <c r="AV247" s="14" t="s">
        <v>147</v>
      </c>
      <c r="AW247" s="14" t="s">
        <v>32</v>
      </c>
      <c r="AX247" s="14" t="s">
        <v>75</v>
      </c>
      <c r="AY247" s="229" t="s">
        <v>140</v>
      </c>
    </row>
    <row r="248" spans="2:65" s="1" customFormat="1" ht="16.5" customHeight="1">
      <c r="B248" s="34"/>
      <c r="C248" s="241" t="s">
        <v>335</v>
      </c>
      <c r="D248" s="241" t="s">
        <v>400</v>
      </c>
      <c r="E248" s="242" t="s">
        <v>2075</v>
      </c>
      <c r="F248" s="243" t="s">
        <v>2076</v>
      </c>
      <c r="G248" s="244" t="s">
        <v>200</v>
      </c>
      <c r="H248" s="245">
        <v>23.625</v>
      </c>
      <c r="I248" s="246"/>
      <c r="J248" s="247">
        <f>ROUND(I248*H248,2)</f>
        <v>0</v>
      </c>
      <c r="K248" s="243" t="s">
        <v>1</v>
      </c>
      <c r="L248" s="248"/>
      <c r="M248" s="249" t="s">
        <v>1</v>
      </c>
      <c r="N248" s="250" t="s">
        <v>40</v>
      </c>
      <c r="O248" s="60"/>
      <c r="P248" s="191">
        <f>O248*H248</f>
        <v>0</v>
      </c>
      <c r="Q248" s="191">
        <v>1.14E-2</v>
      </c>
      <c r="R248" s="191">
        <f>Q248*H248</f>
        <v>0.26932500000000004</v>
      </c>
      <c r="S248" s="191">
        <v>0</v>
      </c>
      <c r="T248" s="192">
        <f>S248*H248</f>
        <v>0</v>
      </c>
      <c r="AR248" s="17" t="s">
        <v>197</v>
      </c>
      <c r="AT248" s="17" t="s">
        <v>400</v>
      </c>
      <c r="AU248" s="17" t="s">
        <v>77</v>
      </c>
      <c r="AY248" s="17" t="s">
        <v>140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7" t="s">
        <v>75</v>
      </c>
      <c r="BK248" s="193">
        <f>ROUND(I248*H248,2)</f>
        <v>0</v>
      </c>
      <c r="BL248" s="17" t="s">
        <v>147</v>
      </c>
      <c r="BM248" s="17" t="s">
        <v>2077</v>
      </c>
    </row>
    <row r="249" spans="2:65" s="1" customFormat="1" ht="11.25">
      <c r="B249" s="34"/>
      <c r="C249" s="35"/>
      <c r="D249" s="194" t="s">
        <v>149</v>
      </c>
      <c r="E249" s="35"/>
      <c r="F249" s="195" t="s">
        <v>2078</v>
      </c>
      <c r="G249" s="35"/>
      <c r="H249" s="35"/>
      <c r="I249" s="112"/>
      <c r="J249" s="35"/>
      <c r="K249" s="35"/>
      <c r="L249" s="38"/>
      <c r="M249" s="196"/>
      <c r="N249" s="60"/>
      <c r="O249" s="60"/>
      <c r="P249" s="60"/>
      <c r="Q249" s="60"/>
      <c r="R249" s="60"/>
      <c r="S249" s="60"/>
      <c r="T249" s="61"/>
      <c r="AT249" s="17" t="s">
        <v>149</v>
      </c>
      <c r="AU249" s="17" t="s">
        <v>77</v>
      </c>
    </row>
    <row r="250" spans="2:65" s="13" customFormat="1" ht="11.25">
      <c r="B250" s="208"/>
      <c r="C250" s="209"/>
      <c r="D250" s="194" t="s">
        <v>153</v>
      </c>
      <c r="E250" s="209"/>
      <c r="F250" s="211" t="s">
        <v>2079</v>
      </c>
      <c r="G250" s="209"/>
      <c r="H250" s="212">
        <v>23.625</v>
      </c>
      <c r="I250" s="213"/>
      <c r="J250" s="209"/>
      <c r="K250" s="209"/>
      <c r="L250" s="214"/>
      <c r="M250" s="215"/>
      <c r="N250" s="216"/>
      <c r="O250" s="216"/>
      <c r="P250" s="216"/>
      <c r="Q250" s="216"/>
      <c r="R250" s="216"/>
      <c r="S250" s="216"/>
      <c r="T250" s="217"/>
      <c r="AT250" s="218" t="s">
        <v>153</v>
      </c>
      <c r="AU250" s="218" t="s">
        <v>77</v>
      </c>
      <c r="AV250" s="13" t="s">
        <v>77</v>
      </c>
      <c r="AW250" s="13" t="s">
        <v>4</v>
      </c>
      <c r="AX250" s="13" t="s">
        <v>75</v>
      </c>
      <c r="AY250" s="218" t="s">
        <v>140</v>
      </c>
    </row>
    <row r="251" spans="2:65" s="1" customFormat="1" ht="16.5" customHeight="1">
      <c r="B251" s="34"/>
      <c r="C251" s="182" t="s">
        <v>344</v>
      </c>
      <c r="D251" s="182" t="s">
        <v>142</v>
      </c>
      <c r="E251" s="183" t="s">
        <v>2080</v>
      </c>
      <c r="F251" s="184" t="s">
        <v>2081</v>
      </c>
      <c r="G251" s="185" t="s">
        <v>200</v>
      </c>
      <c r="H251" s="186">
        <v>16.5</v>
      </c>
      <c r="I251" s="187"/>
      <c r="J251" s="188">
        <f>ROUND(I251*H251,2)</f>
        <v>0</v>
      </c>
      <c r="K251" s="184" t="s">
        <v>146</v>
      </c>
      <c r="L251" s="38"/>
      <c r="M251" s="189" t="s">
        <v>1</v>
      </c>
      <c r="N251" s="190" t="s">
        <v>40</v>
      </c>
      <c r="O251" s="60"/>
      <c r="P251" s="191">
        <f>O251*H251</f>
        <v>0</v>
      </c>
      <c r="Q251" s="191">
        <v>0</v>
      </c>
      <c r="R251" s="191">
        <f>Q251*H251</f>
        <v>0</v>
      </c>
      <c r="S251" s="191">
        <v>0</v>
      </c>
      <c r="T251" s="192">
        <f>S251*H251</f>
        <v>0</v>
      </c>
      <c r="AR251" s="17" t="s">
        <v>147</v>
      </c>
      <c r="AT251" s="17" t="s">
        <v>142</v>
      </c>
      <c r="AU251" s="17" t="s">
        <v>77</v>
      </c>
      <c r="AY251" s="17" t="s">
        <v>140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7" t="s">
        <v>75</v>
      </c>
      <c r="BK251" s="193">
        <f>ROUND(I251*H251,2)</f>
        <v>0</v>
      </c>
      <c r="BL251" s="17" t="s">
        <v>147</v>
      </c>
      <c r="BM251" s="17" t="s">
        <v>2082</v>
      </c>
    </row>
    <row r="252" spans="2:65" s="1" customFormat="1" ht="11.25">
      <c r="B252" s="34"/>
      <c r="C252" s="35"/>
      <c r="D252" s="194" t="s">
        <v>149</v>
      </c>
      <c r="E252" s="35"/>
      <c r="F252" s="195" t="s">
        <v>2083</v>
      </c>
      <c r="G252" s="35"/>
      <c r="H252" s="35"/>
      <c r="I252" s="112"/>
      <c r="J252" s="35"/>
      <c r="K252" s="35"/>
      <c r="L252" s="38"/>
      <c r="M252" s="196"/>
      <c r="N252" s="60"/>
      <c r="O252" s="60"/>
      <c r="P252" s="60"/>
      <c r="Q252" s="60"/>
      <c r="R252" s="60"/>
      <c r="S252" s="60"/>
      <c r="T252" s="61"/>
      <c r="AT252" s="17" t="s">
        <v>149</v>
      </c>
      <c r="AU252" s="17" t="s">
        <v>77</v>
      </c>
    </row>
    <row r="253" spans="2:65" s="1" customFormat="1" ht="19.5">
      <c r="B253" s="34"/>
      <c r="C253" s="35"/>
      <c r="D253" s="194" t="s">
        <v>151</v>
      </c>
      <c r="E253" s="35"/>
      <c r="F253" s="197" t="s">
        <v>2002</v>
      </c>
      <c r="G253" s="35"/>
      <c r="H253" s="35"/>
      <c r="I253" s="112"/>
      <c r="J253" s="35"/>
      <c r="K253" s="35"/>
      <c r="L253" s="38"/>
      <c r="M253" s="196"/>
      <c r="N253" s="60"/>
      <c r="O253" s="60"/>
      <c r="P253" s="60"/>
      <c r="Q253" s="60"/>
      <c r="R253" s="60"/>
      <c r="S253" s="60"/>
      <c r="T253" s="61"/>
      <c r="AT253" s="17" t="s">
        <v>151</v>
      </c>
      <c r="AU253" s="17" t="s">
        <v>77</v>
      </c>
    </row>
    <row r="254" spans="2:65" s="12" customFormat="1" ht="11.25">
      <c r="B254" s="198"/>
      <c r="C254" s="199"/>
      <c r="D254" s="194" t="s">
        <v>153</v>
      </c>
      <c r="E254" s="200" t="s">
        <v>1</v>
      </c>
      <c r="F254" s="201" t="s">
        <v>2084</v>
      </c>
      <c r="G254" s="199"/>
      <c r="H254" s="200" t="s">
        <v>1</v>
      </c>
      <c r="I254" s="202"/>
      <c r="J254" s="199"/>
      <c r="K254" s="199"/>
      <c r="L254" s="203"/>
      <c r="M254" s="204"/>
      <c r="N254" s="205"/>
      <c r="O254" s="205"/>
      <c r="P254" s="205"/>
      <c r="Q254" s="205"/>
      <c r="R254" s="205"/>
      <c r="S254" s="205"/>
      <c r="T254" s="206"/>
      <c r="AT254" s="207" t="s">
        <v>153</v>
      </c>
      <c r="AU254" s="207" t="s">
        <v>77</v>
      </c>
      <c r="AV254" s="12" t="s">
        <v>75</v>
      </c>
      <c r="AW254" s="12" t="s">
        <v>32</v>
      </c>
      <c r="AX254" s="12" t="s">
        <v>69</v>
      </c>
      <c r="AY254" s="207" t="s">
        <v>140</v>
      </c>
    </row>
    <row r="255" spans="2:65" s="13" customFormat="1" ht="11.25">
      <c r="B255" s="208"/>
      <c r="C255" s="209"/>
      <c r="D255" s="194" t="s">
        <v>153</v>
      </c>
      <c r="E255" s="210" t="s">
        <v>1</v>
      </c>
      <c r="F255" s="211" t="s">
        <v>2085</v>
      </c>
      <c r="G255" s="209"/>
      <c r="H255" s="212">
        <v>16.5</v>
      </c>
      <c r="I255" s="213"/>
      <c r="J255" s="209"/>
      <c r="K255" s="209"/>
      <c r="L255" s="214"/>
      <c r="M255" s="215"/>
      <c r="N255" s="216"/>
      <c r="O255" s="216"/>
      <c r="P255" s="216"/>
      <c r="Q255" s="216"/>
      <c r="R255" s="216"/>
      <c r="S255" s="216"/>
      <c r="T255" s="217"/>
      <c r="AT255" s="218" t="s">
        <v>153</v>
      </c>
      <c r="AU255" s="218" t="s">
        <v>77</v>
      </c>
      <c r="AV255" s="13" t="s">
        <v>77</v>
      </c>
      <c r="AW255" s="13" t="s">
        <v>32</v>
      </c>
      <c r="AX255" s="13" t="s">
        <v>75</v>
      </c>
      <c r="AY255" s="218" t="s">
        <v>140</v>
      </c>
    </row>
    <row r="256" spans="2:65" s="1" customFormat="1" ht="16.5" customHeight="1">
      <c r="B256" s="34"/>
      <c r="C256" s="241" t="s">
        <v>355</v>
      </c>
      <c r="D256" s="241" t="s">
        <v>400</v>
      </c>
      <c r="E256" s="242" t="s">
        <v>2086</v>
      </c>
      <c r="F256" s="243" t="s">
        <v>2087</v>
      </c>
      <c r="G256" s="244" t="s">
        <v>200</v>
      </c>
      <c r="H256" s="245">
        <v>17.324999999999999</v>
      </c>
      <c r="I256" s="246"/>
      <c r="J256" s="247">
        <f>ROUND(I256*H256,2)</f>
        <v>0</v>
      </c>
      <c r="K256" s="243" t="s">
        <v>146</v>
      </c>
      <c r="L256" s="248"/>
      <c r="M256" s="249" t="s">
        <v>1</v>
      </c>
      <c r="N256" s="250" t="s">
        <v>40</v>
      </c>
      <c r="O256" s="60"/>
      <c r="P256" s="191">
        <f>O256*H256</f>
        <v>0</v>
      </c>
      <c r="Q256" s="191">
        <v>2.1499999999999998E-2</v>
      </c>
      <c r="R256" s="191">
        <f>Q256*H256</f>
        <v>0.37248749999999997</v>
      </c>
      <c r="S256" s="191">
        <v>0</v>
      </c>
      <c r="T256" s="192">
        <f>S256*H256</f>
        <v>0</v>
      </c>
      <c r="AR256" s="17" t="s">
        <v>197</v>
      </c>
      <c r="AT256" s="17" t="s">
        <v>400</v>
      </c>
      <c r="AU256" s="17" t="s">
        <v>77</v>
      </c>
      <c r="AY256" s="17" t="s">
        <v>140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7" t="s">
        <v>75</v>
      </c>
      <c r="BK256" s="193">
        <f>ROUND(I256*H256,2)</f>
        <v>0</v>
      </c>
      <c r="BL256" s="17" t="s">
        <v>147</v>
      </c>
      <c r="BM256" s="17" t="s">
        <v>2088</v>
      </c>
    </row>
    <row r="257" spans="2:65" s="1" customFormat="1" ht="11.25">
      <c r="B257" s="34"/>
      <c r="C257" s="35"/>
      <c r="D257" s="194" t="s">
        <v>149</v>
      </c>
      <c r="E257" s="35"/>
      <c r="F257" s="195" t="s">
        <v>2089</v>
      </c>
      <c r="G257" s="35"/>
      <c r="H257" s="35"/>
      <c r="I257" s="112"/>
      <c r="J257" s="35"/>
      <c r="K257" s="35"/>
      <c r="L257" s="38"/>
      <c r="M257" s="196"/>
      <c r="N257" s="60"/>
      <c r="O257" s="60"/>
      <c r="P257" s="60"/>
      <c r="Q257" s="60"/>
      <c r="R257" s="60"/>
      <c r="S257" s="60"/>
      <c r="T257" s="61"/>
      <c r="AT257" s="17" t="s">
        <v>149</v>
      </c>
      <c r="AU257" s="17" t="s">
        <v>77</v>
      </c>
    </row>
    <row r="258" spans="2:65" s="13" customFormat="1" ht="11.25">
      <c r="B258" s="208"/>
      <c r="C258" s="209"/>
      <c r="D258" s="194" t="s">
        <v>153</v>
      </c>
      <c r="E258" s="209"/>
      <c r="F258" s="211" t="s">
        <v>2090</v>
      </c>
      <c r="G258" s="209"/>
      <c r="H258" s="212">
        <v>17.324999999999999</v>
      </c>
      <c r="I258" s="213"/>
      <c r="J258" s="209"/>
      <c r="K258" s="209"/>
      <c r="L258" s="214"/>
      <c r="M258" s="215"/>
      <c r="N258" s="216"/>
      <c r="O258" s="216"/>
      <c r="P258" s="216"/>
      <c r="Q258" s="216"/>
      <c r="R258" s="216"/>
      <c r="S258" s="216"/>
      <c r="T258" s="217"/>
      <c r="AT258" s="218" t="s">
        <v>153</v>
      </c>
      <c r="AU258" s="218" t="s">
        <v>77</v>
      </c>
      <c r="AV258" s="13" t="s">
        <v>77</v>
      </c>
      <c r="AW258" s="13" t="s">
        <v>4</v>
      </c>
      <c r="AX258" s="13" t="s">
        <v>75</v>
      </c>
      <c r="AY258" s="218" t="s">
        <v>140</v>
      </c>
    </row>
    <row r="259" spans="2:65" s="1" customFormat="1" ht="16.5" customHeight="1">
      <c r="B259" s="34"/>
      <c r="C259" s="182" t="s">
        <v>359</v>
      </c>
      <c r="D259" s="182" t="s">
        <v>142</v>
      </c>
      <c r="E259" s="183" t="s">
        <v>1088</v>
      </c>
      <c r="F259" s="184" t="s">
        <v>1089</v>
      </c>
      <c r="G259" s="185" t="s">
        <v>145</v>
      </c>
      <c r="H259" s="186">
        <v>251.38200000000001</v>
      </c>
      <c r="I259" s="187"/>
      <c r="J259" s="188">
        <f>ROUND(I259*H259,2)</f>
        <v>0</v>
      </c>
      <c r="K259" s="184" t="s">
        <v>146</v>
      </c>
      <c r="L259" s="38"/>
      <c r="M259" s="189" t="s">
        <v>1</v>
      </c>
      <c r="N259" s="190" t="s">
        <v>40</v>
      </c>
      <c r="O259" s="60"/>
      <c r="P259" s="191">
        <f>O259*H259</f>
        <v>0</v>
      </c>
      <c r="Q259" s="191">
        <v>4.4400000000000004E-3</v>
      </c>
      <c r="R259" s="191">
        <f>Q259*H259</f>
        <v>1.1161360800000002</v>
      </c>
      <c r="S259" s="191">
        <v>0</v>
      </c>
      <c r="T259" s="192">
        <f>S259*H259</f>
        <v>0</v>
      </c>
      <c r="AR259" s="17" t="s">
        <v>147</v>
      </c>
      <c r="AT259" s="17" t="s">
        <v>142</v>
      </c>
      <c r="AU259" s="17" t="s">
        <v>77</v>
      </c>
      <c r="AY259" s="17" t="s">
        <v>140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7" t="s">
        <v>75</v>
      </c>
      <c r="BK259" s="193">
        <f>ROUND(I259*H259,2)</f>
        <v>0</v>
      </c>
      <c r="BL259" s="17" t="s">
        <v>147</v>
      </c>
      <c r="BM259" s="17" t="s">
        <v>1348</v>
      </c>
    </row>
    <row r="260" spans="2:65" s="1" customFormat="1" ht="11.25">
      <c r="B260" s="34"/>
      <c r="C260" s="35"/>
      <c r="D260" s="194" t="s">
        <v>149</v>
      </c>
      <c r="E260" s="35"/>
      <c r="F260" s="195" t="s">
        <v>1091</v>
      </c>
      <c r="G260" s="35"/>
      <c r="H260" s="35"/>
      <c r="I260" s="112"/>
      <c r="J260" s="35"/>
      <c r="K260" s="35"/>
      <c r="L260" s="38"/>
      <c r="M260" s="196"/>
      <c r="N260" s="60"/>
      <c r="O260" s="60"/>
      <c r="P260" s="60"/>
      <c r="Q260" s="60"/>
      <c r="R260" s="60"/>
      <c r="S260" s="60"/>
      <c r="T260" s="61"/>
      <c r="AT260" s="17" t="s">
        <v>149</v>
      </c>
      <c r="AU260" s="17" t="s">
        <v>77</v>
      </c>
    </row>
    <row r="261" spans="2:65" s="1" customFormat="1" ht="19.5">
      <c r="B261" s="34"/>
      <c r="C261" s="35"/>
      <c r="D261" s="194" t="s">
        <v>151</v>
      </c>
      <c r="E261" s="35"/>
      <c r="F261" s="197" t="s">
        <v>1225</v>
      </c>
      <c r="G261" s="35"/>
      <c r="H261" s="35"/>
      <c r="I261" s="112"/>
      <c r="J261" s="35"/>
      <c r="K261" s="35"/>
      <c r="L261" s="38"/>
      <c r="M261" s="196"/>
      <c r="N261" s="60"/>
      <c r="O261" s="60"/>
      <c r="P261" s="60"/>
      <c r="Q261" s="60"/>
      <c r="R261" s="60"/>
      <c r="S261" s="60"/>
      <c r="T261" s="61"/>
      <c r="AT261" s="17" t="s">
        <v>151</v>
      </c>
      <c r="AU261" s="17" t="s">
        <v>77</v>
      </c>
    </row>
    <row r="262" spans="2:65" s="12" customFormat="1" ht="11.25">
      <c r="B262" s="198"/>
      <c r="C262" s="199"/>
      <c r="D262" s="194" t="s">
        <v>153</v>
      </c>
      <c r="E262" s="200" t="s">
        <v>1</v>
      </c>
      <c r="F262" s="201" t="s">
        <v>1055</v>
      </c>
      <c r="G262" s="199"/>
      <c r="H262" s="200" t="s">
        <v>1</v>
      </c>
      <c r="I262" s="202"/>
      <c r="J262" s="199"/>
      <c r="K262" s="199"/>
      <c r="L262" s="203"/>
      <c r="M262" s="204"/>
      <c r="N262" s="205"/>
      <c r="O262" s="205"/>
      <c r="P262" s="205"/>
      <c r="Q262" s="205"/>
      <c r="R262" s="205"/>
      <c r="S262" s="205"/>
      <c r="T262" s="206"/>
      <c r="AT262" s="207" t="s">
        <v>153</v>
      </c>
      <c r="AU262" s="207" t="s">
        <v>77</v>
      </c>
      <c r="AV262" s="12" t="s">
        <v>75</v>
      </c>
      <c r="AW262" s="12" t="s">
        <v>32</v>
      </c>
      <c r="AX262" s="12" t="s">
        <v>69</v>
      </c>
      <c r="AY262" s="207" t="s">
        <v>140</v>
      </c>
    </row>
    <row r="263" spans="2:65" s="13" customFormat="1" ht="11.25">
      <c r="B263" s="208"/>
      <c r="C263" s="209"/>
      <c r="D263" s="194" t="s">
        <v>153</v>
      </c>
      <c r="E263" s="210" t="s">
        <v>1</v>
      </c>
      <c r="F263" s="211" t="s">
        <v>2091</v>
      </c>
      <c r="G263" s="209"/>
      <c r="H263" s="212">
        <v>39.881999999999998</v>
      </c>
      <c r="I263" s="213"/>
      <c r="J263" s="209"/>
      <c r="K263" s="209"/>
      <c r="L263" s="214"/>
      <c r="M263" s="215"/>
      <c r="N263" s="216"/>
      <c r="O263" s="216"/>
      <c r="P263" s="216"/>
      <c r="Q263" s="216"/>
      <c r="R263" s="216"/>
      <c r="S263" s="216"/>
      <c r="T263" s="217"/>
      <c r="AT263" s="218" t="s">
        <v>153</v>
      </c>
      <c r="AU263" s="218" t="s">
        <v>77</v>
      </c>
      <c r="AV263" s="13" t="s">
        <v>77</v>
      </c>
      <c r="AW263" s="13" t="s">
        <v>32</v>
      </c>
      <c r="AX263" s="13" t="s">
        <v>69</v>
      </c>
      <c r="AY263" s="218" t="s">
        <v>140</v>
      </c>
    </row>
    <row r="264" spans="2:65" s="13" customFormat="1" ht="11.25">
      <c r="B264" s="208"/>
      <c r="C264" s="209"/>
      <c r="D264" s="194" t="s">
        <v>153</v>
      </c>
      <c r="E264" s="210" t="s">
        <v>1</v>
      </c>
      <c r="F264" s="211" t="s">
        <v>2092</v>
      </c>
      <c r="G264" s="209"/>
      <c r="H264" s="212">
        <v>50.73</v>
      </c>
      <c r="I264" s="213"/>
      <c r="J264" s="209"/>
      <c r="K264" s="209"/>
      <c r="L264" s="214"/>
      <c r="M264" s="215"/>
      <c r="N264" s="216"/>
      <c r="O264" s="216"/>
      <c r="P264" s="216"/>
      <c r="Q264" s="216"/>
      <c r="R264" s="216"/>
      <c r="S264" s="216"/>
      <c r="T264" s="217"/>
      <c r="AT264" s="218" t="s">
        <v>153</v>
      </c>
      <c r="AU264" s="218" t="s">
        <v>77</v>
      </c>
      <c r="AV264" s="13" t="s">
        <v>77</v>
      </c>
      <c r="AW264" s="13" t="s">
        <v>32</v>
      </c>
      <c r="AX264" s="13" t="s">
        <v>69</v>
      </c>
      <c r="AY264" s="218" t="s">
        <v>140</v>
      </c>
    </row>
    <row r="265" spans="2:65" s="13" customFormat="1" ht="11.25">
      <c r="B265" s="208"/>
      <c r="C265" s="209"/>
      <c r="D265" s="194" t="s">
        <v>153</v>
      </c>
      <c r="E265" s="210" t="s">
        <v>1</v>
      </c>
      <c r="F265" s="211" t="s">
        <v>2093</v>
      </c>
      <c r="G265" s="209"/>
      <c r="H265" s="212">
        <v>40.847999999999999</v>
      </c>
      <c r="I265" s="213"/>
      <c r="J265" s="209"/>
      <c r="K265" s="209"/>
      <c r="L265" s="214"/>
      <c r="M265" s="215"/>
      <c r="N265" s="216"/>
      <c r="O265" s="216"/>
      <c r="P265" s="216"/>
      <c r="Q265" s="216"/>
      <c r="R265" s="216"/>
      <c r="S265" s="216"/>
      <c r="T265" s="217"/>
      <c r="AT265" s="218" t="s">
        <v>153</v>
      </c>
      <c r="AU265" s="218" t="s">
        <v>77</v>
      </c>
      <c r="AV265" s="13" t="s">
        <v>77</v>
      </c>
      <c r="AW265" s="13" t="s">
        <v>32</v>
      </c>
      <c r="AX265" s="13" t="s">
        <v>69</v>
      </c>
      <c r="AY265" s="218" t="s">
        <v>140</v>
      </c>
    </row>
    <row r="266" spans="2:65" s="13" customFormat="1" ht="11.25">
      <c r="B266" s="208"/>
      <c r="C266" s="209"/>
      <c r="D266" s="194" t="s">
        <v>153</v>
      </c>
      <c r="E266" s="210" t="s">
        <v>1</v>
      </c>
      <c r="F266" s="211" t="s">
        <v>2094</v>
      </c>
      <c r="G266" s="209"/>
      <c r="H266" s="212">
        <v>38.915999999999997</v>
      </c>
      <c r="I266" s="213"/>
      <c r="J266" s="209"/>
      <c r="K266" s="209"/>
      <c r="L266" s="214"/>
      <c r="M266" s="215"/>
      <c r="N266" s="216"/>
      <c r="O266" s="216"/>
      <c r="P266" s="216"/>
      <c r="Q266" s="216"/>
      <c r="R266" s="216"/>
      <c r="S266" s="216"/>
      <c r="T266" s="217"/>
      <c r="AT266" s="218" t="s">
        <v>153</v>
      </c>
      <c r="AU266" s="218" t="s">
        <v>77</v>
      </c>
      <c r="AV266" s="13" t="s">
        <v>77</v>
      </c>
      <c r="AW266" s="13" t="s">
        <v>32</v>
      </c>
      <c r="AX266" s="13" t="s">
        <v>69</v>
      </c>
      <c r="AY266" s="218" t="s">
        <v>140</v>
      </c>
    </row>
    <row r="267" spans="2:65" s="13" customFormat="1" ht="11.25">
      <c r="B267" s="208"/>
      <c r="C267" s="209"/>
      <c r="D267" s="194" t="s">
        <v>153</v>
      </c>
      <c r="E267" s="210" t="s">
        <v>1</v>
      </c>
      <c r="F267" s="211" t="s">
        <v>2095</v>
      </c>
      <c r="G267" s="209"/>
      <c r="H267" s="212">
        <v>39.881999999999998</v>
      </c>
      <c r="I267" s="213"/>
      <c r="J267" s="209"/>
      <c r="K267" s="209"/>
      <c r="L267" s="214"/>
      <c r="M267" s="215"/>
      <c r="N267" s="216"/>
      <c r="O267" s="216"/>
      <c r="P267" s="216"/>
      <c r="Q267" s="216"/>
      <c r="R267" s="216"/>
      <c r="S267" s="216"/>
      <c r="T267" s="217"/>
      <c r="AT267" s="218" t="s">
        <v>153</v>
      </c>
      <c r="AU267" s="218" t="s">
        <v>77</v>
      </c>
      <c r="AV267" s="13" t="s">
        <v>77</v>
      </c>
      <c r="AW267" s="13" t="s">
        <v>32</v>
      </c>
      <c r="AX267" s="13" t="s">
        <v>69</v>
      </c>
      <c r="AY267" s="218" t="s">
        <v>140</v>
      </c>
    </row>
    <row r="268" spans="2:65" s="13" customFormat="1" ht="11.25">
      <c r="B268" s="208"/>
      <c r="C268" s="209"/>
      <c r="D268" s="194" t="s">
        <v>153</v>
      </c>
      <c r="E268" s="210" t="s">
        <v>1</v>
      </c>
      <c r="F268" s="211" t="s">
        <v>2096</v>
      </c>
      <c r="G268" s="209"/>
      <c r="H268" s="212">
        <v>41.124000000000002</v>
      </c>
      <c r="I268" s="213"/>
      <c r="J268" s="209"/>
      <c r="K268" s="209"/>
      <c r="L268" s="214"/>
      <c r="M268" s="215"/>
      <c r="N268" s="216"/>
      <c r="O268" s="216"/>
      <c r="P268" s="216"/>
      <c r="Q268" s="216"/>
      <c r="R268" s="216"/>
      <c r="S268" s="216"/>
      <c r="T268" s="217"/>
      <c r="AT268" s="218" t="s">
        <v>153</v>
      </c>
      <c r="AU268" s="218" t="s">
        <v>77</v>
      </c>
      <c r="AV268" s="13" t="s">
        <v>77</v>
      </c>
      <c r="AW268" s="13" t="s">
        <v>32</v>
      </c>
      <c r="AX268" s="13" t="s">
        <v>69</v>
      </c>
      <c r="AY268" s="218" t="s">
        <v>140</v>
      </c>
    </row>
    <row r="269" spans="2:65" s="14" customFormat="1" ht="11.25">
      <c r="B269" s="219"/>
      <c r="C269" s="220"/>
      <c r="D269" s="194" t="s">
        <v>153</v>
      </c>
      <c r="E269" s="221" t="s">
        <v>1</v>
      </c>
      <c r="F269" s="222" t="s">
        <v>196</v>
      </c>
      <c r="G269" s="220"/>
      <c r="H269" s="223">
        <v>251.38199999999998</v>
      </c>
      <c r="I269" s="224"/>
      <c r="J269" s="220"/>
      <c r="K269" s="220"/>
      <c r="L269" s="225"/>
      <c r="M269" s="226"/>
      <c r="N269" s="227"/>
      <c r="O269" s="227"/>
      <c r="P269" s="227"/>
      <c r="Q269" s="227"/>
      <c r="R269" s="227"/>
      <c r="S269" s="227"/>
      <c r="T269" s="228"/>
      <c r="AT269" s="229" t="s">
        <v>153</v>
      </c>
      <c r="AU269" s="229" t="s">
        <v>77</v>
      </c>
      <c r="AV269" s="14" t="s">
        <v>147</v>
      </c>
      <c r="AW269" s="14" t="s">
        <v>32</v>
      </c>
      <c r="AX269" s="14" t="s">
        <v>75</v>
      </c>
      <c r="AY269" s="229" t="s">
        <v>140</v>
      </c>
    </row>
    <row r="270" spans="2:65" s="1" customFormat="1" ht="16.5" customHeight="1">
      <c r="B270" s="34"/>
      <c r="C270" s="182" t="s">
        <v>369</v>
      </c>
      <c r="D270" s="182" t="s">
        <v>142</v>
      </c>
      <c r="E270" s="183" t="s">
        <v>1093</v>
      </c>
      <c r="F270" s="184" t="s">
        <v>1094</v>
      </c>
      <c r="G270" s="185" t="s">
        <v>145</v>
      </c>
      <c r="H270" s="186">
        <v>251.38200000000001</v>
      </c>
      <c r="I270" s="187"/>
      <c r="J270" s="188">
        <f>ROUND(I270*H270,2)</f>
        <v>0</v>
      </c>
      <c r="K270" s="184" t="s">
        <v>146</v>
      </c>
      <c r="L270" s="38"/>
      <c r="M270" s="189" t="s">
        <v>1</v>
      </c>
      <c r="N270" s="190" t="s">
        <v>40</v>
      </c>
      <c r="O270" s="60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AR270" s="17" t="s">
        <v>147</v>
      </c>
      <c r="AT270" s="17" t="s">
        <v>142</v>
      </c>
      <c r="AU270" s="17" t="s">
        <v>77</v>
      </c>
      <c r="AY270" s="17" t="s">
        <v>140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7" t="s">
        <v>75</v>
      </c>
      <c r="BK270" s="193">
        <f>ROUND(I270*H270,2)</f>
        <v>0</v>
      </c>
      <c r="BL270" s="17" t="s">
        <v>147</v>
      </c>
      <c r="BM270" s="17" t="s">
        <v>1354</v>
      </c>
    </row>
    <row r="271" spans="2:65" s="1" customFormat="1" ht="11.25">
      <c r="B271" s="34"/>
      <c r="C271" s="35"/>
      <c r="D271" s="194" t="s">
        <v>149</v>
      </c>
      <c r="E271" s="35"/>
      <c r="F271" s="195" t="s">
        <v>1096</v>
      </c>
      <c r="G271" s="35"/>
      <c r="H271" s="35"/>
      <c r="I271" s="112"/>
      <c r="J271" s="35"/>
      <c r="K271" s="35"/>
      <c r="L271" s="38"/>
      <c r="M271" s="196"/>
      <c r="N271" s="60"/>
      <c r="O271" s="60"/>
      <c r="P271" s="60"/>
      <c r="Q271" s="60"/>
      <c r="R271" s="60"/>
      <c r="S271" s="60"/>
      <c r="T271" s="61"/>
      <c r="AT271" s="17" t="s">
        <v>149</v>
      </c>
      <c r="AU271" s="17" t="s">
        <v>77</v>
      </c>
    </row>
    <row r="272" spans="2:65" s="1" customFormat="1" ht="16.5" customHeight="1">
      <c r="B272" s="34"/>
      <c r="C272" s="182" t="s">
        <v>380</v>
      </c>
      <c r="D272" s="182" t="s">
        <v>142</v>
      </c>
      <c r="E272" s="183" t="s">
        <v>314</v>
      </c>
      <c r="F272" s="184" t="s">
        <v>315</v>
      </c>
      <c r="G272" s="185" t="s">
        <v>145</v>
      </c>
      <c r="H272" s="186">
        <v>307</v>
      </c>
      <c r="I272" s="187"/>
      <c r="J272" s="188">
        <f>ROUND(I272*H272,2)</f>
        <v>0</v>
      </c>
      <c r="K272" s="184" t="s">
        <v>146</v>
      </c>
      <c r="L272" s="38"/>
      <c r="M272" s="189" t="s">
        <v>1</v>
      </c>
      <c r="N272" s="190" t="s">
        <v>40</v>
      </c>
      <c r="O272" s="60"/>
      <c r="P272" s="191">
        <f>O272*H272</f>
        <v>0</v>
      </c>
      <c r="Q272" s="191">
        <v>5.9000000000000003E-4</v>
      </c>
      <c r="R272" s="191">
        <f>Q272*H272</f>
        <v>0.18113000000000001</v>
      </c>
      <c r="S272" s="191">
        <v>0</v>
      </c>
      <c r="T272" s="192">
        <f>S272*H272</f>
        <v>0</v>
      </c>
      <c r="AR272" s="17" t="s">
        <v>147</v>
      </c>
      <c r="AT272" s="17" t="s">
        <v>142</v>
      </c>
      <c r="AU272" s="17" t="s">
        <v>77</v>
      </c>
      <c r="AY272" s="17" t="s">
        <v>140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7" t="s">
        <v>75</v>
      </c>
      <c r="BK272" s="193">
        <f>ROUND(I272*H272,2)</f>
        <v>0</v>
      </c>
      <c r="BL272" s="17" t="s">
        <v>147</v>
      </c>
      <c r="BM272" s="17" t="s">
        <v>316</v>
      </c>
    </row>
    <row r="273" spans="2:51" s="1" customFormat="1" ht="11.25">
      <c r="B273" s="34"/>
      <c r="C273" s="35"/>
      <c r="D273" s="194" t="s">
        <v>149</v>
      </c>
      <c r="E273" s="35"/>
      <c r="F273" s="195" t="s">
        <v>317</v>
      </c>
      <c r="G273" s="35"/>
      <c r="H273" s="35"/>
      <c r="I273" s="112"/>
      <c r="J273" s="35"/>
      <c r="K273" s="35"/>
      <c r="L273" s="38"/>
      <c r="M273" s="196"/>
      <c r="N273" s="60"/>
      <c r="O273" s="60"/>
      <c r="P273" s="60"/>
      <c r="Q273" s="60"/>
      <c r="R273" s="60"/>
      <c r="S273" s="60"/>
      <c r="T273" s="61"/>
      <c r="AT273" s="17" t="s">
        <v>149</v>
      </c>
      <c r="AU273" s="17" t="s">
        <v>77</v>
      </c>
    </row>
    <row r="274" spans="2:51" s="1" customFormat="1" ht="19.5">
      <c r="B274" s="34"/>
      <c r="C274" s="35"/>
      <c r="D274" s="194" t="s">
        <v>151</v>
      </c>
      <c r="E274" s="35"/>
      <c r="F274" s="197" t="s">
        <v>1225</v>
      </c>
      <c r="G274" s="35"/>
      <c r="H274" s="35"/>
      <c r="I274" s="112"/>
      <c r="J274" s="35"/>
      <c r="K274" s="35"/>
      <c r="L274" s="38"/>
      <c r="M274" s="196"/>
      <c r="N274" s="60"/>
      <c r="O274" s="60"/>
      <c r="P274" s="60"/>
      <c r="Q274" s="60"/>
      <c r="R274" s="60"/>
      <c r="S274" s="60"/>
      <c r="T274" s="61"/>
      <c r="AT274" s="17" t="s">
        <v>151</v>
      </c>
      <c r="AU274" s="17" t="s">
        <v>77</v>
      </c>
    </row>
    <row r="275" spans="2:51" s="12" customFormat="1" ht="11.25">
      <c r="B275" s="198"/>
      <c r="C275" s="199"/>
      <c r="D275" s="194" t="s">
        <v>153</v>
      </c>
      <c r="E275" s="200" t="s">
        <v>1</v>
      </c>
      <c r="F275" s="201" t="s">
        <v>2018</v>
      </c>
      <c r="G275" s="199"/>
      <c r="H275" s="200" t="s">
        <v>1</v>
      </c>
      <c r="I275" s="202"/>
      <c r="J275" s="199"/>
      <c r="K275" s="199"/>
      <c r="L275" s="203"/>
      <c r="M275" s="204"/>
      <c r="N275" s="205"/>
      <c r="O275" s="205"/>
      <c r="P275" s="205"/>
      <c r="Q275" s="205"/>
      <c r="R275" s="205"/>
      <c r="S275" s="205"/>
      <c r="T275" s="206"/>
      <c r="AT275" s="207" t="s">
        <v>153</v>
      </c>
      <c r="AU275" s="207" t="s">
        <v>77</v>
      </c>
      <c r="AV275" s="12" t="s">
        <v>75</v>
      </c>
      <c r="AW275" s="12" t="s">
        <v>32</v>
      </c>
      <c r="AX275" s="12" t="s">
        <v>69</v>
      </c>
      <c r="AY275" s="207" t="s">
        <v>140</v>
      </c>
    </row>
    <row r="276" spans="2:51" s="12" customFormat="1" ht="11.25">
      <c r="B276" s="198"/>
      <c r="C276" s="199"/>
      <c r="D276" s="194" t="s">
        <v>153</v>
      </c>
      <c r="E276" s="200" t="s">
        <v>1</v>
      </c>
      <c r="F276" s="201" t="s">
        <v>2019</v>
      </c>
      <c r="G276" s="199"/>
      <c r="H276" s="200" t="s">
        <v>1</v>
      </c>
      <c r="I276" s="202"/>
      <c r="J276" s="199"/>
      <c r="K276" s="199"/>
      <c r="L276" s="203"/>
      <c r="M276" s="204"/>
      <c r="N276" s="205"/>
      <c r="O276" s="205"/>
      <c r="P276" s="205"/>
      <c r="Q276" s="205"/>
      <c r="R276" s="205"/>
      <c r="S276" s="205"/>
      <c r="T276" s="206"/>
      <c r="AT276" s="207" t="s">
        <v>153</v>
      </c>
      <c r="AU276" s="207" t="s">
        <v>77</v>
      </c>
      <c r="AV276" s="12" t="s">
        <v>75</v>
      </c>
      <c r="AW276" s="12" t="s">
        <v>32</v>
      </c>
      <c r="AX276" s="12" t="s">
        <v>69</v>
      </c>
      <c r="AY276" s="207" t="s">
        <v>140</v>
      </c>
    </row>
    <row r="277" spans="2:51" s="13" customFormat="1" ht="11.25">
      <c r="B277" s="208"/>
      <c r="C277" s="209"/>
      <c r="D277" s="194" t="s">
        <v>153</v>
      </c>
      <c r="E277" s="210" t="s">
        <v>1</v>
      </c>
      <c r="F277" s="211" t="s">
        <v>2097</v>
      </c>
      <c r="G277" s="209"/>
      <c r="H277" s="212">
        <v>242.24</v>
      </c>
      <c r="I277" s="213"/>
      <c r="J277" s="209"/>
      <c r="K277" s="209"/>
      <c r="L277" s="214"/>
      <c r="M277" s="215"/>
      <c r="N277" s="216"/>
      <c r="O277" s="216"/>
      <c r="P277" s="216"/>
      <c r="Q277" s="216"/>
      <c r="R277" s="216"/>
      <c r="S277" s="216"/>
      <c r="T277" s="217"/>
      <c r="AT277" s="218" t="s">
        <v>153</v>
      </c>
      <c r="AU277" s="218" t="s">
        <v>77</v>
      </c>
      <c r="AV277" s="13" t="s">
        <v>77</v>
      </c>
      <c r="AW277" s="13" t="s">
        <v>32</v>
      </c>
      <c r="AX277" s="13" t="s">
        <v>69</v>
      </c>
      <c r="AY277" s="218" t="s">
        <v>140</v>
      </c>
    </row>
    <row r="278" spans="2:51" s="12" customFormat="1" ht="11.25">
      <c r="B278" s="198"/>
      <c r="C278" s="199"/>
      <c r="D278" s="194" t="s">
        <v>153</v>
      </c>
      <c r="E278" s="200" t="s">
        <v>1</v>
      </c>
      <c r="F278" s="201" t="s">
        <v>1252</v>
      </c>
      <c r="G278" s="199"/>
      <c r="H278" s="200" t="s">
        <v>1</v>
      </c>
      <c r="I278" s="202"/>
      <c r="J278" s="199"/>
      <c r="K278" s="199"/>
      <c r="L278" s="203"/>
      <c r="M278" s="204"/>
      <c r="N278" s="205"/>
      <c r="O278" s="205"/>
      <c r="P278" s="205"/>
      <c r="Q278" s="205"/>
      <c r="R278" s="205"/>
      <c r="S278" s="205"/>
      <c r="T278" s="206"/>
      <c r="AT278" s="207" t="s">
        <v>153</v>
      </c>
      <c r="AU278" s="207" t="s">
        <v>77</v>
      </c>
      <c r="AV278" s="12" t="s">
        <v>75</v>
      </c>
      <c r="AW278" s="12" t="s">
        <v>32</v>
      </c>
      <c r="AX278" s="12" t="s">
        <v>69</v>
      </c>
      <c r="AY278" s="207" t="s">
        <v>140</v>
      </c>
    </row>
    <row r="279" spans="2:51" s="13" customFormat="1" ht="11.25">
      <c r="B279" s="208"/>
      <c r="C279" s="209"/>
      <c r="D279" s="194" t="s">
        <v>153</v>
      </c>
      <c r="E279" s="210" t="s">
        <v>1</v>
      </c>
      <c r="F279" s="211" t="s">
        <v>2098</v>
      </c>
      <c r="G279" s="209"/>
      <c r="H279" s="212">
        <v>7</v>
      </c>
      <c r="I279" s="213"/>
      <c r="J279" s="209"/>
      <c r="K279" s="209"/>
      <c r="L279" s="214"/>
      <c r="M279" s="215"/>
      <c r="N279" s="216"/>
      <c r="O279" s="216"/>
      <c r="P279" s="216"/>
      <c r="Q279" s="216"/>
      <c r="R279" s="216"/>
      <c r="S279" s="216"/>
      <c r="T279" s="217"/>
      <c r="AT279" s="218" t="s">
        <v>153</v>
      </c>
      <c r="AU279" s="218" t="s">
        <v>77</v>
      </c>
      <c r="AV279" s="13" t="s">
        <v>77</v>
      </c>
      <c r="AW279" s="13" t="s">
        <v>32</v>
      </c>
      <c r="AX279" s="13" t="s">
        <v>69</v>
      </c>
      <c r="AY279" s="218" t="s">
        <v>140</v>
      </c>
    </row>
    <row r="280" spans="2:51" s="13" customFormat="1" ht="11.25">
      <c r="B280" s="208"/>
      <c r="C280" s="209"/>
      <c r="D280" s="194" t="s">
        <v>153</v>
      </c>
      <c r="E280" s="210" t="s">
        <v>1</v>
      </c>
      <c r="F280" s="211" t="s">
        <v>2099</v>
      </c>
      <c r="G280" s="209"/>
      <c r="H280" s="212">
        <v>7</v>
      </c>
      <c r="I280" s="213"/>
      <c r="J280" s="209"/>
      <c r="K280" s="209"/>
      <c r="L280" s="214"/>
      <c r="M280" s="215"/>
      <c r="N280" s="216"/>
      <c r="O280" s="216"/>
      <c r="P280" s="216"/>
      <c r="Q280" s="216"/>
      <c r="R280" s="216"/>
      <c r="S280" s="216"/>
      <c r="T280" s="217"/>
      <c r="AT280" s="218" t="s">
        <v>153</v>
      </c>
      <c r="AU280" s="218" t="s">
        <v>77</v>
      </c>
      <c r="AV280" s="13" t="s">
        <v>77</v>
      </c>
      <c r="AW280" s="13" t="s">
        <v>32</v>
      </c>
      <c r="AX280" s="13" t="s">
        <v>69</v>
      </c>
      <c r="AY280" s="218" t="s">
        <v>140</v>
      </c>
    </row>
    <row r="281" spans="2:51" s="13" customFormat="1" ht="11.25">
      <c r="B281" s="208"/>
      <c r="C281" s="209"/>
      <c r="D281" s="194" t="s">
        <v>153</v>
      </c>
      <c r="E281" s="210" t="s">
        <v>1</v>
      </c>
      <c r="F281" s="211" t="s">
        <v>2100</v>
      </c>
      <c r="G281" s="209"/>
      <c r="H281" s="212">
        <v>7</v>
      </c>
      <c r="I281" s="213"/>
      <c r="J281" s="209"/>
      <c r="K281" s="209"/>
      <c r="L281" s="214"/>
      <c r="M281" s="215"/>
      <c r="N281" s="216"/>
      <c r="O281" s="216"/>
      <c r="P281" s="216"/>
      <c r="Q281" s="216"/>
      <c r="R281" s="216"/>
      <c r="S281" s="216"/>
      <c r="T281" s="217"/>
      <c r="AT281" s="218" t="s">
        <v>153</v>
      </c>
      <c r="AU281" s="218" t="s">
        <v>77</v>
      </c>
      <c r="AV281" s="13" t="s">
        <v>77</v>
      </c>
      <c r="AW281" s="13" t="s">
        <v>32</v>
      </c>
      <c r="AX281" s="13" t="s">
        <v>69</v>
      </c>
      <c r="AY281" s="218" t="s">
        <v>140</v>
      </c>
    </row>
    <row r="282" spans="2:51" s="13" customFormat="1" ht="11.25">
      <c r="B282" s="208"/>
      <c r="C282" s="209"/>
      <c r="D282" s="194" t="s">
        <v>153</v>
      </c>
      <c r="E282" s="210" t="s">
        <v>1</v>
      </c>
      <c r="F282" s="211" t="s">
        <v>2101</v>
      </c>
      <c r="G282" s="209"/>
      <c r="H282" s="212">
        <v>9.4</v>
      </c>
      <c r="I282" s="213"/>
      <c r="J282" s="209"/>
      <c r="K282" s="209"/>
      <c r="L282" s="214"/>
      <c r="M282" s="215"/>
      <c r="N282" s="216"/>
      <c r="O282" s="216"/>
      <c r="P282" s="216"/>
      <c r="Q282" s="216"/>
      <c r="R282" s="216"/>
      <c r="S282" s="216"/>
      <c r="T282" s="217"/>
      <c r="AT282" s="218" t="s">
        <v>153</v>
      </c>
      <c r="AU282" s="218" t="s">
        <v>77</v>
      </c>
      <c r="AV282" s="13" t="s">
        <v>77</v>
      </c>
      <c r="AW282" s="13" t="s">
        <v>32</v>
      </c>
      <c r="AX282" s="13" t="s">
        <v>69</v>
      </c>
      <c r="AY282" s="218" t="s">
        <v>140</v>
      </c>
    </row>
    <row r="283" spans="2:51" s="13" customFormat="1" ht="11.25">
      <c r="B283" s="208"/>
      <c r="C283" s="209"/>
      <c r="D283" s="194" t="s">
        <v>153</v>
      </c>
      <c r="E283" s="210" t="s">
        <v>1</v>
      </c>
      <c r="F283" s="211" t="s">
        <v>2102</v>
      </c>
      <c r="G283" s="209"/>
      <c r="H283" s="212">
        <v>5.8</v>
      </c>
      <c r="I283" s="213"/>
      <c r="J283" s="209"/>
      <c r="K283" s="209"/>
      <c r="L283" s="214"/>
      <c r="M283" s="215"/>
      <c r="N283" s="216"/>
      <c r="O283" s="216"/>
      <c r="P283" s="216"/>
      <c r="Q283" s="216"/>
      <c r="R283" s="216"/>
      <c r="S283" s="216"/>
      <c r="T283" s="217"/>
      <c r="AT283" s="218" t="s">
        <v>153</v>
      </c>
      <c r="AU283" s="218" t="s">
        <v>77</v>
      </c>
      <c r="AV283" s="13" t="s">
        <v>77</v>
      </c>
      <c r="AW283" s="13" t="s">
        <v>32</v>
      </c>
      <c r="AX283" s="13" t="s">
        <v>69</v>
      </c>
      <c r="AY283" s="218" t="s">
        <v>140</v>
      </c>
    </row>
    <row r="284" spans="2:51" s="13" customFormat="1" ht="11.25">
      <c r="B284" s="208"/>
      <c r="C284" s="209"/>
      <c r="D284" s="194" t="s">
        <v>153</v>
      </c>
      <c r="E284" s="210" t="s">
        <v>1</v>
      </c>
      <c r="F284" s="211" t="s">
        <v>2103</v>
      </c>
      <c r="G284" s="209"/>
      <c r="H284" s="212">
        <v>8.36</v>
      </c>
      <c r="I284" s="213"/>
      <c r="J284" s="209"/>
      <c r="K284" s="209"/>
      <c r="L284" s="214"/>
      <c r="M284" s="215"/>
      <c r="N284" s="216"/>
      <c r="O284" s="216"/>
      <c r="P284" s="216"/>
      <c r="Q284" s="216"/>
      <c r="R284" s="216"/>
      <c r="S284" s="216"/>
      <c r="T284" s="217"/>
      <c r="AT284" s="218" t="s">
        <v>153</v>
      </c>
      <c r="AU284" s="218" t="s">
        <v>77</v>
      </c>
      <c r="AV284" s="13" t="s">
        <v>77</v>
      </c>
      <c r="AW284" s="13" t="s">
        <v>32</v>
      </c>
      <c r="AX284" s="13" t="s">
        <v>69</v>
      </c>
      <c r="AY284" s="218" t="s">
        <v>140</v>
      </c>
    </row>
    <row r="285" spans="2:51" s="13" customFormat="1" ht="11.25">
      <c r="B285" s="208"/>
      <c r="C285" s="209"/>
      <c r="D285" s="194" t="s">
        <v>153</v>
      </c>
      <c r="E285" s="210" t="s">
        <v>1</v>
      </c>
      <c r="F285" s="211" t="s">
        <v>2104</v>
      </c>
      <c r="G285" s="209"/>
      <c r="H285" s="212">
        <v>7</v>
      </c>
      <c r="I285" s="213"/>
      <c r="J285" s="209"/>
      <c r="K285" s="209"/>
      <c r="L285" s="214"/>
      <c r="M285" s="215"/>
      <c r="N285" s="216"/>
      <c r="O285" s="216"/>
      <c r="P285" s="216"/>
      <c r="Q285" s="216"/>
      <c r="R285" s="216"/>
      <c r="S285" s="216"/>
      <c r="T285" s="217"/>
      <c r="AT285" s="218" t="s">
        <v>153</v>
      </c>
      <c r="AU285" s="218" t="s">
        <v>77</v>
      </c>
      <c r="AV285" s="13" t="s">
        <v>77</v>
      </c>
      <c r="AW285" s="13" t="s">
        <v>32</v>
      </c>
      <c r="AX285" s="13" t="s">
        <v>69</v>
      </c>
      <c r="AY285" s="218" t="s">
        <v>140</v>
      </c>
    </row>
    <row r="286" spans="2:51" s="12" customFormat="1" ht="11.25">
      <c r="B286" s="198"/>
      <c r="C286" s="199"/>
      <c r="D286" s="194" t="s">
        <v>153</v>
      </c>
      <c r="E286" s="200" t="s">
        <v>1</v>
      </c>
      <c r="F286" s="201" t="s">
        <v>1057</v>
      </c>
      <c r="G286" s="199"/>
      <c r="H286" s="200" t="s">
        <v>1</v>
      </c>
      <c r="I286" s="202"/>
      <c r="J286" s="199"/>
      <c r="K286" s="199"/>
      <c r="L286" s="203"/>
      <c r="M286" s="204"/>
      <c r="N286" s="205"/>
      <c r="O286" s="205"/>
      <c r="P286" s="205"/>
      <c r="Q286" s="205"/>
      <c r="R286" s="205"/>
      <c r="S286" s="205"/>
      <c r="T286" s="206"/>
      <c r="AT286" s="207" t="s">
        <v>153</v>
      </c>
      <c r="AU286" s="207" t="s">
        <v>77</v>
      </c>
      <c r="AV286" s="12" t="s">
        <v>75</v>
      </c>
      <c r="AW286" s="12" t="s">
        <v>32</v>
      </c>
      <c r="AX286" s="12" t="s">
        <v>69</v>
      </c>
      <c r="AY286" s="207" t="s">
        <v>140</v>
      </c>
    </row>
    <row r="287" spans="2:51" s="13" customFormat="1" ht="11.25">
      <c r="B287" s="208"/>
      <c r="C287" s="209"/>
      <c r="D287" s="194" t="s">
        <v>153</v>
      </c>
      <c r="E287" s="210" t="s">
        <v>1</v>
      </c>
      <c r="F287" s="211" t="s">
        <v>2105</v>
      </c>
      <c r="G287" s="209"/>
      <c r="H287" s="212">
        <v>13.2</v>
      </c>
      <c r="I287" s="213"/>
      <c r="J287" s="209"/>
      <c r="K287" s="209"/>
      <c r="L287" s="214"/>
      <c r="M287" s="215"/>
      <c r="N287" s="216"/>
      <c r="O287" s="216"/>
      <c r="P287" s="216"/>
      <c r="Q287" s="216"/>
      <c r="R287" s="216"/>
      <c r="S287" s="216"/>
      <c r="T287" s="217"/>
      <c r="AT287" s="218" t="s">
        <v>153</v>
      </c>
      <c r="AU287" s="218" t="s">
        <v>77</v>
      </c>
      <c r="AV287" s="13" t="s">
        <v>77</v>
      </c>
      <c r="AW287" s="13" t="s">
        <v>32</v>
      </c>
      <c r="AX287" s="13" t="s">
        <v>69</v>
      </c>
      <c r="AY287" s="218" t="s">
        <v>140</v>
      </c>
    </row>
    <row r="288" spans="2:51" s="14" customFormat="1" ht="11.25">
      <c r="B288" s="219"/>
      <c r="C288" s="220"/>
      <c r="D288" s="194" t="s">
        <v>153</v>
      </c>
      <c r="E288" s="221" t="s">
        <v>1</v>
      </c>
      <c r="F288" s="222" t="s">
        <v>196</v>
      </c>
      <c r="G288" s="220"/>
      <c r="H288" s="223">
        <v>307</v>
      </c>
      <c r="I288" s="224"/>
      <c r="J288" s="220"/>
      <c r="K288" s="220"/>
      <c r="L288" s="225"/>
      <c r="M288" s="226"/>
      <c r="N288" s="227"/>
      <c r="O288" s="227"/>
      <c r="P288" s="227"/>
      <c r="Q288" s="227"/>
      <c r="R288" s="227"/>
      <c r="S288" s="227"/>
      <c r="T288" s="228"/>
      <c r="AT288" s="229" t="s">
        <v>153</v>
      </c>
      <c r="AU288" s="229" t="s">
        <v>77</v>
      </c>
      <c r="AV288" s="14" t="s">
        <v>147</v>
      </c>
      <c r="AW288" s="14" t="s">
        <v>32</v>
      </c>
      <c r="AX288" s="14" t="s">
        <v>75</v>
      </c>
      <c r="AY288" s="229" t="s">
        <v>140</v>
      </c>
    </row>
    <row r="289" spans="2:65" s="1" customFormat="1" ht="16.5" customHeight="1">
      <c r="B289" s="34"/>
      <c r="C289" s="182" t="s">
        <v>399</v>
      </c>
      <c r="D289" s="182" t="s">
        <v>142</v>
      </c>
      <c r="E289" s="183" t="s">
        <v>326</v>
      </c>
      <c r="F289" s="184" t="s">
        <v>327</v>
      </c>
      <c r="G289" s="185" t="s">
        <v>145</v>
      </c>
      <c r="H289" s="186">
        <v>307</v>
      </c>
      <c r="I289" s="187"/>
      <c r="J289" s="188">
        <f>ROUND(I289*H289,2)</f>
        <v>0</v>
      </c>
      <c r="K289" s="184" t="s">
        <v>146</v>
      </c>
      <c r="L289" s="38"/>
      <c r="M289" s="189" t="s">
        <v>1</v>
      </c>
      <c r="N289" s="190" t="s">
        <v>40</v>
      </c>
      <c r="O289" s="60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AR289" s="17" t="s">
        <v>147</v>
      </c>
      <c r="AT289" s="17" t="s">
        <v>142</v>
      </c>
      <c r="AU289" s="17" t="s">
        <v>77</v>
      </c>
      <c r="AY289" s="17" t="s">
        <v>140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7" t="s">
        <v>75</v>
      </c>
      <c r="BK289" s="193">
        <f>ROUND(I289*H289,2)</f>
        <v>0</v>
      </c>
      <c r="BL289" s="17" t="s">
        <v>147</v>
      </c>
      <c r="BM289" s="17" t="s">
        <v>328</v>
      </c>
    </row>
    <row r="290" spans="2:65" s="1" customFormat="1" ht="11.25">
      <c r="B290" s="34"/>
      <c r="C290" s="35"/>
      <c r="D290" s="194" t="s">
        <v>149</v>
      </c>
      <c r="E290" s="35"/>
      <c r="F290" s="195" t="s">
        <v>329</v>
      </c>
      <c r="G290" s="35"/>
      <c r="H290" s="35"/>
      <c r="I290" s="112"/>
      <c r="J290" s="35"/>
      <c r="K290" s="35"/>
      <c r="L290" s="38"/>
      <c r="M290" s="196"/>
      <c r="N290" s="60"/>
      <c r="O290" s="60"/>
      <c r="P290" s="60"/>
      <c r="Q290" s="60"/>
      <c r="R290" s="60"/>
      <c r="S290" s="60"/>
      <c r="T290" s="61"/>
      <c r="AT290" s="17" t="s">
        <v>149</v>
      </c>
      <c r="AU290" s="17" t="s">
        <v>77</v>
      </c>
    </row>
    <row r="291" spans="2:65" s="1" customFormat="1" ht="16.5" customHeight="1">
      <c r="B291" s="34"/>
      <c r="C291" s="182" t="s">
        <v>413</v>
      </c>
      <c r="D291" s="182" t="s">
        <v>142</v>
      </c>
      <c r="E291" s="183" t="s">
        <v>1104</v>
      </c>
      <c r="F291" s="184" t="s">
        <v>1105</v>
      </c>
      <c r="G291" s="185" t="s">
        <v>145</v>
      </c>
      <c r="H291" s="186">
        <v>251.38200000000001</v>
      </c>
      <c r="I291" s="187"/>
      <c r="J291" s="188">
        <f>ROUND(I291*H291,2)</f>
        <v>0</v>
      </c>
      <c r="K291" s="184" t="s">
        <v>1</v>
      </c>
      <c r="L291" s="38"/>
      <c r="M291" s="189" t="s">
        <v>1</v>
      </c>
      <c r="N291" s="190" t="s">
        <v>40</v>
      </c>
      <c r="O291" s="60"/>
      <c r="P291" s="191">
        <f>O291*H291</f>
        <v>0</v>
      </c>
      <c r="Q291" s="191">
        <v>4.96E-3</v>
      </c>
      <c r="R291" s="191">
        <f>Q291*H291</f>
        <v>1.24685472</v>
      </c>
      <c r="S291" s="191">
        <v>0</v>
      </c>
      <c r="T291" s="192">
        <f>S291*H291</f>
        <v>0</v>
      </c>
      <c r="AR291" s="17" t="s">
        <v>147</v>
      </c>
      <c r="AT291" s="17" t="s">
        <v>142</v>
      </c>
      <c r="AU291" s="17" t="s">
        <v>77</v>
      </c>
      <c r="AY291" s="17" t="s">
        <v>140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7" t="s">
        <v>75</v>
      </c>
      <c r="BK291" s="193">
        <f>ROUND(I291*H291,2)</f>
        <v>0</v>
      </c>
      <c r="BL291" s="17" t="s">
        <v>147</v>
      </c>
      <c r="BM291" s="17" t="s">
        <v>1370</v>
      </c>
    </row>
    <row r="292" spans="2:65" s="1" customFormat="1" ht="11.25">
      <c r="B292" s="34"/>
      <c r="C292" s="35"/>
      <c r="D292" s="194" t="s">
        <v>149</v>
      </c>
      <c r="E292" s="35"/>
      <c r="F292" s="195" t="s">
        <v>1105</v>
      </c>
      <c r="G292" s="35"/>
      <c r="H292" s="35"/>
      <c r="I292" s="112"/>
      <c r="J292" s="35"/>
      <c r="K292" s="35"/>
      <c r="L292" s="38"/>
      <c r="M292" s="196"/>
      <c r="N292" s="60"/>
      <c r="O292" s="60"/>
      <c r="P292" s="60"/>
      <c r="Q292" s="60"/>
      <c r="R292" s="60"/>
      <c r="S292" s="60"/>
      <c r="T292" s="61"/>
      <c r="AT292" s="17" t="s">
        <v>149</v>
      </c>
      <c r="AU292" s="17" t="s">
        <v>77</v>
      </c>
    </row>
    <row r="293" spans="2:65" s="12" customFormat="1" ht="11.25">
      <c r="B293" s="198"/>
      <c r="C293" s="199"/>
      <c r="D293" s="194" t="s">
        <v>153</v>
      </c>
      <c r="E293" s="200" t="s">
        <v>1</v>
      </c>
      <c r="F293" s="201" t="s">
        <v>1107</v>
      </c>
      <c r="G293" s="199"/>
      <c r="H293" s="200" t="s">
        <v>1</v>
      </c>
      <c r="I293" s="202"/>
      <c r="J293" s="199"/>
      <c r="K293" s="199"/>
      <c r="L293" s="203"/>
      <c r="M293" s="204"/>
      <c r="N293" s="205"/>
      <c r="O293" s="205"/>
      <c r="P293" s="205"/>
      <c r="Q293" s="205"/>
      <c r="R293" s="205"/>
      <c r="S293" s="205"/>
      <c r="T293" s="206"/>
      <c r="AT293" s="207" t="s">
        <v>153</v>
      </c>
      <c r="AU293" s="207" t="s">
        <v>77</v>
      </c>
      <c r="AV293" s="12" t="s">
        <v>75</v>
      </c>
      <c r="AW293" s="12" t="s">
        <v>32</v>
      </c>
      <c r="AX293" s="12" t="s">
        <v>69</v>
      </c>
      <c r="AY293" s="207" t="s">
        <v>140</v>
      </c>
    </row>
    <row r="294" spans="2:65" s="13" customFormat="1" ht="11.25">
      <c r="B294" s="208"/>
      <c r="C294" s="209"/>
      <c r="D294" s="194" t="s">
        <v>153</v>
      </c>
      <c r="E294" s="210" t="s">
        <v>1</v>
      </c>
      <c r="F294" s="211" t="s">
        <v>2106</v>
      </c>
      <c r="G294" s="209"/>
      <c r="H294" s="212">
        <v>251.38200000000001</v>
      </c>
      <c r="I294" s="213"/>
      <c r="J294" s="209"/>
      <c r="K294" s="209"/>
      <c r="L294" s="214"/>
      <c r="M294" s="215"/>
      <c r="N294" s="216"/>
      <c r="O294" s="216"/>
      <c r="P294" s="216"/>
      <c r="Q294" s="216"/>
      <c r="R294" s="216"/>
      <c r="S294" s="216"/>
      <c r="T294" s="217"/>
      <c r="AT294" s="218" t="s">
        <v>153</v>
      </c>
      <c r="AU294" s="218" t="s">
        <v>77</v>
      </c>
      <c r="AV294" s="13" t="s">
        <v>77</v>
      </c>
      <c r="AW294" s="13" t="s">
        <v>32</v>
      </c>
      <c r="AX294" s="13" t="s">
        <v>75</v>
      </c>
      <c r="AY294" s="218" t="s">
        <v>140</v>
      </c>
    </row>
    <row r="295" spans="2:65" s="1" customFormat="1" ht="16.5" customHeight="1">
      <c r="B295" s="34"/>
      <c r="C295" s="182" t="s">
        <v>418</v>
      </c>
      <c r="D295" s="182" t="s">
        <v>142</v>
      </c>
      <c r="E295" s="183" t="s">
        <v>1109</v>
      </c>
      <c r="F295" s="184" t="s">
        <v>1110</v>
      </c>
      <c r="G295" s="185" t="s">
        <v>145</v>
      </c>
      <c r="H295" s="186">
        <v>251.38200000000001</v>
      </c>
      <c r="I295" s="187"/>
      <c r="J295" s="188">
        <f>ROUND(I295*H295,2)</f>
        <v>0</v>
      </c>
      <c r="K295" s="184" t="s">
        <v>1</v>
      </c>
      <c r="L295" s="38"/>
      <c r="M295" s="189" t="s">
        <v>1</v>
      </c>
      <c r="N295" s="190" t="s">
        <v>40</v>
      </c>
      <c r="O295" s="60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AR295" s="17" t="s">
        <v>147</v>
      </c>
      <c r="AT295" s="17" t="s">
        <v>142</v>
      </c>
      <c r="AU295" s="17" t="s">
        <v>77</v>
      </c>
      <c r="AY295" s="17" t="s">
        <v>140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7" t="s">
        <v>75</v>
      </c>
      <c r="BK295" s="193">
        <f>ROUND(I295*H295,2)</f>
        <v>0</v>
      </c>
      <c r="BL295" s="17" t="s">
        <v>147</v>
      </c>
      <c r="BM295" s="17" t="s">
        <v>1372</v>
      </c>
    </row>
    <row r="296" spans="2:65" s="1" customFormat="1" ht="11.25">
      <c r="B296" s="34"/>
      <c r="C296" s="35"/>
      <c r="D296" s="194" t="s">
        <v>149</v>
      </c>
      <c r="E296" s="35"/>
      <c r="F296" s="195" t="s">
        <v>1110</v>
      </c>
      <c r="G296" s="35"/>
      <c r="H296" s="35"/>
      <c r="I296" s="112"/>
      <c r="J296" s="35"/>
      <c r="K296" s="35"/>
      <c r="L296" s="38"/>
      <c r="M296" s="196"/>
      <c r="N296" s="60"/>
      <c r="O296" s="60"/>
      <c r="P296" s="60"/>
      <c r="Q296" s="60"/>
      <c r="R296" s="60"/>
      <c r="S296" s="60"/>
      <c r="T296" s="61"/>
      <c r="AT296" s="17" t="s">
        <v>149</v>
      </c>
      <c r="AU296" s="17" t="s">
        <v>77</v>
      </c>
    </row>
    <row r="297" spans="2:65" s="1" customFormat="1" ht="16.5" customHeight="1">
      <c r="B297" s="34"/>
      <c r="C297" s="182" t="s">
        <v>427</v>
      </c>
      <c r="D297" s="182" t="s">
        <v>142</v>
      </c>
      <c r="E297" s="183" t="s">
        <v>336</v>
      </c>
      <c r="F297" s="184" t="s">
        <v>337</v>
      </c>
      <c r="G297" s="185" t="s">
        <v>244</v>
      </c>
      <c r="H297" s="186">
        <v>206.90299999999999</v>
      </c>
      <c r="I297" s="187"/>
      <c r="J297" s="188">
        <f>ROUND(I297*H297,2)</f>
        <v>0</v>
      </c>
      <c r="K297" s="184" t="s">
        <v>146</v>
      </c>
      <c r="L297" s="38"/>
      <c r="M297" s="189" t="s">
        <v>1</v>
      </c>
      <c r="N297" s="190" t="s">
        <v>40</v>
      </c>
      <c r="O297" s="60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AR297" s="17" t="s">
        <v>147</v>
      </c>
      <c r="AT297" s="17" t="s">
        <v>142</v>
      </c>
      <c r="AU297" s="17" t="s">
        <v>77</v>
      </c>
      <c r="AY297" s="17" t="s">
        <v>140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7" t="s">
        <v>75</v>
      </c>
      <c r="BK297" s="193">
        <f>ROUND(I297*H297,2)</f>
        <v>0</v>
      </c>
      <c r="BL297" s="17" t="s">
        <v>147</v>
      </c>
      <c r="BM297" s="17" t="s">
        <v>338</v>
      </c>
    </row>
    <row r="298" spans="2:65" s="1" customFormat="1" ht="19.5">
      <c r="B298" s="34"/>
      <c r="C298" s="35"/>
      <c r="D298" s="194" t="s">
        <v>149</v>
      </c>
      <c r="E298" s="35"/>
      <c r="F298" s="195" t="s">
        <v>339</v>
      </c>
      <c r="G298" s="35"/>
      <c r="H298" s="35"/>
      <c r="I298" s="112"/>
      <c r="J298" s="35"/>
      <c r="K298" s="35"/>
      <c r="L298" s="38"/>
      <c r="M298" s="196"/>
      <c r="N298" s="60"/>
      <c r="O298" s="60"/>
      <c r="P298" s="60"/>
      <c r="Q298" s="60"/>
      <c r="R298" s="60"/>
      <c r="S298" s="60"/>
      <c r="T298" s="61"/>
      <c r="AT298" s="17" t="s">
        <v>149</v>
      </c>
      <c r="AU298" s="17" t="s">
        <v>77</v>
      </c>
    </row>
    <row r="299" spans="2:65" s="12" customFormat="1" ht="11.25">
      <c r="B299" s="198"/>
      <c r="C299" s="199"/>
      <c r="D299" s="194" t="s">
        <v>153</v>
      </c>
      <c r="E299" s="200" t="s">
        <v>1</v>
      </c>
      <c r="F299" s="201" t="s">
        <v>1112</v>
      </c>
      <c r="G299" s="199"/>
      <c r="H299" s="200" t="s">
        <v>1</v>
      </c>
      <c r="I299" s="202"/>
      <c r="J299" s="199"/>
      <c r="K299" s="199"/>
      <c r="L299" s="203"/>
      <c r="M299" s="204"/>
      <c r="N299" s="205"/>
      <c r="O299" s="205"/>
      <c r="P299" s="205"/>
      <c r="Q299" s="205"/>
      <c r="R299" s="205"/>
      <c r="S299" s="205"/>
      <c r="T299" s="206"/>
      <c r="AT299" s="207" t="s">
        <v>153</v>
      </c>
      <c r="AU299" s="207" t="s">
        <v>77</v>
      </c>
      <c r="AV299" s="12" t="s">
        <v>75</v>
      </c>
      <c r="AW299" s="12" t="s">
        <v>32</v>
      </c>
      <c r="AX299" s="12" t="s">
        <v>69</v>
      </c>
      <c r="AY299" s="207" t="s">
        <v>140</v>
      </c>
    </row>
    <row r="300" spans="2:65" s="13" customFormat="1" ht="11.25">
      <c r="B300" s="208"/>
      <c r="C300" s="209"/>
      <c r="D300" s="194" t="s">
        <v>153</v>
      </c>
      <c r="E300" s="210" t="s">
        <v>1</v>
      </c>
      <c r="F300" s="211" t="s">
        <v>2107</v>
      </c>
      <c r="G300" s="209"/>
      <c r="H300" s="212">
        <v>96.432000000000002</v>
      </c>
      <c r="I300" s="213"/>
      <c r="J300" s="209"/>
      <c r="K300" s="209"/>
      <c r="L300" s="214"/>
      <c r="M300" s="215"/>
      <c r="N300" s="216"/>
      <c r="O300" s="216"/>
      <c r="P300" s="216"/>
      <c r="Q300" s="216"/>
      <c r="R300" s="216"/>
      <c r="S300" s="216"/>
      <c r="T300" s="217"/>
      <c r="AT300" s="218" t="s">
        <v>153</v>
      </c>
      <c r="AU300" s="218" t="s">
        <v>77</v>
      </c>
      <c r="AV300" s="13" t="s">
        <v>77</v>
      </c>
      <c r="AW300" s="13" t="s">
        <v>32</v>
      </c>
      <c r="AX300" s="13" t="s">
        <v>69</v>
      </c>
      <c r="AY300" s="218" t="s">
        <v>140</v>
      </c>
    </row>
    <row r="301" spans="2:65" s="12" customFormat="1" ht="11.25">
      <c r="B301" s="198"/>
      <c r="C301" s="199"/>
      <c r="D301" s="194" t="s">
        <v>153</v>
      </c>
      <c r="E301" s="200" t="s">
        <v>1</v>
      </c>
      <c r="F301" s="201" t="s">
        <v>1114</v>
      </c>
      <c r="G301" s="199"/>
      <c r="H301" s="200" t="s">
        <v>1</v>
      </c>
      <c r="I301" s="202"/>
      <c r="J301" s="199"/>
      <c r="K301" s="199"/>
      <c r="L301" s="203"/>
      <c r="M301" s="204"/>
      <c r="N301" s="205"/>
      <c r="O301" s="205"/>
      <c r="P301" s="205"/>
      <c r="Q301" s="205"/>
      <c r="R301" s="205"/>
      <c r="S301" s="205"/>
      <c r="T301" s="206"/>
      <c r="AT301" s="207" t="s">
        <v>153</v>
      </c>
      <c r="AU301" s="207" t="s">
        <v>77</v>
      </c>
      <c r="AV301" s="12" t="s">
        <v>75</v>
      </c>
      <c r="AW301" s="12" t="s">
        <v>32</v>
      </c>
      <c r="AX301" s="12" t="s">
        <v>69</v>
      </c>
      <c r="AY301" s="207" t="s">
        <v>140</v>
      </c>
    </row>
    <row r="302" spans="2:65" s="13" customFormat="1" ht="11.25">
      <c r="B302" s="208"/>
      <c r="C302" s="209"/>
      <c r="D302" s="194" t="s">
        <v>153</v>
      </c>
      <c r="E302" s="210" t="s">
        <v>1</v>
      </c>
      <c r="F302" s="211" t="s">
        <v>2108</v>
      </c>
      <c r="G302" s="209"/>
      <c r="H302" s="212">
        <v>110.471</v>
      </c>
      <c r="I302" s="213"/>
      <c r="J302" s="209"/>
      <c r="K302" s="209"/>
      <c r="L302" s="214"/>
      <c r="M302" s="215"/>
      <c r="N302" s="216"/>
      <c r="O302" s="216"/>
      <c r="P302" s="216"/>
      <c r="Q302" s="216"/>
      <c r="R302" s="216"/>
      <c r="S302" s="216"/>
      <c r="T302" s="217"/>
      <c r="AT302" s="218" t="s">
        <v>153</v>
      </c>
      <c r="AU302" s="218" t="s">
        <v>77</v>
      </c>
      <c r="AV302" s="13" t="s">
        <v>77</v>
      </c>
      <c r="AW302" s="13" t="s">
        <v>32</v>
      </c>
      <c r="AX302" s="13" t="s">
        <v>69</v>
      </c>
      <c r="AY302" s="218" t="s">
        <v>140</v>
      </c>
    </row>
    <row r="303" spans="2:65" s="14" customFormat="1" ht="11.25">
      <c r="B303" s="219"/>
      <c r="C303" s="220"/>
      <c r="D303" s="194" t="s">
        <v>153</v>
      </c>
      <c r="E303" s="221" t="s">
        <v>1</v>
      </c>
      <c r="F303" s="222" t="s">
        <v>196</v>
      </c>
      <c r="G303" s="220"/>
      <c r="H303" s="223">
        <v>206.90300000000002</v>
      </c>
      <c r="I303" s="224"/>
      <c r="J303" s="220"/>
      <c r="K303" s="220"/>
      <c r="L303" s="225"/>
      <c r="M303" s="226"/>
      <c r="N303" s="227"/>
      <c r="O303" s="227"/>
      <c r="P303" s="227"/>
      <c r="Q303" s="227"/>
      <c r="R303" s="227"/>
      <c r="S303" s="227"/>
      <c r="T303" s="228"/>
      <c r="AT303" s="229" t="s">
        <v>153</v>
      </c>
      <c r="AU303" s="229" t="s">
        <v>77</v>
      </c>
      <c r="AV303" s="14" t="s">
        <v>147</v>
      </c>
      <c r="AW303" s="14" t="s">
        <v>32</v>
      </c>
      <c r="AX303" s="14" t="s">
        <v>75</v>
      </c>
      <c r="AY303" s="229" t="s">
        <v>140</v>
      </c>
    </row>
    <row r="304" spans="2:65" s="1" customFormat="1" ht="16.5" customHeight="1">
      <c r="B304" s="34"/>
      <c r="C304" s="182" t="s">
        <v>433</v>
      </c>
      <c r="D304" s="182" t="s">
        <v>142</v>
      </c>
      <c r="E304" s="183" t="s">
        <v>345</v>
      </c>
      <c r="F304" s="184" t="s">
        <v>346</v>
      </c>
      <c r="G304" s="185" t="s">
        <v>244</v>
      </c>
      <c r="H304" s="186">
        <v>391.09800000000001</v>
      </c>
      <c r="I304" s="187"/>
      <c r="J304" s="188">
        <f>ROUND(I304*H304,2)</f>
        <v>0</v>
      </c>
      <c r="K304" s="184" t="s">
        <v>146</v>
      </c>
      <c r="L304" s="38"/>
      <c r="M304" s="189" t="s">
        <v>1</v>
      </c>
      <c r="N304" s="190" t="s">
        <v>40</v>
      </c>
      <c r="O304" s="60"/>
      <c r="P304" s="191">
        <f>O304*H304</f>
        <v>0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AR304" s="17" t="s">
        <v>147</v>
      </c>
      <c r="AT304" s="17" t="s">
        <v>142</v>
      </c>
      <c r="AU304" s="17" t="s">
        <v>77</v>
      </c>
      <c r="AY304" s="17" t="s">
        <v>140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7" t="s">
        <v>75</v>
      </c>
      <c r="BK304" s="193">
        <f>ROUND(I304*H304,2)</f>
        <v>0</v>
      </c>
      <c r="BL304" s="17" t="s">
        <v>147</v>
      </c>
      <c r="BM304" s="17" t="s">
        <v>347</v>
      </c>
    </row>
    <row r="305" spans="2:65" s="1" customFormat="1" ht="19.5">
      <c r="B305" s="34"/>
      <c r="C305" s="35"/>
      <c r="D305" s="194" t="s">
        <v>149</v>
      </c>
      <c r="E305" s="35"/>
      <c r="F305" s="195" t="s">
        <v>348</v>
      </c>
      <c r="G305" s="35"/>
      <c r="H305" s="35"/>
      <c r="I305" s="112"/>
      <c r="J305" s="35"/>
      <c r="K305" s="35"/>
      <c r="L305" s="38"/>
      <c r="M305" s="196"/>
      <c r="N305" s="60"/>
      <c r="O305" s="60"/>
      <c r="P305" s="60"/>
      <c r="Q305" s="60"/>
      <c r="R305" s="60"/>
      <c r="S305" s="60"/>
      <c r="T305" s="61"/>
      <c r="AT305" s="17" t="s">
        <v>149</v>
      </c>
      <c r="AU305" s="17" t="s">
        <v>77</v>
      </c>
    </row>
    <row r="306" spans="2:65" s="12" customFormat="1" ht="11.25">
      <c r="B306" s="198"/>
      <c r="C306" s="199"/>
      <c r="D306" s="194" t="s">
        <v>153</v>
      </c>
      <c r="E306" s="200" t="s">
        <v>1</v>
      </c>
      <c r="F306" s="201" t="s">
        <v>349</v>
      </c>
      <c r="G306" s="199"/>
      <c r="H306" s="200" t="s">
        <v>1</v>
      </c>
      <c r="I306" s="202"/>
      <c r="J306" s="199"/>
      <c r="K306" s="199"/>
      <c r="L306" s="203"/>
      <c r="M306" s="204"/>
      <c r="N306" s="205"/>
      <c r="O306" s="205"/>
      <c r="P306" s="205"/>
      <c r="Q306" s="205"/>
      <c r="R306" s="205"/>
      <c r="S306" s="205"/>
      <c r="T306" s="206"/>
      <c r="AT306" s="207" t="s">
        <v>153</v>
      </c>
      <c r="AU306" s="207" t="s">
        <v>77</v>
      </c>
      <c r="AV306" s="12" t="s">
        <v>75</v>
      </c>
      <c r="AW306" s="12" t="s">
        <v>32</v>
      </c>
      <c r="AX306" s="12" t="s">
        <v>69</v>
      </c>
      <c r="AY306" s="207" t="s">
        <v>140</v>
      </c>
    </row>
    <row r="307" spans="2:65" s="13" customFormat="1" ht="11.25">
      <c r="B307" s="208"/>
      <c r="C307" s="209"/>
      <c r="D307" s="194" t="s">
        <v>153</v>
      </c>
      <c r="E307" s="210" t="s">
        <v>1</v>
      </c>
      <c r="F307" s="211" t="s">
        <v>2109</v>
      </c>
      <c r="G307" s="209"/>
      <c r="H307" s="212">
        <v>14.912000000000001</v>
      </c>
      <c r="I307" s="213"/>
      <c r="J307" s="209"/>
      <c r="K307" s="209"/>
      <c r="L307" s="214"/>
      <c r="M307" s="215"/>
      <c r="N307" s="216"/>
      <c r="O307" s="216"/>
      <c r="P307" s="216"/>
      <c r="Q307" s="216"/>
      <c r="R307" s="216"/>
      <c r="S307" s="216"/>
      <c r="T307" s="217"/>
      <c r="AT307" s="218" t="s">
        <v>153</v>
      </c>
      <c r="AU307" s="218" t="s">
        <v>77</v>
      </c>
      <c r="AV307" s="13" t="s">
        <v>77</v>
      </c>
      <c r="AW307" s="13" t="s">
        <v>32</v>
      </c>
      <c r="AX307" s="13" t="s">
        <v>69</v>
      </c>
      <c r="AY307" s="218" t="s">
        <v>140</v>
      </c>
    </row>
    <row r="308" spans="2:65" s="12" customFormat="1" ht="11.25">
      <c r="B308" s="198"/>
      <c r="C308" s="199"/>
      <c r="D308" s="194" t="s">
        <v>153</v>
      </c>
      <c r="E308" s="200" t="s">
        <v>1</v>
      </c>
      <c r="F308" s="201" t="s">
        <v>351</v>
      </c>
      <c r="G308" s="199"/>
      <c r="H308" s="200" t="s">
        <v>1</v>
      </c>
      <c r="I308" s="202"/>
      <c r="J308" s="199"/>
      <c r="K308" s="199"/>
      <c r="L308" s="203"/>
      <c r="M308" s="204"/>
      <c r="N308" s="205"/>
      <c r="O308" s="205"/>
      <c r="P308" s="205"/>
      <c r="Q308" s="205"/>
      <c r="R308" s="205"/>
      <c r="S308" s="205"/>
      <c r="T308" s="206"/>
      <c r="AT308" s="207" t="s">
        <v>153</v>
      </c>
      <c r="AU308" s="207" t="s">
        <v>77</v>
      </c>
      <c r="AV308" s="12" t="s">
        <v>75</v>
      </c>
      <c r="AW308" s="12" t="s">
        <v>32</v>
      </c>
      <c r="AX308" s="12" t="s">
        <v>69</v>
      </c>
      <c r="AY308" s="207" t="s">
        <v>140</v>
      </c>
    </row>
    <row r="309" spans="2:65" s="13" customFormat="1" ht="11.25">
      <c r="B309" s="208"/>
      <c r="C309" s="209"/>
      <c r="D309" s="194" t="s">
        <v>153</v>
      </c>
      <c r="E309" s="210" t="s">
        <v>1</v>
      </c>
      <c r="F309" s="211" t="s">
        <v>2110</v>
      </c>
      <c r="G309" s="209"/>
      <c r="H309" s="212">
        <v>175.33</v>
      </c>
      <c r="I309" s="213"/>
      <c r="J309" s="209"/>
      <c r="K309" s="209"/>
      <c r="L309" s="214"/>
      <c r="M309" s="215"/>
      <c r="N309" s="216"/>
      <c r="O309" s="216"/>
      <c r="P309" s="216"/>
      <c r="Q309" s="216"/>
      <c r="R309" s="216"/>
      <c r="S309" s="216"/>
      <c r="T309" s="217"/>
      <c r="AT309" s="218" t="s">
        <v>153</v>
      </c>
      <c r="AU309" s="218" t="s">
        <v>77</v>
      </c>
      <c r="AV309" s="13" t="s">
        <v>77</v>
      </c>
      <c r="AW309" s="13" t="s">
        <v>32</v>
      </c>
      <c r="AX309" s="13" t="s">
        <v>69</v>
      </c>
      <c r="AY309" s="218" t="s">
        <v>140</v>
      </c>
    </row>
    <row r="310" spans="2:65" s="12" customFormat="1" ht="11.25">
      <c r="B310" s="198"/>
      <c r="C310" s="199"/>
      <c r="D310" s="194" t="s">
        <v>153</v>
      </c>
      <c r="E310" s="200" t="s">
        <v>1</v>
      </c>
      <c r="F310" s="201" t="s">
        <v>353</v>
      </c>
      <c r="G310" s="199"/>
      <c r="H310" s="200" t="s">
        <v>1</v>
      </c>
      <c r="I310" s="202"/>
      <c r="J310" s="199"/>
      <c r="K310" s="199"/>
      <c r="L310" s="203"/>
      <c r="M310" s="204"/>
      <c r="N310" s="205"/>
      <c r="O310" s="205"/>
      <c r="P310" s="205"/>
      <c r="Q310" s="205"/>
      <c r="R310" s="205"/>
      <c r="S310" s="205"/>
      <c r="T310" s="206"/>
      <c r="AT310" s="207" t="s">
        <v>153</v>
      </c>
      <c r="AU310" s="207" t="s">
        <v>77</v>
      </c>
      <c r="AV310" s="12" t="s">
        <v>75</v>
      </c>
      <c r="AW310" s="12" t="s">
        <v>32</v>
      </c>
      <c r="AX310" s="12" t="s">
        <v>69</v>
      </c>
      <c r="AY310" s="207" t="s">
        <v>140</v>
      </c>
    </row>
    <row r="311" spans="2:65" s="13" customFormat="1" ht="11.25">
      <c r="B311" s="208"/>
      <c r="C311" s="209"/>
      <c r="D311" s="194" t="s">
        <v>153</v>
      </c>
      <c r="E311" s="210" t="s">
        <v>1</v>
      </c>
      <c r="F311" s="211" t="s">
        <v>2111</v>
      </c>
      <c r="G311" s="209"/>
      <c r="H311" s="212">
        <v>200.85599999999999</v>
      </c>
      <c r="I311" s="213"/>
      <c r="J311" s="209"/>
      <c r="K311" s="209"/>
      <c r="L311" s="214"/>
      <c r="M311" s="215"/>
      <c r="N311" s="216"/>
      <c r="O311" s="216"/>
      <c r="P311" s="216"/>
      <c r="Q311" s="216"/>
      <c r="R311" s="216"/>
      <c r="S311" s="216"/>
      <c r="T311" s="217"/>
      <c r="AT311" s="218" t="s">
        <v>153</v>
      </c>
      <c r="AU311" s="218" t="s">
        <v>77</v>
      </c>
      <c r="AV311" s="13" t="s">
        <v>77</v>
      </c>
      <c r="AW311" s="13" t="s">
        <v>32</v>
      </c>
      <c r="AX311" s="13" t="s">
        <v>69</v>
      </c>
      <c r="AY311" s="218" t="s">
        <v>140</v>
      </c>
    </row>
    <row r="312" spans="2:65" s="14" customFormat="1" ht="11.25">
      <c r="B312" s="219"/>
      <c r="C312" s="220"/>
      <c r="D312" s="194" t="s">
        <v>153</v>
      </c>
      <c r="E312" s="221" t="s">
        <v>1</v>
      </c>
      <c r="F312" s="222" t="s">
        <v>196</v>
      </c>
      <c r="G312" s="220"/>
      <c r="H312" s="223">
        <v>391.09800000000001</v>
      </c>
      <c r="I312" s="224"/>
      <c r="J312" s="220"/>
      <c r="K312" s="220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153</v>
      </c>
      <c r="AU312" s="229" t="s">
        <v>77</v>
      </c>
      <c r="AV312" s="14" t="s">
        <v>147</v>
      </c>
      <c r="AW312" s="14" t="s">
        <v>32</v>
      </c>
      <c r="AX312" s="14" t="s">
        <v>75</v>
      </c>
      <c r="AY312" s="229" t="s">
        <v>140</v>
      </c>
    </row>
    <row r="313" spans="2:65" s="1" customFormat="1" ht="16.5" customHeight="1">
      <c r="B313" s="34"/>
      <c r="C313" s="182" t="s">
        <v>437</v>
      </c>
      <c r="D313" s="182" t="s">
        <v>142</v>
      </c>
      <c r="E313" s="183" t="s">
        <v>356</v>
      </c>
      <c r="F313" s="184" t="s">
        <v>357</v>
      </c>
      <c r="G313" s="185" t="s">
        <v>244</v>
      </c>
      <c r="H313" s="186">
        <v>157.601</v>
      </c>
      <c r="I313" s="187"/>
      <c r="J313" s="188">
        <f>ROUND(I313*H313,2)</f>
        <v>0</v>
      </c>
      <c r="K313" s="184" t="s">
        <v>1</v>
      </c>
      <c r="L313" s="38"/>
      <c r="M313" s="189" t="s">
        <v>1</v>
      </c>
      <c r="N313" s="190" t="s">
        <v>40</v>
      </c>
      <c r="O313" s="60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AR313" s="17" t="s">
        <v>147</v>
      </c>
      <c r="AT313" s="17" t="s">
        <v>142</v>
      </c>
      <c r="AU313" s="17" t="s">
        <v>77</v>
      </c>
      <c r="AY313" s="17" t="s">
        <v>140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7" t="s">
        <v>75</v>
      </c>
      <c r="BK313" s="193">
        <f>ROUND(I313*H313,2)</f>
        <v>0</v>
      </c>
      <c r="BL313" s="17" t="s">
        <v>147</v>
      </c>
      <c r="BM313" s="17" t="s">
        <v>358</v>
      </c>
    </row>
    <row r="314" spans="2:65" s="1" customFormat="1" ht="19.5">
      <c r="B314" s="34"/>
      <c r="C314" s="35"/>
      <c r="D314" s="194" t="s">
        <v>149</v>
      </c>
      <c r="E314" s="35"/>
      <c r="F314" s="195" t="s">
        <v>348</v>
      </c>
      <c r="G314" s="35"/>
      <c r="H314" s="35"/>
      <c r="I314" s="112"/>
      <c r="J314" s="35"/>
      <c r="K314" s="35"/>
      <c r="L314" s="38"/>
      <c r="M314" s="196"/>
      <c r="N314" s="60"/>
      <c r="O314" s="60"/>
      <c r="P314" s="60"/>
      <c r="Q314" s="60"/>
      <c r="R314" s="60"/>
      <c r="S314" s="60"/>
      <c r="T314" s="61"/>
      <c r="AT314" s="17" t="s">
        <v>149</v>
      </c>
      <c r="AU314" s="17" t="s">
        <v>77</v>
      </c>
    </row>
    <row r="315" spans="2:65" s="1" customFormat="1" ht="16.5" customHeight="1">
      <c r="B315" s="34"/>
      <c r="C315" s="182" t="s">
        <v>445</v>
      </c>
      <c r="D315" s="182" t="s">
        <v>142</v>
      </c>
      <c r="E315" s="183" t="s">
        <v>360</v>
      </c>
      <c r="F315" s="184" t="s">
        <v>361</v>
      </c>
      <c r="G315" s="185" t="s">
        <v>244</v>
      </c>
      <c r="H315" s="186">
        <v>157.601</v>
      </c>
      <c r="I315" s="187"/>
      <c r="J315" s="188">
        <f>ROUND(I315*H315,2)</f>
        <v>0</v>
      </c>
      <c r="K315" s="184" t="s">
        <v>146</v>
      </c>
      <c r="L315" s="38"/>
      <c r="M315" s="189" t="s">
        <v>1</v>
      </c>
      <c r="N315" s="190" t="s">
        <v>40</v>
      </c>
      <c r="O315" s="60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AR315" s="17" t="s">
        <v>147</v>
      </c>
      <c r="AT315" s="17" t="s">
        <v>142</v>
      </c>
      <c r="AU315" s="17" t="s">
        <v>77</v>
      </c>
      <c r="AY315" s="17" t="s">
        <v>140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7" t="s">
        <v>75</v>
      </c>
      <c r="BK315" s="193">
        <f>ROUND(I315*H315,2)</f>
        <v>0</v>
      </c>
      <c r="BL315" s="17" t="s">
        <v>147</v>
      </c>
      <c r="BM315" s="17" t="s">
        <v>362</v>
      </c>
    </row>
    <row r="316" spans="2:65" s="1" customFormat="1" ht="11.25">
      <c r="B316" s="34"/>
      <c r="C316" s="35"/>
      <c r="D316" s="194" t="s">
        <v>149</v>
      </c>
      <c r="E316" s="35"/>
      <c r="F316" s="195" t="s">
        <v>363</v>
      </c>
      <c r="G316" s="35"/>
      <c r="H316" s="35"/>
      <c r="I316" s="112"/>
      <c r="J316" s="35"/>
      <c r="K316" s="35"/>
      <c r="L316" s="38"/>
      <c r="M316" s="196"/>
      <c r="N316" s="60"/>
      <c r="O316" s="60"/>
      <c r="P316" s="60"/>
      <c r="Q316" s="60"/>
      <c r="R316" s="60"/>
      <c r="S316" s="60"/>
      <c r="T316" s="61"/>
      <c r="AT316" s="17" t="s">
        <v>149</v>
      </c>
      <c r="AU316" s="17" t="s">
        <v>77</v>
      </c>
    </row>
    <row r="317" spans="2:65" s="12" customFormat="1" ht="11.25">
      <c r="B317" s="198"/>
      <c r="C317" s="199"/>
      <c r="D317" s="194" t="s">
        <v>153</v>
      </c>
      <c r="E317" s="200" t="s">
        <v>1</v>
      </c>
      <c r="F317" s="201" t="s">
        <v>364</v>
      </c>
      <c r="G317" s="199"/>
      <c r="H317" s="200" t="s">
        <v>1</v>
      </c>
      <c r="I317" s="202"/>
      <c r="J317" s="199"/>
      <c r="K317" s="199"/>
      <c r="L317" s="203"/>
      <c r="M317" s="204"/>
      <c r="N317" s="205"/>
      <c r="O317" s="205"/>
      <c r="P317" s="205"/>
      <c r="Q317" s="205"/>
      <c r="R317" s="205"/>
      <c r="S317" s="205"/>
      <c r="T317" s="206"/>
      <c r="AT317" s="207" t="s">
        <v>153</v>
      </c>
      <c r="AU317" s="207" t="s">
        <v>77</v>
      </c>
      <c r="AV317" s="12" t="s">
        <v>75</v>
      </c>
      <c r="AW317" s="12" t="s">
        <v>32</v>
      </c>
      <c r="AX317" s="12" t="s">
        <v>69</v>
      </c>
      <c r="AY317" s="207" t="s">
        <v>140</v>
      </c>
    </row>
    <row r="318" spans="2:65" s="12" customFormat="1" ht="11.25">
      <c r="B318" s="198"/>
      <c r="C318" s="199"/>
      <c r="D318" s="194" t="s">
        <v>153</v>
      </c>
      <c r="E318" s="200" t="s">
        <v>1</v>
      </c>
      <c r="F318" s="201" t="s">
        <v>365</v>
      </c>
      <c r="G318" s="199"/>
      <c r="H318" s="200" t="s">
        <v>1</v>
      </c>
      <c r="I318" s="202"/>
      <c r="J318" s="199"/>
      <c r="K318" s="199"/>
      <c r="L318" s="203"/>
      <c r="M318" s="204"/>
      <c r="N318" s="205"/>
      <c r="O318" s="205"/>
      <c r="P318" s="205"/>
      <c r="Q318" s="205"/>
      <c r="R318" s="205"/>
      <c r="S318" s="205"/>
      <c r="T318" s="206"/>
      <c r="AT318" s="207" t="s">
        <v>153</v>
      </c>
      <c r="AU318" s="207" t="s">
        <v>77</v>
      </c>
      <c r="AV318" s="12" t="s">
        <v>75</v>
      </c>
      <c r="AW318" s="12" t="s">
        <v>32</v>
      </c>
      <c r="AX318" s="12" t="s">
        <v>69</v>
      </c>
      <c r="AY318" s="207" t="s">
        <v>140</v>
      </c>
    </row>
    <row r="319" spans="2:65" s="12" customFormat="1" ht="11.25">
      <c r="B319" s="198"/>
      <c r="C319" s="199"/>
      <c r="D319" s="194" t="s">
        <v>153</v>
      </c>
      <c r="E319" s="200" t="s">
        <v>1</v>
      </c>
      <c r="F319" s="201" t="s">
        <v>2019</v>
      </c>
      <c r="G319" s="199"/>
      <c r="H319" s="200" t="s">
        <v>1</v>
      </c>
      <c r="I319" s="202"/>
      <c r="J319" s="199"/>
      <c r="K319" s="199"/>
      <c r="L319" s="203"/>
      <c r="M319" s="204"/>
      <c r="N319" s="205"/>
      <c r="O319" s="205"/>
      <c r="P319" s="205"/>
      <c r="Q319" s="205"/>
      <c r="R319" s="205"/>
      <c r="S319" s="205"/>
      <c r="T319" s="206"/>
      <c r="AT319" s="207" t="s">
        <v>153</v>
      </c>
      <c r="AU319" s="207" t="s">
        <v>77</v>
      </c>
      <c r="AV319" s="12" t="s">
        <v>75</v>
      </c>
      <c r="AW319" s="12" t="s">
        <v>32</v>
      </c>
      <c r="AX319" s="12" t="s">
        <v>69</v>
      </c>
      <c r="AY319" s="207" t="s">
        <v>140</v>
      </c>
    </row>
    <row r="320" spans="2:65" s="13" customFormat="1" ht="11.25">
      <c r="B320" s="208"/>
      <c r="C320" s="209"/>
      <c r="D320" s="194" t="s">
        <v>153</v>
      </c>
      <c r="E320" s="210" t="s">
        <v>1</v>
      </c>
      <c r="F320" s="211" t="s">
        <v>2112</v>
      </c>
      <c r="G320" s="209"/>
      <c r="H320" s="212">
        <v>93.929000000000002</v>
      </c>
      <c r="I320" s="213"/>
      <c r="J320" s="209"/>
      <c r="K320" s="209"/>
      <c r="L320" s="214"/>
      <c r="M320" s="215"/>
      <c r="N320" s="216"/>
      <c r="O320" s="216"/>
      <c r="P320" s="216"/>
      <c r="Q320" s="216"/>
      <c r="R320" s="216"/>
      <c r="S320" s="216"/>
      <c r="T320" s="217"/>
      <c r="AT320" s="218" t="s">
        <v>153</v>
      </c>
      <c r="AU320" s="218" t="s">
        <v>77</v>
      </c>
      <c r="AV320" s="13" t="s">
        <v>77</v>
      </c>
      <c r="AW320" s="13" t="s">
        <v>32</v>
      </c>
      <c r="AX320" s="13" t="s">
        <v>69</v>
      </c>
      <c r="AY320" s="218" t="s">
        <v>140</v>
      </c>
    </row>
    <row r="321" spans="2:65" s="12" customFormat="1" ht="11.25">
      <c r="B321" s="198"/>
      <c r="C321" s="199"/>
      <c r="D321" s="194" t="s">
        <v>153</v>
      </c>
      <c r="E321" s="200" t="s">
        <v>1</v>
      </c>
      <c r="F321" s="201" t="s">
        <v>1252</v>
      </c>
      <c r="G321" s="199"/>
      <c r="H321" s="200" t="s">
        <v>1</v>
      </c>
      <c r="I321" s="202"/>
      <c r="J321" s="199"/>
      <c r="K321" s="199"/>
      <c r="L321" s="203"/>
      <c r="M321" s="204"/>
      <c r="N321" s="205"/>
      <c r="O321" s="205"/>
      <c r="P321" s="205"/>
      <c r="Q321" s="205"/>
      <c r="R321" s="205"/>
      <c r="S321" s="205"/>
      <c r="T321" s="206"/>
      <c r="AT321" s="207" t="s">
        <v>153</v>
      </c>
      <c r="AU321" s="207" t="s">
        <v>77</v>
      </c>
      <c r="AV321" s="12" t="s">
        <v>75</v>
      </c>
      <c r="AW321" s="12" t="s">
        <v>32</v>
      </c>
      <c r="AX321" s="12" t="s">
        <v>69</v>
      </c>
      <c r="AY321" s="207" t="s">
        <v>140</v>
      </c>
    </row>
    <row r="322" spans="2:65" s="13" customFormat="1" ht="11.25">
      <c r="B322" s="208"/>
      <c r="C322" s="209"/>
      <c r="D322" s="194" t="s">
        <v>153</v>
      </c>
      <c r="E322" s="210" t="s">
        <v>1</v>
      </c>
      <c r="F322" s="211" t="s">
        <v>2036</v>
      </c>
      <c r="G322" s="209"/>
      <c r="H322" s="212">
        <v>6.6</v>
      </c>
      <c r="I322" s="213"/>
      <c r="J322" s="209"/>
      <c r="K322" s="209"/>
      <c r="L322" s="214"/>
      <c r="M322" s="215"/>
      <c r="N322" s="216"/>
      <c r="O322" s="216"/>
      <c r="P322" s="216"/>
      <c r="Q322" s="216"/>
      <c r="R322" s="216"/>
      <c r="S322" s="216"/>
      <c r="T322" s="217"/>
      <c r="AT322" s="218" t="s">
        <v>153</v>
      </c>
      <c r="AU322" s="218" t="s">
        <v>77</v>
      </c>
      <c r="AV322" s="13" t="s">
        <v>77</v>
      </c>
      <c r="AW322" s="13" t="s">
        <v>32</v>
      </c>
      <c r="AX322" s="13" t="s">
        <v>69</v>
      </c>
      <c r="AY322" s="218" t="s">
        <v>140</v>
      </c>
    </row>
    <row r="323" spans="2:65" s="13" customFormat="1" ht="11.25">
      <c r="B323" s="208"/>
      <c r="C323" s="209"/>
      <c r="D323" s="194" t="s">
        <v>153</v>
      </c>
      <c r="E323" s="210" t="s">
        <v>1</v>
      </c>
      <c r="F323" s="211" t="s">
        <v>2037</v>
      </c>
      <c r="G323" s="209"/>
      <c r="H323" s="212">
        <v>6.6</v>
      </c>
      <c r="I323" s="213"/>
      <c r="J323" s="209"/>
      <c r="K323" s="209"/>
      <c r="L323" s="214"/>
      <c r="M323" s="215"/>
      <c r="N323" s="216"/>
      <c r="O323" s="216"/>
      <c r="P323" s="216"/>
      <c r="Q323" s="216"/>
      <c r="R323" s="216"/>
      <c r="S323" s="216"/>
      <c r="T323" s="217"/>
      <c r="AT323" s="218" t="s">
        <v>153</v>
      </c>
      <c r="AU323" s="218" t="s">
        <v>77</v>
      </c>
      <c r="AV323" s="13" t="s">
        <v>77</v>
      </c>
      <c r="AW323" s="13" t="s">
        <v>32</v>
      </c>
      <c r="AX323" s="13" t="s">
        <v>69</v>
      </c>
      <c r="AY323" s="218" t="s">
        <v>140</v>
      </c>
    </row>
    <row r="324" spans="2:65" s="13" customFormat="1" ht="11.25">
      <c r="B324" s="208"/>
      <c r="C324" s="209"/>
      <c r="D324" s="194" t="s">
        <v>153</v>
      </c>
      <c r="E324" s="210" t="s">
        <v>1</v>
      </c>
      <c r="F324" s="211" t="s">
        <v>2038</v>
      </c>
      <c r="G324" s="209"/>
      <c r="H324" s="212">
        <v>6.6</v>
      </c>
      <c r="I324" s="213"/>
      <c r="J324" s="209"/>
      <c r="K324" s="209"/>
      <c r="L324" s="214"/>
      <c r="M324" s="215"/>
      <c r="N324" s="216"/>
      <c r="O324" s="216"/>
      <c r="P324" s="216"/>
      <c r="Q324" s="216"/>
      <c r="R324" s="216"/>
      <c r="S324" s="216"/>
      <c r="T324" s="217"/>
      <c r="AT324" s="218" t="s">
        <v>153</v>
      </c>
      <c r="AU324" s="218" t="s">
        <v>77</v>
      </c>
      <c r="AV324" s="13" t="s">
        <v>77</v>
      </c>
      <c r="AW324" s="13" t="s">
        <v>32</v>
      </c>
      <c r="AX324" s="13" t="s">
        <v>69</v>
      </c>
      <c r="AY324" s="218" t="s">
        <v>140</v>
      </c>
    </row>
    <row r="325" spans="2:65" s="13" customFormat="1" ht="11.25">
      <c r="B325" s="208"/>
      <c r="C325" s="209"/>
      <c r="D325" s="194" t="s">
        <v>153</v>
      </c>
      <c r="E325" s="210" t="s">
        <v>1</v>
      </c>
      <c r="F325" s="211" t="s">
        <v>2039</v>
      </c>
      <c r="G325" s="209"/>
      <c r="H325" s="212">
        <v>9</v>
      </c>
      <c r="I325" s="213"/>
      <c r="J325" s="209"/>
      <c r="K325" s="209"/>
      <c r="L325" s="214"/>
      <c r="M325" s="215"/>
      <c r="N325" s="216"/>
      <c r="O325" s="216"/>
      <c r="P325" s="216"/>
      <c r="Q325" s="216"/>
      <c r="R325" s="216"/>
      <c r="S325" s="216"/>
      <c r="T325" s="217"/>
      <c r="AT325" s="218" t="s">
        <v>153</v>
      </c>
      <c r="AU325" s="218" t="s">
        <v>77</v>
      </c>
      <c r="AV325" s="13" t="s">
        <v>77</v>
      </c>
      <c r="AW325" s="13" t="s">
        <v>32</v>
      </c>
      <c r="AX325" s="13" t="s">
        <v>69</v>
      </c>
      <c r="AY325" s="218" t="s">
        <v>140</v>
      </c>
    </row>
    <row r="326" spans="2:65" s="13" customFormat="1" ht="11.25">
      <c r="B326" s="208"/>
      <c r="C326" s="209"/>
      <c r="D326" s="194" t="s">
        <v>153</v>
      </c>
      <c r="E326" s="210" t="s">
        <v>1</v>
      </c>
      <c r="F326" s="211" t="s">
        <v>2040</v>
      </c>
      <c r="G326" s="209"/>
      <c r="H326" s="212">
        <v>5.4</v>
      </c>
      <c r="I326" s="213"/>
      <c r="J326" s="209"/>
      <c r="K326" s="209"/>
      <c r="L326" s="214"/>
      <c r="M326" s="215"/>
      <c r="N326" s="216"/>
      <c r="O326" s="216"/>
      <c r="P326" s="216"/>
      <c r="Q326" s="216"/>
      <c r="R326" s="216"/>
      <c r="S326" s="216"/>
      <c r="T326" s="217"/>
      <c r="AT326" s="218" t="s">
        <v>153</v>
      </c>
      <c r="AU326" s="218" t="s">
        <v>77</v>
      </c>
      <c r="AV326" s="13" t="s">
        <v>77</v>
      </c>
      <c r="AW326" s="13" t="s">
        <v>32</v>
      </c>
      <c r="AX326" s="13" t="s">
        <v>69</v>
      </c>
      <c r="AY326" s="218" t="s">
        <v>140</v>
      </c>
    </row>
    <row r="327" spans="2:65" s="13" customFormat="1" ht="11.25">
      <c r="B327" s="208"/>
      <c r="C327" s="209"/>
      <c r="D327" s="194" t="s">
        <v>153</v>
      </c>
      <c r="E327" s="210" t="s">
        <v>1</v>
      </c>
      <c r="F327" s="211" t="s">
        <v>2041</v>
      </c>
      <c r="G327" s="209"/>
      <c r="H327" s="212">
        <v>7.96</v>
      </c>
      <c r="I327" s="213"/>
      <c r="J327" s="209"/>
      <c r="K327" s="209"/>
      <c r="L327" s="214"/>
      <c r="M327" s="215"/>
      <c r="N327" s="216"/>
      <c r="O327" s="216"/>
      <c r="P327" s="216"/>
      <c r="Q327" s="216"/>
      <c r="R327" s="216"/>
      <c r="S327" s="216"/>
      <c r="T327" s="217"/>
      <c r="AT327" s="218" t="s">
        <v>153</v>
      </c>
      <c r="AU327" s="218" t="s">
        <v>77</v>
      </c>
      <c r="AV327" s="13" t="s">
        <v>77</v>
      </c>
      <c r="AW327" s="13" t="s">
        <v>32</v>
      </c>
      <c r="AX327" s="13" t="s">
        <v>69</v>
      </c>
      <c r="AY327" s="218" t="s">
        <v>140</v>
      </c>
    </row>
    <row r="328" spans="2:65" s="13" customFormat="1" ht="11.25">
      <c r="B328" s="208"/>
      <c r="C328" s="209"/>
      <c r="D328" s="194" t="s">
        <v>153</v>
      </c>
      <c r="E328" s="210" t="s">
        <v>1</v>
      </c>
      <c r="F328" s="211" t="s">
        <v>2042</v>
      </c>
      <c r="G328" s="209"/>
      <c r="H328" s="212">
        <v>6.6</v>
      </c>
      <c r="I328" s="213"/>
      <c r="J328" s="209"/>
      <c r="K328" s="209"/>
      <c r="L328" s="214"/>
      <c r="M328" s="215"/>
      <c r="N328" s="216"/>
      <c r="O328" s="216"/>
      <c r="P328" s="216"/>
      <c r="Q328" s="216"/>
      <c r="R328" s="216"/>
      <c r="S328" s="216"/>
      <c r="T328" s="217"/>
      <c r="AT328" s="218" t="s">
        <v>153</v>
      </c>
      <c r="AU328" s="218" t="s">
        <v>77</v>
      </c>
      <c r="AV328" s="13" t="s">
        <v>77</v>
      </c>
      <c r="AW328" s="13" t="s">
        <v>32</v>
      </c>
      <c r="AX328" s="13" t="s">
        <v>69</v>
      </c>
      <c r="AY328" s="218" t="s">
        <v>140</v>
      </c>
    </row>
    <row r="329" spans="2:65" s="12" customFormat="1" ht="11.25">
      <c r="B329" s="198"/>
      <c r="C329" s="199"/>
      <c r="D329" s="194" t="s">
        <v>153</v>
      </c>
      <c r="E329" s="200" t="s">
        <v>1</v>
      </c>
      <c r="F329" s="201" t="s">
        <v>2022</v>
      </c>
      <c r="G329" s="199"/>
      <c r="H329" s="200" t="s">
        <v>1</v>
      </c>
      <c r="I329" s="202"/>
      <c r="J329" s="199"/>
      <c r="K329" s="199"/>
      <c r="L329" s="203"/>
      <c r="M329" s="204"/>
      <c r="N329" s="205"/>
      <c r="O329" s="205"/>
      <c r="P329" s="205"/>
      <c r="Q329" s="205"/>
      <c r="R329" s="205"/>
      <c r="S329" s="205"/>
      <c r="T329" s="206"/>
      <c r="AT329" s="207" t="s">
        <v>153</v>
      </c>
      <c r="AU329" s="207" t="s">
        <v>77</v>
      </c>
      <c r="AV329" s="12" t="s">
        <v>75</v>
      </c>
      <c r="AW329" s="12" t="s">
        <v>32</v>
      </c>
      <c r="AX329" s="12" t="s">
        <v>69</v>
      </c>
      <c r="AY329" s="207" t="s">
        <v>140</v>
      </c>
    </row>
    <row r="330" spans="2:65" s="15" customFormat="1" ht="11.25">
      <c r="B330" s="230"/>
      <c r="C330" s="231"/>
      <c r="D330" s="194" t="s">
        <v>153</v>
      </c>
      <c r="E330" s="232" t="s">
        <v>1</v>
      </c>
      <c r="F330" s="233" t="s">
        <v>269</v>
      </c>
      <c r="G330" s="231"/>
      <c r="H330" s="234">
        <v>142.68899999999999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153</v>
      </c>
      <c r="AU330" s="240" t="s">
        <v>77</v>
      </c>
      <c r="AV330" s="15" t="s">
        <v>160</v>
      </c>
      <c r="AW330" s="15" t="s">
        <v>32</v>
      </c>
      <c r="AX330" s="15" t="s">
        <v>69</v>
      </c>
      <c r="AY330" s="240" t="s">
        <v>140</v>
      </c>
    </row>
    <row r="331" spans="2:65" s="12" customFormat="1" ht="11.25">
      <c r="B331" s="198"/>
      <c r="C331" s="199"/>
      <c r="D331" s="194" t="s">
        <v>153</v>
      </c>
      <c r="E331" s="200" t="s">
        <v>1</v>
      </c>
      <c r="F331" s="201" t="s">
        <v>349</v>
      </c>
      <c r="G331" s="199"/>
      <c r="H331" s="200" t="s">
        <v>1</v>
      </c>
      <c r="I331" s="202"/>
      <c r="J331" s="199"/>
      <c r="K331" s="199"/>
      <c r="L331" s="203"/>
      <c r="M331" s="204"/>
      <c r="N331" s="205"/>
      <c r="O331" s="205"/>
      <c r="P331" s="205"/>
      <c r="Q331" s="205"/>
      <c r="R331" s="205"/>
      <c r="S331" s="205"/>
      <c r="T331" s="206"/>
      <c r="AT331" s="207" t="s">
        <v>153</v>
      </c>
      <c r="AU331" s="207" t="s">
        <v>77</v>
      </c>
      <c r="AV331" s="12" t="s">
        <v>75</v>
      </c>
      <c r="AW331" s="12" t="s">
        <v>32</v>
      </c>
      <c r="AX331" s="12" t="s">
        <v>69</v>
      </c>
      <c r="AY331" s="207" t="s">
        <v>140</v>
      </c>
    </row>
    <row r="332" spans="2:65" s="13" customFormat="1" ht="11.25">
      <c r="B332" s="208"/>
      <c r="C332" s="209"/>
      <c r="D332" s="194" t="s">
        <v>153</v>
      </c>
      <c r="E332" s="210" t="s">
        <v>1</v>
      </c>
      <c r="F332" s="211" t="s">
        <v>2109</v>
      </c>
      <c r="G332" s="209"/>
      <c r="H332" s="212">
        <v>14.912000000000001</v>
      </c>
      <c r="I332" s="213"/>
      <c r="J332" s="209"/>
      <c r="K332" s="209"/>
      <c r="L332" s="214"/>
      <c r="M332" s="215"/>
      <c r="N332" s="216"/>
      <c r="O332" s="216"/>
      <c r="P332" s="216"/>
      <c r="Q332" s="216"/>
      <c r="R332" s="216"/>
      <c r="S332" s="216"/>
      <c r="T332" s="217"/>
      <c r="AT332" s="218" t="s">
        <v>153</v>
      </c>
      <c r="AU332" s="218" t="s">
        <v>77</v>
      </c>
      <c r="AV332" s="13" t="s">
        <v>77</v>
      </c>
      <c r="AW332" s="13" t="s">
        <v>32</v>
      </c>
      <c r="AX332" s="13" t="s">
        <v>69</v>
      </c>
      <c r="AY332" s="218" t="s">
        <v>140</v>
      </c>
    </row>
    <row r="333" spans="2:65" s="14" customFormat="1" ht="11.25">
      <c r="B333" s="219"/>
      <c r="C333" s="220"/>
      <c r="D333" s="194" t="s">
        <v>153</v>
      </c>
      <c r="E333" s="221" t="s">
        <v>1</v>
      </c>
      <c r="F333" s="222" t="s">
        <v>196</v>
      </c>
      <c r="G333" s="220"/>
      <c r="H333" s="223">
        <v>157.601</v>
      </c>
      <c r="I333" s="224"/>
      <c r="J333" s="220"/>
      <c r="K333" s="220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153</v>
      </c>
      <c r="AU333" s="229" t="s">
        <v>77</v>
      </c>
      <c r="AV333" s="14" t="s">
        <v>147</v>
      </c>
      <c r="AW333" s="14" t="s">
        <v>32</v>
      </c>
      <c r="AX333" s="14" t="s">
        <v>75</v>
      </c>
      <c r="AY333" s="229" t="s">
        <v>140</v>
      </c>
    </row>
    <row r="334" spans="2:65" s="1" customFormat="1" ht="16.5" customHeight="1">
      <c r="B334" s="34"/>
      <c r="C334" s="182" t="s">
        <v>453</v>
      </c>
      <c r="D334" s="182" t="s">
        <v>142</v>
      </c>
      <c r="E334" s="183" t="s">
        <v>370</v>
      </c>
      <c r="F334" s="184" t="s">
        <v>371</v>
      </c>
      <c r="G334" s="185" t="s">
        <v>372</v>
      </c>
      <c r="H334" s="186">
        <v>420.29500000000002</v>
      </c>
      <c r="I334" s="187"/>
      <c r="J334" s="188">
        <f>ROUND(I334*H334,2)</f>
        <v>0</v>
      </c>
      <c r="K334" s="184" t="s">
        <v>146</v>
      </c>
      <c r="L334" s="38"/>
      <c r="M334" s="189" t="s">
        <v>1</v>
      </c>
      <c r="N334" s="190" t="s">
        <v>40</v>
      </c>
      <c r="O334" s="60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AR334" s="17" t="s">
        <v>147</v>
      </c>
      <c r="AT334" s="17" t="s">
        <v>142</v>
      </c>
      <c r="AU334" s="17" t="s">
        <v>77</v>
      </c>
      <c r="AY334" s="17" t="s">
        <v>140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7" t="s">
        <v>75</v>
      </c>
      <c r="BK334" s="193">
        <f>ROUND(I334*H334,2)</f>
        <v>0</v>
      </c>
      <c r="BL334" s="17" t="s">
        <v>147</v>
      </c>
      <c r="BM334" s="17" t="s">
        <v>373</v>
      </c>
    </row>
    <row r="335" spans="2:65" s="1" customFormat="1" ht="11.25">
      <c r="B335" s="34"/>
      <c r="C335" s="35"/>
      <c r="D335" s="194" t="s">
        <v>149</v>
      </c>
      <c r="E335" s="35"/>
      <c r="F335" s="195" t="s">
        <v>374</v>
      </c>
      <c r="G335" s="35"/>
      <c r="H335" s="35"/>
      <c r="I335" s="112"/>
      <c r="J335" s="35"/>
      <c r="K335" s="35"/>
      <c r="L335" s="38"/>
      <c r="M335" s="196"/>
      <c r="N335" s="60"/>
      <c r="O335" s="60"/>
      <c r="P335" s="60"/>
      <c r="Q335" s="60"/>
      <c r="R335" s="60"/>
      <c r="S335" s="60"/>
      <c r="T335" s="61"/>
      <c r="AT335" s="17" t="s">
        <v>149</v>
      </c>
      <c r="AU335" s="17" t="s">
        <v>77</v>
      </c>
    </row>
    <row r="336" spans="2:65" s="12" customFormat="1" ht="11.25">
      <c r="B336" s="198"/>
      <c r="C336" s="199"/>
      <c r="D336" s="194" t="s">
        <v>153</v>
      </c>
      <c r="E336" s="200" t="s">
        <v>1</v>
      </c>
      <c r="F336" s="201" t="s">
        <v>375</v>
      </c>
      <c r="G336" s="199"/>
      <c r="H336" s="200" t="s">
        <v>1</v>
      </c>
      <c r="I336" s="202"/>
      <c r="J336" s="199"/>
      <c r="K336" s="199"/>
      <c r="L336" s="203"/>
      <c r="M336" s="204"/>
      <c r="N336" s="205"/>
      <c r="O336" s="205"/>
      <c r="P336" s="205"/>
      <c r="Q336" s="205"/>
      <c r="R336" s="205"/>
      <c r="S336" s="205"/>
      <c r="T336" s="206"/>
      <c r="AT336" s="207" t="s">
        <v>153</v>
      </c>
      <c r="AU336" s="207" t="s">
        <v>77</v>
      </c>
      <c r="AV336" s="12" t="s">
        <v>75</v>
      </c>
      <c r="AW336" s="12" t="s">
        <v>32</v>
      </c>
      <c r="AX336" s="12" t="s">
        <v>69</v>
      </c>
      <c r="AY336" s="207" t="s">
        <v>140</v>
      </c>
    </row>
    <row r="337" spans="2:65" s="13" customFormat="1" ht="11.25">
      <c r="B337" s="208"/>
      <c r="C337" s="209"/>
      <c r="D337" s="194" t="s">
        <v>153</v>
      </c>
      <c r="E337" s="210" t="s">
        <v>1</v>
      </c>
      <c r="F337" s="211" t="s">
        <v>2113</v>
      </c>
      <c r="G337" s="209"/>
      <c r="H337" s="212">
        <v>376.18599999999998</v>
      </c>
      <c r="I337" s="213"/>
      <c r="J337" s="209"/>
      <c r="K337" s="209"/>
      <c r="L337" s="214"/>
      <c r="M337" s="215"/>
      <c r="N337" s="216"/>
      <c r="O337" s="216"/>
      <c r="P337" s="216"/>
      <c r="Q337" s="216"/>
      <c r="R337" s="216"/>
      <c r="S337" s="216"/>
      <c r="T337" s="217"/>
      <c r="AT337" s="218" t="s">
        <v>153</v>
      </c>
      <c r="AU337" s="218" t="s">
        <v>77</v>
      </c>
      <c r="AV337" s="13" t="s">
        <v>77</v>
      </c>
      <c r="AW337" s="13" t="s">
        <v>32</v>
      </c>
      <c r="AX337" s="13" t="s">
        <v>69</v>
      </c>
      <c r="AY337" s="218" t="s">
        <v>140</v>
      </c>
    </row>
    <row r="338" spans="2:65" s="12" customFormat="1" ht="11.25">
      <c r="B338" s="198"/>
      <c r="C338" s="199"/>
      <c r="D338" s="194" t="s">
        <v>153</v>
      </c>
      <c r="E338" s="200" t="s">
        <v>1</v>
      </c>
      <c r="F338" s="201" t="s">
        <v>377</v>
      </c>
      <c r="G338" s="199"/>
      <c r="H338" s="200" t="s">
        <v>1</v>
      </c>
      <c r="I338" s="202"/>
      <c r="J338" s="199"/>
      <c r="K338" s="199"/>
      <c r="L338" s="203"/>
      <c r="M338" s="204"/>
      <c r="N338" s="205"/>
      <c r="O338" s="205"/>
      <c r="P338" s="205"/>
      <c r="Q338" s="205"/>
      <c r="R338" s="205"/>
      <c r="S338" s="205"/>
      <c r="T338" s="206"/>
      <c r="AT338" s="207" t="s">
        <v>153</v>
      </c>
      <c r="AU338" s="207" t="s">
        <v>77</v>
      </c>
      <c r="AV338" s="12" t="s">
        <v>75</v>
      </c>
      <c r="AW338" s="12" t="s">
        <v>32</v>
      </c>
      <c r="AX338" s="12" t="s">
        <v>69</v>
      </c>
      <c r="AY338" s="207" t="s">
        <v>140</v>
      </c>
    </row>
    <row r="339" spans="2:65" s="13" customFormat="1" ht="11.25">
      <c r="B339" s="208"/>
      <c r="C339" s="209"/>
      <c r="D339" s="194" t="s">
        <v>153</v>
      </c>
      <c r="E339" s="210" t="s">
        <v>1</v>
      </c>
      <c r="F339" s="211" t="s">
        <v>2114</v>
      </c>
      <c r="G339" s="209"/>
      <c r="H339" s="212">
        <v>-142.68899999999999</v>
      </c>
      <c r="I339" s="213"/>
      <c r="J339" s="209"/>
      <c r="K339" s="209"/>
      <c r="L339" s="214"/>
      <c r="M339" s="215"/>
      <c r="N339" s="216"/>
      <c r="O339" s="216"/>
      <c r="P339" s="216"/>
      <c r="Q339" s="216"/>
      <c r="R339" s="216"/>
      <c r="S339" s="216"/>
      <c r="T339" s="217"/>
      <c r="AT339" s="218" t="s">
        <v>153</v>
      </c>
      <c r="AU339" s="218" t="s">
        <v>77</v>
      </c>
      <c r="AV339" s="13" t="s">
        <v>77</v>
      </c>
      <c r="AW339" s="13" t="s">
        <v>32</v>
      </c>
      <c r="AX339" s="13" t="s">
        <v>69</v>
      </c>
      <c r="AY339" s="218" t="s">
        <v>140</v>
      </c>
    </row>
    <row r="340" spans="2:65" s="14" customFormat="1" ht="11.25">
      <c r="B340" s="219"/>
      <c r="C340" s="220"/>
      <c r="D340" s="194" t="s">
        <v>153</v>
      </c>
      <c r="E340" s="221" t="s">
        <v>1</v>
      </c>
      <c r="F340" s="222" t="s">
        <v>196</v>
      </c>
      <c r="G340" s="220"/>
      <c r="H340" s="223">
        <v>233.49699999999999</v>
      </c>
      <c r="I340" s="224"/>
      <c r="J340" s="220"/>
      <c r="K340" s="220"/>
      <c r="L340" s="225"/>
      <c r="M340" s="226"/>
      <c r="N340" s="227"/>
      <c r="O340" s="227"/>
      <c r="P340" s="227"/>
      <c r="Q340" s="227"/>
      <c r="R340" s="227"/>
      <c r="S340" s="227"/>
      <c r="T340" s="228"/>
      <c r="AT340" s="229" t="s">
        <v>153</v>
      </c>
      <c r="AU340" s="229" t="s">
        <v>77</v>
      </c>
      <c r="AV340" s="14" t="s">
        <v>147</v>
      </c>
      <c r="AW340" s="14" t="s">
        <v>32</v>
      </c>
      <c r="AX340" s="14" t="s">
        <v>75</v>
      </c>
      <c r="AY340" s="229" t="s">
        <v>140</v>
      </c>
    </row>
    <row r="341" spans="2:65" s="13" customFormat="1" ht="11.25">
      <c r="B341" s="208"/>
      <c r="C341" s="209"/>
      <c r="D341" s="194" t="s">
        <v>153</v>
      </c>
      <c r="E341" s="209"/>
      <c r="F341" s="211" t="s">
        <v>2115</v>
      </c>
      <c r="G341" s="209"/>
      <c r="H341" s="212">
        <v>420.29500000000002</v>
      </c>
      <c r="I341" s="213"/>
      <c r="J341" s="209"/>
      <c r="K341" s="209"/>
      <c r="L341" s="214"/>
      <c r="M341" s="215"/>
      <c r="N341" s="216"/>
      <c r="O341" s="216"/>
      <c r="P341" s="216"/>
      <c r="Q341" s="216"/>
      <c r="R341" s="216"/>
      <c r="S341" s="216"/>
      <c r="T341" s="217"/>
      <c r="AT341" s="218" t="s">
        <v>153</v>
      </c>
      <c r="AU341" s="218" t="s">
        <v>77</v>
      </c>
      <c r="AV341" s="13" t="s">
        <v>77</v>
      </c>
      <c r="AW341" s="13" t="s">
        <v>4</v>
      </c>
      <c r="AX341" s="13" t="s">
        <v>75</v>
      </c>
      <c r="AY341" s="218" t="s">
        <v>140</v>
      </c>
    </row>
    <row r="342" spans="2:65" s="1" customFormat="1" ht="16.5" customHeight="1">
      <c r="B342" s="34"/>
      <c r="C342" s="182" t="s">
        <v>462</v>
      </c>
      <c r="D342" s="182" t="s">
        <v>142</v>
      </c>
      <c r="E342" s="183" t="s">
        <v>381</v>
      </c>
      <c r="F342" s="184" t="s">
        <v>382</v>
      </c>
      <c r="G342" s="185" t="s">
        <v>244</v>
      </c>
      <c r="H342" s="186">
        <v>353.61599999999999</v>
      </c>
      <c r="I342" s="187"/>
      <c r="J342" s="188">
        <f>ROUND(I342*H342,2)</f>
        <v>0</v>
      </c>
      <c r="K342" s="184" t="s">
        <v>146</v>
      </c>
      <c r="L342" s="38"/>
      <c r="M342" s="189" t="s">
        <v>1</v>
      </c>
      <c r="N342" s="190" t="s">
        <v>40</v>
      </c>
      <c r="O342" s="60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AR342" s="17" t="s">
        <v>147</v>
      </c>
      <c r="AT342" s="17" t="s">
        <v>142</v>
      </c>
      <c r="AU342" s="17" t="s">
        <v>77</v>
      </c>
      <c r="AY342" s="17" t="s">
        <v>140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7" t="s">
        <v>75</v>
      </c>
      <c r="BK342" s="193">
        <f>ROUND(I342*H342,2)</f>
        <v>0</v>
      </c>
      <c r="BL342" s="17" t="s">
        <v>147</v>
      </c>
      <c r="BM342" s="17" t="s">
        <v>383</v>
      </c>
    </row>
    <row r="343" spans="2:65" s="1" customFormat="1" ht="19.5">
      <c r="B343" s="34"/>
      <c r="C343" s="35"/>
      <c r="D343" s="194" t="s">
        <v>149</v>
      </c>
      <c r="E343" s="35"/>
      <c r="F343" s="195" t="s">
        <v>384</v>
      </c>
      <c r="G343" s="35"/>
      <c r="H343" s="35"/>
      <c r="I343" s="112"/>
      <c r="J343" s="35"/>
      <c r="K343" s="35"/>
      <c r="L343" s="38"/>
      <c r="M343" s="196"/>
      <c r="N343" s="60"/>
      <c r="O343" s="60"/>
      <c r="P343" s="60"/>
      <c r="Q343" s="60"/>
      <c r="R343" s="60"/>
      <c r="S343" s="60"/>
      <c r="T343" s="61"/>
      <c r="AT343" s="17" t="s">
        <v>149</v>
      </c>
      <c r="AU343" s="17" t="s">
        <v>77</v>
      </c>
    </row>
    <row r="344" spans="2:65" s="12" customFormat="1" ht="11.25">
      <c r="B344" s="198"/>
      <c r="C344" s="199"/>
      <c r="D344" s="194" t="s">
        <v>153</v>
      </c>
      <c r="E344" s="200" t="s">
        <v>1</v>
      </c>
      <c r="F344" s="201" t="s">
        <v>375</v>
      </c>
      <c r="G344" s="199"/>
      <c r="H344" s="200" t="s">
        <v>1</v>
      </c>
      <c r="I344" s="202"/>
      <c r="J344" s="199"/>
      <c r="K344" s="199"/>
      <c r="L344" s="203"/>
      <c r="M344" s="204"/>
      <c r="N344" s="205"/>
      <c r="O344" s="205"/>
      <c r="P344" s="205"/>
      <c r="Q344" s="205"/>
      <c r="R344" s="205"/>
      <c r="S344" s="205"/>
      <c r="T344" s="206"/>
      <c r="AT344" s="207" t="s">
        <v>153</v>
      </c>
      <c r="AU344" s="207" t="s">
        <v>77</v>
      </c>
      <c r="AV344" s="12" t="s">
        <v>75</v>
      </c>
      <c r="AW344" s="12" t="s">
        <v>32</v>
      </c>
      <c r="AX344" s="12" t="s">
        <v>69</v>
      </c>
      <c r="AY344" s="207" t="s">
        <v>140</v>
      </c>
    </row>
    <row r="345" spans="2:65" s="13" customFormat="1" ht="11.25">
      <c r="B345" s="208"/>
      <c r="C345" s="209"/>
      <c r="D345" s="194" t="s">
        <v>153</v>
      </c>
      <c r="E345" s="210" t="s">
        <v>1</v>
      </c>
      <c r="F345" s="211" t="s">
        <v>2113</v>
      </c>
      <c r="G345" s="209"/>
      <c r="H345" s="212">
        <v>376.18599999999998</v>
      </c>
      <c r="I345" s="213"/>
      <c r="J345" s="209"/>
      <c r="K345" s="209"/>
      <c r="L345" s="214"/>
      <c r="M345" s="215"/>
      <c r="N345" s="216"/>
      <c r="O345" s="216"/>
      <c r="P345" s="216"/>
      <c r="Q345" s="216"/>
      <c r="R345" s="216"/>
      <c r="S345" s="216"/>
      <c r="T345" s="217"/>
      <c r="AT345" s="218" t="s">
        <v>153</v>
      </c>
      <c r="AU345" s="218" t="s">
        <v>77</v>
      </c>
      <c r="AV345" s="13" t="s">
        <v>77</v>
      </c>
      <c r="AW345" s="13" t="s">
        <v>32</v>
      </c>
      <c r="AX345" s="13" t="s">
        <v>69</v>
      </c>
      <c r="AY345" s="218" t="s">
        <v>140</v>
      </c>
    </row>
    <row r="346" spans="2:65" s="12" customFormat="1" ht="11.25">
      <c r="B346" s="198"/>
      <c r="C346" s="199"/>
      <c r="D346" s="194" t="s">
        <v>153</v>
      </c>
      <c r="E346" s="200" t="s">
        <v>1</v>
      </c>
      <c r="F346" s="201" t="s">
        <v>385</v>
      </c>
      <c r="G346" s="199"/>
      <c r="H346" s="200" t="s">
        <v>1</v>
      </c>
      <c r="I346" s="202"/>
      <c r="J346" s="199"/>
      <c r="K346" s="199"/>
      <c r="L346" s="203"/>
      <c r="M346" s="204"/>
      <c r="N346" s="205"/>
      <c r="O346" s="205"/>
      <c r="P346" s="205"/>
      <c r="Q346" s="205"/>
      <c r="R346" s="205"/>
      <c r="S346" s="205"/>
      <c r="T346" s="206"/>
      <c r="AT346" s="207" t="s">
        <v>153</v>
      </c>
      <c r="AU346" s="207" t="s">
        <v>77</v>
      </c>
      <c r="AV346" s="12" t="s">
        <v>75</v>
      </c>
      <c r="AW346" s="12" t="s">
        <v>32</v>
      </c>
      <c r="AX346" s="12" t="s">
        <v>69</v>
      </c>
      <c r="AY346" s="207" t="s">
        <v>140</v>
      </c>
    </row>
    <row r="347" spans="2:65" s="13" customFormat="1" ht="11.25">
      <c r="B347" s="208"/>
      <c r="C347" s="209"/>
      <c r="D347" s="194" t="s">
        <v>153</v>
      </c>
      <c r="E347" s="210" t="s">
        <v>1</v>
      </c>
      <c r="F347" s="211" t="s">
        <v>2116</v>
      </c>
      <c r="G347" s="209"/>
      <c r="H347" s="212">
        <v>-7.6369999999999996</v>
      </c>
      <c r="I347" s="213"/>
      <c r="J347" s="209"/>
      <c r="K347" s="209"/>
      <c r="L347" s="214"/>
      <c r="M347" s="215"/>
      <c r="N347" s="216"/>
      <c r="O347" s="216"/>
      <c r="P347" s="216"/>
      <c r="Q347" s="216"/>
      <c r="R347" s="216"/>
      <c r="S347" s="216"/>
      <c r="T347" s="217"/>
      <c r="AT347" s="218" t="s">
        <v>153</v>
      </c>
      <c r="AU347" s="218" t="s">
        <v>77</v>
      </c>
      <c r="AV347" s="13" t="s">
        <v>77</v>
      </c>
      <c r="AW347" s="13" t="s">
        <v>32</v>
      </c>
      <c r="AX347" s="13" t="s">
        <v>69</v>
      </c>
      <c r="AY347" s="218" t="s">
        <v>140</v>
      </c>
    </row>
    <row r="348" spans="2:65" s="12" customFormat="1" ht="11.25">
      <c r="B348" s="198"/>
      <c r="C348" s="199"/>
      <c r="D348" s="194" t="s">
        <v>153</v>
      </c>
      <c r="E348" s="200" t="s">
        <v>1</v>
      </c>
      <c r="F348" s="201" t="s">
        <v>387</v>
      </c>
      <c r="G348" s="199"/>
      <c r="H348" s="200" t="s">
        <v>1</v>
      </c>
      <c r="I348" s="202"/>
      <c r="J348" s="199"/>
      <c r="K348" s="199"/>
      <c r="L348" s="203"/>
      <c r="M348" s="204"/>
      <c r="N348" s="205"/>
      <c r="O348" s="205"/>
      <c r="P348" s="205"/>
      <c r="Q348" s="205"/>
      <c r="R348" s="205"/>
      <c r="S348" s="205"/>
      <c r="T348" s="206"/>
      <c r="AT348" s="207" t="s">
        <v>153</v>
      </c>
      <c r="AU348" s="207" t="s">
        <v>77</v>
      </c>
      <c r="AV348" s="12" t="s">
        <v>75</v>
      </c>
      <c r="AW348" s="12" t="s">
        <v>32</v>
      </c>
      <c r="AX348" s="12" t="s">
        <v>69</v>
      </c>
      <c r="AY348" s="207" t="s">
        <v>140</v>
      </c>
    </row>
    <row r="349" spans="2:65" s="13" customFormat="1" ht="11.25">
      <c r="B349" s="208"/>
      <c r="C349" s="209"/>
      <c r="D349" s="194" t="s">
        <v>153</v>
      </c>
      <c r="E349" s="210" t="s">
        <v>1</v>
      </c>
      <c r="F349" s="211" t="s">
        <v>2117</v>
      </c>
      <c r="G349" s="209"/>
      <c r="H349" s="212">
        <v>-29.178000000000001</v>
      </c>
      <c r="I349" s="213"/>
      <c r="J349" s="209"/>
      <c r="K349" s="209"/>
      <c r="L349" s="214"/>
      <c r="M349" s="215"/>
      <c r="N349" s="216"/>
      <c r="O349" s="216"/>
      <c r="P349" s="216"/>
      <c r="Q349" s="216"/>
      <c r="R349" s="216"/>
      <c r="S349" s="216"/>
      <c r="T349" s="217"/>
      <c r="AT349" s="218" t="s">
        <v>153</v>
      </c>
      <c r="AU349" s="218" t="s">
        <v>77</v>
      </c>
      <c r="AV349" s="13" t="s">
        <v>77</v>
      </c>
      <c r="AW349" s="13" t="s">
        <v>32</v>
      </c>
      <c r="AX349" s="13" t="s">
        <v>69</v>
      </c>
      <c r="AY349" s="218" t="s">
        <v>140</v>
      </c>
    </row>
    <row r="350" spans="2:65" s="12" customFormat="1" ht="11.25">
      <c r="B350" s="198"/>
      <c r="C350" s="199"/>
      <c r="D350" s="194" t="s">
        <v>153</v>
      </c>
      <c r="E350" s="200" t="s">
        <v>1</v>
      </c>
      <c r="F350" s="201" t="s">
        <v>1392</v>
      </c>
      <c r="G350" s="199"/>
      <c r="H350" s="200" t="s">
        <v>1</v>
      </c>
      <c r="I350" s="202"/>
      <c r="J350" s="199"/>
      <c r="K350" s="199"/>
      <c r="L350" s="203"/>
      <c r="M350" s="204"/>
      <c r="N350" s="205"/>
      <c r="O350" s="205"/>
      <c r="P350" s="205"/>
      <c r="Q350" s="205"/>
      <c r="R350" s="205"/>
      <c r="S350" s="205"/>
      <c r="T350" s="206"/>
      <c r="AT350" s="207" t="s">
        <v>153</v>
      </c>
      <c r="AU350" s="207" t="s">
        <v>77</v>
      </c>
      <c r="AV350" s="12" t="s">
        <v>75</v>
      </c>
      <c r="AW350" s="12" t="s">
        <v>32</v>
      </c>
      <c r="AX350" s="12" t="s">
        <v>69</v>
      </c>
      <c r="AY350" s="207" t="s">
        <v>140</v>
      </c>
    </row>
    <row r="351" spans="2:65" s="13" customFormat="1" ht="11.25">
      <c r="B351" s="208"/>
      <c r="C351" s="209"/>
      <c r="D351" s="194" t="s">
        <v>153</v>
      </c>
      <c r="E351" s="210" t="s">
        <v>1</v>
      </c>
      <c r="F351" s="211" t="s">
        <v>2118</v>
      </c>
      <c r="G351" s="209"/>
      <c r="H351" s="212">
        <v>14.244999999999999</v>
      </c>
      <c r="I351" s="213"/>
      <c r="J351" s="209"/>
      <c r="K351" s="209"/>
      <c r="L351" s="214"/>
      <c r="M351" s="215"/>
      <c r="N351" s="216"/>
      <c r="O351" s="216"/>
      <c r="P351" s="216"/>
      <c r="Q351" s="216"/>
      <c r="R351" s="216"/>
      <c r="S351" s="216"/>
      <c r="T351" s="217"/>
      <c r="AT351" s="218" t="s">
        <v>153</v>
      </c>
      <c r="AU351" s="218" t="s">
        <v>77</v>
      </c>
      <c r="AV351" s="13" t="s">
        <v>77</v>
      </c>
      <c r="AW351" s="13" t="s">
        <v>32</v>
      </c>
      <c r="AX351" s="13" t="s">
        <v>69</v>
      </c>
      <c r="AY351" s="218" t="s">
        <v>140</v>
      </c>
    </row>
    <row r="352" spans="2:65" s="14" customFormat="1" ht="11.25">
      <c r="B352" s="219"/>
      <c r="C352" s="220"/>
      <c r="D352" s="194" t="s">
        <v>153</v>
      </c>
      <c r="E352" s="221" t="s">
        <v>1</v>
      </c>
      <c r="F352" s="222" t="s">
        <v>196</v>
      </c>
      <c r="G352" s="220"/>
      <c r="H352" s="223">
        <v>353.61599999999999</v>
      </c>
      <c r="I352" s="224"/>
      <c r="J352" s="220"/>
      <c r="K352" s="220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153</v>
      </c>
      <c r="AU352" s="229" t="s">
        <v>77</v>
      </c>
      <c r="AV352" s="14" t="s">
        <v>147</v>
      </c>
      <c r="AW352" s="14" t="s">
        <v>32</v>
      </c>
      <c r="AX352" s="14" t="s">
        <v>75</v>
      </c>
      <c r="AY352" s="229" t="s">
        <v>140</v>
      </c>
    </row>
    <row r="353" spans="2:65" s="1" customFormat="1" ht="16.5" customHeight="1">
      <c r="B353" s="34"/>
      <c r="C353" s="241" t="s">
        <v>468</v>
      </c>
      <c r="D353" s="241" t="s">
        <v>400</v>
      </c>
      <c r="E353" s="242" t="s">
        <v>401</v>
      </c>
      <c r="F353" s="243" t="s">
        <v>402</v>
      </c>
      <c r="G353" s="244" t="s">
        <v>372</v>
      </c>
      <c r="H353" s="245">
        <v>421.85399999999998</v>
      </c>
      <c r="I353" s="246"/>
      <c r="J353" s="247">
        <f>ROUND(I353*H353,2)</f>
        <v>0</v>
      </c>
      <c r="K353" s="243" t="s">
        <v>146</v>
      </c>
      <c r="L353" s="248"/>
      <c r="M353" s="249" t="s">
        <v>1</v>
      </c>
      <c r="N353" s="250" t="s">
        <v>40</v>
      </c>
      <c r="O353" s="60"/>
      <c r="P353" s="191">
        <f>O353*H353</f>
        <v>0</v>
      </c>
      <c r="Q353" s="191">
        <v>0.2</v>
      </c>
      <c r="R353" s="191">
        <f>Q353*H353</f>
        <v>84.370800000000003</v>
      </c>
      <c r="S353" s="191">
        <v>0</v>
      </c>
      <c r="T353" s="192">
        <f>S353*H353</f>
        <v>0</v>
      </c>
      <c r="AR353" s="17" t="s">
        <v>197</v>
      </c>
      <c r="AT353" s="17" t="s">
        <v>400</v>
      </c>
      <c r="AU353" s="17" t="s">
        <v>77</v>
      </c>
      <c r="AY353" s="17" t="s">
        <v>140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7" t="s">
        <v>75</v>
      </c>
      <c r="BK353" s="193">
        <f>ROUND(I353*H353,2)</f>
        <v>0</v>
      </c>
      <c r="BL353" s="17" t="s">
        <v>147</v>
      </c>
      <c r="BM353" s="17" t="s">
        <v>403</v>
      </c>
    </row>
    <row r="354" spans="2:65" s="1" customFormat="1" ht="11.25">
      <c r="B354" s="34"/>
      <c r="C354" s="35"/>
      <c r="D354" s="194" t="s">
        <v>149</v>
      </c>
      <c r="E354" s="35"/>
      <c r="F354" s="195" t="s">
        <v>404</v>
      </c>
      <c r="G354" s="35"/>
      <c r="H354" s="35"/>
      <c r="I354" s="112"/>
      <c r="J354" s="35"/>
      <c r="K354" s="35"/>
      <c r="L354" s="38"/>
      <c r="M354" s="196"/>
      <c r="N354" s="60"/>
      <c r="O354" s="60"/>
      <c r="P354" s="60"/>
      <c r="Q354" s="60"/>
      <c r="R354" s="60"/>
      <c r="S354" s="60"/>
      <c r="T354" s="61"/>
      <c r="AT354" s="17" t="s">
        <v>149</v>
      </c>
      <c r="AU354" s="17" t="s">
        <v>77</v>
      </c>
    </row>
    <row r="355" spans="2:65" s="12" customFormat="1" ht="11.25">
      <c r="B355" s="198"/>
      <c r="C355" s="199"/>
      <c r="D355" s="194" t="s">
        <v>153</v>
      </c>
      <c r="E355" s="200" t="s">
        <v>1</v>
      </c>
      <c r="F355" s="201" t="s">
        <v>405</v>
      </c>
      <c r="G355" s="199"/>
      <c r="H355" s="200" t="s">
        <v>1</v>
      </c>
      <c r="I355" s="202"/>
      <c r="J355" s="199"/>
      <c r="K355" s="199"/>
      <c r="L355" s="203"/>
      <c r="M355" s="204"/>
      <c r="N355" s="205"/>
      <c r="O355" s="205"/>
      <c r="P355" s="205"/>
      <c r="Q355" s="205"/>
      <c r="R355" s="205"/>
      <c r="S355" s="205"/>
      <c r="T355" s="206"/>
      <c r="AT355" s="207" t="s">
        <v>153</v>
      </c>
      <c r="AU355" s="207" t="s">
        <v>77</v>
      </c>
      <c r="AV355" s="12" t="s">
        <v>75</v>
      </c>
      <c r="AW355" s="12" t="s">
        <v>32</v>
      </c>
      <c r="AX355" s="12" t="s">
        <v>69</v>
      </c>
      <c r="AY355" s="207" t="s">
        <v>140</v>
      </c>
    </row>
    <row r="356" spans="2:65" s="13" customFormat="1" ht="11.25">
      <c r="B356" s="208"/>
      <c r="C356" s="209"/>
      <c r="D356" s="194" t="s">
        <v>153</v>
      </c>
      <c r="E356" s="210" t="s">
        <v>1</v>
      </c>
      <c r="F356" s="211" t="s">
        <v>2119</v>
      </c>
      <c r="G356" s="209"/>
      <c r="H356" s="212">
        <v>353.61599999999999</v>
      </c>
      <c r="I356" s="213"/>
      <c r="J356" s="209"/>
      <c r="K356" s="209"/>
      <c r="L356" s="214"/>
      <c r="M356" s="215"/>
      <c r="N356" s="216"/>
      <c r="O356" s="216"/>
      <c r="P356" s="216"/>
      <c r="Q356" s="216"/>
      <c r="R356" s="216"/>
      <c r="S356" s="216"/>
      <c r="T356" s="217"/>
      <c r="AT356" s="218" t="s">
        <v>153</v>
      </c>
      <c r="AU356" s="218" t="s">
        <v>77</v>
      </c>
      <c r="AV356" s="13" t="s">
        <v>77</v>
      </c>
      <c r="AW356" s="13" t="s">
        <v>32</v>
      </c>
      <c r="AX356" s="13" t="s">
        <v>69</v>
      </c>
      <c r="AY356" s="218" t="s">
        <v>140</v>
      </c>
    </row>
    <row r="357" spans="2:65" s="12" customFormat="1" ht="11.25">
      <c r="B357" s="198"/>
      <c r="C357" s="199"/>
      <c r="D357" s="194" t="s">
        <v>153</v>
      </c>
      <c r="E357" s="200" t="s">
        <v>1</v>
      </c>
      <c r="F357" s="201" t="s">
        <v>365</v>
      </c>
      <c r="G357" s="199"/>
      <c r="H357" s="200" t="s">
        <v>1</v>
      </c>
      <c r="I357" s="202"/>
      <c r="J357" s="199"/>
      <c r="K357" s="199"/>
      <c r="L357" s="203"/>
      <c r="M357" s="204"/>
      <c r="N357" s="205"/>
      <c r="O357" s="205"/>
      <c r="P357" s="205"/>
      <c r="Q357" s="205"/>
      <c r="R357" s="205"/>
      <c r="S357" s="205"/>
      <c r="T357" s="206"/>
      <c r="AT357" s="207" t="s">
        <v>153</v>
      </c>
      <c r="AU357" s="207" t="s">
        <v>77</v>
      </c>
      <c r="AV357" s="12" t="s">
        <v>75</v>
      </c>
      <c r="AW357" s="12" t="s">
        <v>32</v>
      </c>
      <c r="AX357" s="12" t="s">
        <v>69</v>
      </c>
      <c r="AY357" s="207" t="s">
        <v>140</v>
      </c>
    </row>
    <row r="358" spans="2:65" s="12" customFormat="1" ht="11.25">
      <c r="B358" s="198"/>
      <c r="C358" s="199"/>
      <c r="D358" s="194" t="s">
        <v>153</v>
      </c>
      <c r="E358" s="200" t="s">
        <v>1</v>
      </c>
      <c r="F358" s="201" t="s">
        <v>2019</v>
      </c>
      <c r="G358" s="199"/>
      <c r="H358" s="200" t="s">
        <v>1</v>
      </c>
      <c r="I358" s="202"/>
      <c r="J358" s="199"/>
      <c r="K358" s="199"/>
      <c r="L358" s="203"/>
      <c r="M358" s="204"/>
      <c r="N358" s="205"/>
      <c r="O358" s="205"/>
      <c r="P358" s="205"/>
      <c r="Q358" s="205"/>
      <c r="R358" s="205"/>
      <c r="S358" s="205"/>
      <c r="T358" s="206"/>
      <c r="AT358" s="207" t="s">
        <v>153</v>
      </c>
      <c r="AU358" s="207" t="s">
        <v>77</v>
      </c>
      <c r="AV358" s="12" t="s">
        <v>75</v>
      </c>
      <c r="AW358" s="12" t="s">
        <v>32</v>
      </c>
      <c r="AX358" s="12" t="s">
        <v>69</v>
      </c>
      <c r="AY358" s="207" t="s">
        <v>140</v>
      </c>
    </row>
    <row r="359" spans="2:65" s="13" customFormat="1" ht="11.25">
      <c r="B359" s="208"/>
      <c r="C359" s="209"/>
      <c r="D359" s="194" t="s">
        <v>153</v>
      </c>
      <c r="E359" s="210" t="s">
        <v>1</v>
      </c>
      <c r="F359" s="211" t="s">
        <v>2120</v>
      </c>
      <c r="G359" s="209"/>
      <c r="H359" s="212">
        <v>-93.929000000000002</v>
      </c>
      <c r="I359" s="213"/>
      <c r="J359" s="209"/>
      <c r="K359" s="209"/>
      <c r="L359" s="214"/>
      <c r="M359" s="215"/>
      <c r="N359" s="216"/>
      <c r="O359" s="216"/>
      <c r="P359" s="216"/>
      <c r="Q359" s="216"/>
      <c r="R359" s="216"/>
      <c r="S359" s="216"/>
      <c r="T359" s="217"/>
      <c r="AT359" s="218" t="s">
        <v>153</v>
      </c>
      <c r="AU359" s="218" t="s">
        <v>77</v>
      </c>
      <c r="AV359" s="13" t="s">
        <v>77</v>
      </c>
      <c r="AW359" s="13" t="s">
        <v>32</v>
      </c>
      <c r="AX359" s="13" t="s">
        <v>69</v>
      </c>
      <c r="AY359" s="218" t="s">
        <v>140</v>
      </c>
    </row>
    <row r="360" spans="2:65" s="12" customFormat="1" ht="11.25">
      <c r="B360" s="198"/>
      <c r="C360" s="199"/>
      <c r="D360" s="194" t="s">
        <v>153</v>
      </c>
      <c r="E360" s="200" t="s">
        <v>1</v>
      </c>
      <c r="F360" s="201" t="s">
        <v>1252</v>
      </c>
      <c r="G360" s="199"/>
      <c r="H360" s="200" t="s">
        <v>1</v>
      </c>
      <c r="I360" s="202"/>
      <c r="J360" s="199"/>
      <c r="K360" s="199"/>
      <c r="L360" s="203"/>
      <c r="M360" s="204"/>
      <c r="N360" s="205"/>
      <c r="O360" s="205"/>
      <c r="P360" s="205"/>
      <c r="Q360" s="205"/>
      <c r="R360" s="205"/>
      <c r="S360" s="205"/>
      <c r="T360" s="206"/>
      <c r="AT360" s="207" t="s">
        <v>153</v>
      </c>
      <c r="AU360" s="207" t="s">
        <v>77</v>
      </c>
      <c r="AV360" s="12" t="s">
        <v>75</v>
      </c>
      <c r="AW360" s="12" t="s">
        <v>32</v>
      </c>
      <c r="AX360" s="12" t="s">
        <v>69</v>
      </c>
      <c r="AY360" s="207" t="s">
        <v>140</v>
      </c>
    </row>
    <row r="361" spans="2:65" s="13" customFormat="1" ht="11.25">
      <c r="B361" s="208"/>
      <c r="C361" s="209"/>
      <c r="D361" s="194" t="s">
        <v>153</v>
      </c>
      <c r="E361" s="210" t="s">
        <v>1</v>
      </c>
      <c r="F361" s="211" t="s">
        <v>2121</v>
      </c>
      <c r="G361" s="209"/>
      <c r="H361" s="212">
        <v>-6.6</v>
      </c>
      <c r="I361" s="213"/>
      <c r="J361" s="209"/>
      <c r="K361" s="209"/>
      <c r="L361" s="214"/>
      <c r="M361" s="215"/>
      <c r="N361" s="216"/>
      <c r="O361" s="216"/>
      <c r="P361" s="216"/>
      <c r="Q361" s="216"/>
      <c r="R361" s="216"/>
      <c r="S361" s="216"/>
      <c r="T361" s="217"/>
      <c r="AT361" s="218" t="s">
        <v>153</v>
      </c>
      <c r="AU361" s="218" t="s">
        <v>77</v>
      </c>
      <c r="AV361" s="13" t="s">
        <v>77</v>
      </c>
      <c r="AW361" s="13" t="s">
        <v>32</v>
      </c>
      <c r="AX361" s="13" t="s">
        <v>69</v>
      </c>
      <c r="AY361" s="218" t="s">
        <v>140</v>
      </c>
    </row>
    <row r="362" spans="2:65" s="13" customFormat="1" ht="11.25">
      <c r="B362" s="208"/>
      <c r="C362" s="209"/>
      <c r="D362" s="194" t="s">
        <v>153</v>
      </c>
      <c r="E362" s="210" t="s">
        <v>1</v>
      </c>
      <c r="F362" s="211" t="s">
        <v>2122</v>
      </c>
      <c r="G362" s="209"/>
      <c r="H362" s="212">
        <v>-6.6</v>
      </c>
      <c r="I362" s="213"/>
      <c r="J362" s="209"/>
      <c r="K362" s="209"/>
      <c r="L362" s="214"/>
      <c r="M362" s="215"/>
      <c r="N362" s="216"/>
      <c r="O362" s="216"/>
      <c r="P362" s="216"/>
      <c r="Q362" s="216"/>
      <c r="R362" s="216"/>
      <c r="S362" s="216"/>
      <c r="T362" s="217"/>
      <c r="AT362" s="218" t="s">
        <v>153</v>
      </c>
      <c r="AU362" s="218" t="s">
        <v>77</v>
      </c>
      <c r="AV362" s="13" t="s">
        <v>77</v>
      </c>
      <c r="AW362" s="13" t="s">
        <v>32</v>
      </c>
      <c r="AX362" s="13" t="s">
        <v>69</v>
      </c>
      <c r="AY362" s="218" t="s">
        <v>140</v>
      </c>
    </row>
    <row r="363" spans="2:65" s="13" customFormat="1" ht="11.25">
      <c r="B363" s="208"/>
      <c r="C363" s="209"/>
      <c r="D363" s="194" t="s">
        <v>153</v>
      </c>
      <c r="E363" s="210" t="s">
        <v>1</v>
      </c>
      <c r="F363" s="211" t="s">
        <v>2123</v>
      </c>
      <c r="G363" s="209"/>
      <c r="H363" s="212">
        <v>-6.6</v>
      </c>
      <c r="I363" s="213"/>
      <c r="J363" s="209"/>
      <c r="K363" s="209"/>
      <c r="L363" s="214"/>
      <c r="M363" s="215"/>
      <c r="N363" s="216"/>
      <c r="O363" s="216"/>
      <c r="P363" s="216"/>
      <c r="Q363" s="216"/>
      <c r="R363" s="216"/>
      <c r="S363" s="216"/>
      <c r="T363" s="217"/>
      <c r="AT363" s="218" t="s">
        <v>153</v>
      </c>
      <c r="AU363" s="218" t="s">
        <v>77</v>
      </c>
      <c r="AV363" s="13" t="s">
        <v>77</v>
      </c>
      <c r="AW363" s="13" t="s">
        <v>32</v>
      </c>
      <c r="AX363" s="13" t="s">
        <v>69</v>
      </c>
      <c r="AY363" s="218" t="s">
        <v>140</v>
      </c>
    </row>
    <row r="364" spans="2:65" s="13" customFormat="1" ht="11.25">
      <c r="B364" s="208"/>
      <c r="C364" s="209"/>
      <c r="D364" s="194" t="s">
        <v>153</v>
      </c>
      <c r="E364" s="210" t="s">
        <v>1</v>
      </c>
      <c r="F364" s="211" t="s">
        <v>2124</v>
      </c>
      <c r="G364" s="209"/>
      <c r="H364" s="212">
        <v>-9</v>
      </c>
      <c r="I364" s="213"/>
      <c r="J364" s="209"/>
      <c r="K364" s="209"/>
      <c r="L364" s="214"/>
      <c r="M364" s="215"/>
      <c r="N364" s="216"/>
      <c r="O364" s="216"/>
      <c r="P364" s="216"/>
      <c r="Q364" s="216"/>
      <c r="R364" s="216"/>
      <c r="S364" s="216"/>
      <c r="T364" s="217"/>
      <c r="AT364" s="218" t="s">
        <v>153</v>
      </c>
      <c r="AU364" s="218" t="s">
        <v>77</v>
      </c>
      <c r="AV364" s="13" t="s">
        <v>77</v>
      </c>
      <c r="AW364" s="13" t="s">
        <v>32</v>
      </c>
      <c r="AX364" s="13" t="s">
        <v>69</v>
      </c>
      <c r="AY364" s="218" t="s">
        <v>140</v>
      </c>
    </row>
    <row r="365" spans="2:65" s="13" customFormat="1" ht="11.25">
      <c r="B365" s="208"/>
      <c r="C365" s="209"/>
      <c r="D365" s="194" t="s">
        <v>153</v>
      </c>
      <c r="E365" s="210" t="s">
        <v>1</v>
      </c>
      <c r="F365" s="211" t="s">
        <v>2125</v>
      </c>
      <c r="G365" s="209"/>
      <c r="H365" s="212">
        <v>-5.4</v>
      </c>
      <c r="I365" s="213"/>
      <c r="J365" s="209"/>
      <c r="K365" s="209"/>
      <c r="L365" s="214"/>
      <c r="M365" s="215"/>
      <c r="N365" s="216"/>
      <c r="O365" s="216"/>
      <c r="P365" s="216"/>
      <c r="Q365" s="216"/>
      <c r="R365" s="216"/>
      <c r="S365" s="216"/>
      <c r="T365" s="217"/>
      <c r="AT365" s="218" t="s">
        <v>153</v>
      </c>
      <c r="AU365" s="218" t="s">
        <v>77</v>
      </c>
      <c r="AV365" s="13" t="s">
        <v>77</v>
      </c>
      <c r="AW365" s="13" t="s">
        <v>32</v>
      </c>
      <c r="AX365" s="13" t="s">
        <v>69</v>
      </c>
      <c r="AY365" s="218" t="s">
        <v>140</v>
      </c>
    </row>
    <row r="366" spans="2:65" s="13" customFormat="1" ht="11.25">
      <c r="B366" s="208"/>
      <c r="C366" s="209"/>
      <c r="D366" s="194" t="s">
        <v>153</v>
      </c>
      <c r="E366" s="210" t="s">
        <v>1</v>
      </c>
      <c r="F366" s="211" t="s">
        <v>2126</v>
      </c>
      <c r="G366" s="209"/>
      <c r="H366" s="212">
        <v>-7.96</v>
      </c>
      <c r="I366" s="213"/>
      <c r="J366" s="209"/>
      <c r="K366" s="209"/>
      <c r="L366" s="214"/>
      <c r="M366" s="215"/>
      <c r="N366" s="216"/>
      <c r="O366" s="216"/>
      <c r="P366" s="216"/>
      <c r="Q366" s="216"/>
      <c r="R366" s="216"/>
      <c r="S366" s="216"/>
      <c r="T366" s="217"/>
      <c r="AT366" s="218" t="s">
        <v>153</v>
      </c>
      <c r="AU366" s="218" t="s">
        <v>77</v>
      </c>
      <c r="AV366" s="13" t="s">
        <v>77</v>
      </c>
      <c r="AW366" s="13" t="s">
        <v>32</v>
      </c>
      <c r="AX366" s="13" t="s">
        <v>69</v>
      </c>
      <c r="AY366" s="218" t="s">
        <v>140</v>
      </c>
    </row>
    <row r="367" spans="2:65" s="13" customFormat="1" ht="11.25">
      <c r="B367" s="208"/>
      <c r="C367" s="209"/>
      <c r="D367" s="194" t="s">
        <v>153</v>
      </c>
      <c r="E367" s="210" t="s">
        <v>1</v>
      </c>
      <c r="F367" s="211" t="s">
        <v>2127</v>
      </c>
      <c r="G367" s="209"/>
      <c r="H367" s="212">
        <v>-6.6</v>
      </c>
      <c r="I367" s="213"/>
      <c r="J367" s="209"/>
      <c r="K367" s="209"/>
      <c r="L367" s="214"/>
      <c r="M367" s="215"/>
      <c r="N367" s="216"/>
      <c r="O367" s="216"/>
      <c r="P367" s="216"/>
      <c r="Q367" s="216"/>
      <c r="R367" s="216"/>
      <c r="S367" s="216"/>
      <c r="T367" s="217"/>
      <c r="AT367" s="218" t="s">
        <v>153</v>
      </c>
      <c r="AU367" s="218" t="s">
        <v>77</v>
      </c>
      <c r="AV367" s="13" t="s">
        <v>77</v>
      </c>
      <c r="AW367" s="13" t="s">
        <v>32</v>
      </c>
      <c r="AX367" s="13" t="s">
        <v>69</v>
      </c>
      <c r="AY367" s="218" t="s">
        <v>140</v>
      </c>
    </row>
    <row r="368" spans="2:65" s="12" customFormat="1" ht="11.25">
      <c r="B368" s="198"/>
      <c r="C368" s="199"/>
      <c r="D368" s="194" t="s">
        <v>153</v>
      </c>
      <c r="E368" s="200" t="s">
        <v>1</v>
      </c>
      <c r="F368" s="201" t="s">
        <v>2022</v>
      </c>
      <c r="G368" s="199"/>
      <c r="H368" s="200" t="s">
        <v>1</v>
      </c>
      <c r="I368" s="202"/>
      <c r="J368" s="199"/>
      <c r="K368" s="199"/>
      <c r="L368" s="203"/>
      <c r="M368" s="204"/>
      <c r="N368" s="205"/>
      <c r="O368" s="205"/>
      <c r="P368" s="205"/>
      <c r="Q368" s="205"/>
      <c r="R368" s="205"/>
      <c r="S368" s="205"/>
      <c r="T368" s="206"/>
      <c r="AT368" s="207" t="s">
        <v>153</v>
      </c>
      <c r="AU368" s="207" t="s">
        <v>77</v>
      </c>
      <c r="AV368" s="12" t="s">
        <v>75</v>
      </c>
      <c r="AW368" s="12" t="s">
        <v>32</v>
      </c>
      <c r="AX368" s="12" t="s">
        <v>69</v>
      </c>
      <c r="AY368" s="207" t="s">
        <v>140</v>
      </c>
    </row>
    <row r="369" spans="2:65" s="14" customFormat="1" ht="11.25">
      <c r="B369" s="219"/>
      <c r="C369" s="220"/>
      <c r="D369" s="194" t="s">
        <v>153</v>
      </c>
      <c r="E369" s="221" t="s">
        <v>1</v>
      </c>
      <c r="F369" s="222" t="s">
        <v>196</v>
      </c>
      <c r="G369" s="220"/>
      <c r="H369" s="223">
        <v>210.92700000000002</v>
      </c>
      <c r="I369" s="224"/>
      <c r="J369" s="220"/>
      <c r="K369" s="220"/>
      <c r="L369" s="225"/>
      <c r="M369" s="226"/>
      <c r="N369" s="227"/>
      <c r="O369" s="227"/>
      <c r="P369" s="227"/>
      <c r="Q369" s="227"/>
      <c r="R369" s="227"/>
      <c r="S369" s="227"/>
      <c r="T369" s="228"/>
      <c r="AT369" s="229" t="s">
        <v>153</v>
      </c>
      <c r="AU369" s="229" t="s">
        <v>77</v>
      </c>
      <c r="AV369" s="14" t="s">
        <v>147</v>
      </c>
      <c r="AW369" s="14" t="s">
        <v>32</v>
      </c>
      <c r="AX369" s="14" t="s">
        <v>75</v>
      </c>
      <c r="AY369" s="229" t="s">
        <v>140</v>
      </c>
    </row>
    <row r="370" spans="2:65" s="13" customFormat="1" ht="11.25">
      <c r="B370" s="208"/>
      <c r="C370" s="209"/>
      <c r="D370" s="194" t="s">
        <v>153</v>
      </c>
      <c r="E370" s="209"/>
      <c r="F370" s="211" t="s">
        <v>2128</v>
      </c>
      <c r="G370" s="209"/>
      <c r="H370" s="212">
        <v>421.85399999999998</v>
      </c>
      <c r="I370" s="213"/>
      <c r="J370" s="209"/>
      <c r="K370" s="209"/>
      <c r="L370" s="214"/>
      <c r="M370" s="215"/>
      <c r="N370" s="216"/>
      <c r="O370" s="216"/>
      <c r="P370" s="216"/>
      <c r="Q370" s="216"/>
      <c r="R370" s="216"/>
      <c r="S370" s="216"/>
      <c r="T370" s="217"/>
      <c r="AT370" s="218" t="s">
        <v>153</v>
      </c>
      <c r="AU370" s="218" t="s">
        <v>77</v>
      </c>
      <c r="AV370" s="13" t="s">
        <v>77</v>
      </c>
      <c r="AW370" s="13" t="s">
        <v>4</v>
      </c>
      <c r="AX370" s="13" t="s">
        <v>75</v>
      </c>
      <c r="AY370" s="218" t="s">
        <v>140</v>
      </c>
    </row>
    <row r="371" spans="2:65" s="1" customFormat="1" ht="16.5" customHeight="1">
      <c r="B371" s="34"/>
      <c r="C371" s="182" t="s">
        <v>474</v>
      </c>
      <c r="D371" s="182" t="s">
        <v>142</v>
      </c>
      <c r="E371" s="183" t="s">
        <v>419</v>
      </c>
      <c r="F371" s="184" t="s">
        <v>420</v>
      </c>
      <c r="G371" s="185" t="s">
        <v>244</v>
      </c>
      <c r="H371" s="186">
        <v>29.178000000000001</v>
      </c>
      <c r="I371" s="187"/>
      <c r="J371" s="188">
        <f>ROUND(I371*H371,2)</f>
        <v>0</v>
      </c>
      <c r="K371" s="184" t="s">
        <v>146</v>
      </c>
      <c r="L371" s="38"/>
      <c r="M371" s="189" t="s">
        <v>1</v>
      </c>
      <c r="N371" s="190" t="s">
        <v>40</v>
      </c>
      <c r="O371" s="60"/>
      <c r="P371" s="191">
        <f>O371*H371</f>
        <v>0</v>
      </c>
      <c r="Q371" s="191">
        <v>0</v>
      </c>
      <c r="R371" s="191">
        <f>Q371*H371</f>
        <v>0</v>
      </c>
      <c r="S371" s="191">
        <v>0</v>
      </c>
      <c r="T371" s="192">
        <f>S371*H371</f>
        <v>0</v>
      </c>
      <c r="AR371" s="17" t="s">
        <v>147</v>
      </c>
      <c r="AT371" s="17" t="s">
        <v>142</v>
      </c>
      <c r="AU371" s="17" t="s">
        <v>77</v>
      </c>
      <c r="AY371" s="17" t="s">
        <v>140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7" t="s">
        <v>75</v>
      </c>
      <c r="BK371" s="193">
        <f>ROUND(I371*H371,2)</f>
        <v>0</v>
      </c>
      <c r="BL371" s="17" t="s">
        <v>147</v>
      </c>
      <c r="BM371" s="17" t="s">
        <v>421</v>
      </c>
    </row>
    <row r="372" spans="2:65" s="1" customFormat="1" ht="19.5">
      <c r="B372" s="34"/>
      <c r="C372" s="35"/>
      <c r="D372" s="194" t="s">
        <v>149</v>
      </c>
      <c r="E372" s="35"/>
      <c r="F372" s="195" t="s">
        <v>422</v>
      </c>
      <c r="G372" s="35"/>
      <c r="H372" s="35"/>
      <c r="I372" s="112"/>
      <c r="J372" s="35"/>
      <c r="K372" s="35"/>
      <c r="L372" s="38"/>
      <c r="M372" s="196"/>
      <c r="N372" s="60"/>
      <c r="O372" s="60"/>
      <c r="P372" s="60"/>
      <c r="Q372" s="60"/>
      <c r="R372" s="60"/>
      <c r="S372" s="60"/>
      <c r="T372" s="61"/>
      <c r="AT372" s="17" t="s">
        <v>149</v>
      </c>
      <c r="AU372" s="17" t="s">
        <v>77</v>
      </c>
    </row>
    <row r="373" spans="2:65" s="1" customFormat="1" ht="19.5">
      <c r="B373" s="34"/>
      <c r="C373" s="35"/>
      <c r="D373" s="194" t="s">
        <v>151</v>
      </c>
      <c r="E373" s="35"/>
      <c r="F373" s="197" t="s">
        <v>2002</v>
      </c>
      <c r="G373" s="35"/>
      <c r="H373" s="35"/>
      <c r="I373" s="112"/>
      <c r="J373" s="35"/>
      <c r="K373" s="35"/>
      <c r="L373" s="38"/>
      <c r="M373" s="196"/>
      <c r="N373" s="60"/>
      <c r="O373" s="60"/>
      <c r="P373" s="60"/>
      <c r="Q373" s="60"/>
      <c r="R373" s="60"/>
      <c r="S373" s="60"/>
      <c r="T373" s="61"/>
      <c r="AT373" s="17" t="s">
        <v>151</v>
      </c>
      <c r="AU373" s="17" t="s">
        <v>77</v>
      </c>
    </row>
    <row r="374" spans="2:65" s="12" customFormat="1" ht="11.25">
      <c r="B374" s="198"/>
      <c r="C374" s="199"/>
      <c r="D374" s="194" t="s">
        <v>153</v>
      </c>
      <c r="E374" s="200" t="s">
        <v>1</v>
      </c>
      <c r="F374" s="201" t="s">
        <v>2129</v>
      </c>
      <c r="G374" s="199"/>
      <c r="H374" s="200" t="s">
        <v>1</v>
      </c>
      <c r="I374" s="202"/>
      <c r="J374" s="199"/>
      <c r="K374" s="199"/>
      <c r="L374" s="203"/>
      <c r="M374" s="204"/>
      <c r="N374" s="205"/>
      <c r="O374" s="205"/>
      <c r="P374" s="205"/>
      <c r="Q374" s="205"/>
      <c r="R374" s="205"/>
      <c r="S374" s="205"/>
      <c r="T374" s="206"/>
      <c r="AT374" s="207" t="s">
        <v>153</v>
      </c>
      <c r="AU374" s="207" t="s">
        <v>77</v>
      </c>
      <c r="AV374" s="12" t="s">
        <v>75</v>
      </c>
      <c r="AW374" s="12" t="s">
        <v>32</v>
      </c>
      <c r="AX374" s="12" t="s">
        <v>69</v>
      </c>
      <c r="AY374" s="207" t="s">
        <v>140</v>
      </c>
    </row>
    <row r="375" spans="2:65" s="12" customFormat="1" ht="11.25">
      <c r="B375" s="198"/>
      <c r="C375" s="199"/>
      <c r="D375" s="194" t="s">
        <v>153</v>
      </c>
      <c r="E375" s="200" t="s">
        <v>1</v>
      </c>
      <c r="F375" s="201" t="s">
        <v>2066</v>
      </c>
      <c r="G375" s="199"/>
      <c r="H375" s="200" t="s">
        <v>1</v>
      </c>
      <c r="I375" s="202"/>
      <c r="J375" s="199"/>
      <c r="K375" s="199"/>
      <c r="L375" s="203"/>
      <c r="M375" s="204"/>
      <c r="N375" s="205"/>
      <c r="O375" s="205"/>
      <c r="P375" s="205"/>
      <c r="Q375" s="205"/>
      <c r="R375" s="205"/>
      <c r="S375" s="205"/>
      <c r="T375" s="206"/>
      <c r="AT375" s="207" t="s">
        <v>153</v>
      </c>
      <c r="AU375" s="207" t="s">
        <v>77</v>
      </c>
      <c r="AV375" s="12" t="s">
        <v>75</v>
      </c>
      <c r="AW375" s="12" t="s">
        <v>32</v>
      </c>
      <c r="AX375" s="12" t="s">
        <v>69</v>
      </c>
      <c r="AY375" s="207" t="s">
        <v>140</v>
      </c>
    </row>
    <row r="376" spans="2:65" s="13" customFormat="1" ht="11.25">
      <c r="B376" s="208"/>
      <c r="C376" s="209"/>
      <c r="D376" s="194" t="s">
        <v>153</v>
      </c>
      <c r="E376" s="210" t="s">
        <v>1</v>
      </c>
      <c r="F376" s="211" t="s">
        <v>2130</v>
      </c>
      <c r="G376" s="209"/>
      <c r="H376" s="212">
        <v>2.835</v>
      </c>
      <c r="I376" s="213"/>
      <c r="J376" s="209"/>
      <c r="K376" s="209"/>
      <c r="L376" s="214"/>
      <c r="M376" s="215"/>
      <c r="N376" s="216"/>
      <c r="O376" s="216"/>
      <c r="P376" s="216"/>
      <c r="Q376" s="216"/>
      <c r="R376" s="216"/>
      <c r="S376" s="216"/>
      <c r="T376" s="217"/>
      <c r="AT376" s="218" t="s">
        <v>153</v>
      </c>
      <c r="AU376" s="218" t="s">
        <v>77</v>
      </c>
      <c r="AV376" s="13" t="s">
        <v>77</v>
      </c>
      <c r="AW376" s="13" t="s">
        <v>32</v>
      </c>
      <c r="AX376" s="13" t="s">
        <v>69</v>
      </c>
      <c r="AY376" s="218" t="s">
        <v>140</v>
      </c>
    </row>
    <row r="377" spans="2:65" s="12" customFormat="1" ht="11.25">
      <c r="B377" s="198"/>
      <c r="C377" s="199"/>
      <c r="D377" s="194" t="s">
        <v>153</v>
      </c>
      <c r="E377" s="200" t="s">
        <v>1</v>
      </c>
      <c r="F377" s="201" t="s">
        <v>2011</v>
      </c>
      <c r="G377" s="199"/>
      <c r="H377" s="200" t="s">
        <v>1</v>
      </c>
      <c r="I377" s="202"/>
      <c r="J377" s="199"/>
      <c r="K377" s="199"/>
      <c r="L377" s="203"/>
      <c r="M377" s="204"/>
      <c r="N377" s="205"/>
      <c r="O377" s="205"/>
      <c r="P377" s="205"/>
      <c r="Q377" s="205"/>
      <c r="R377" s="205"/>
      <c r="S377" s="205"/>
      <c r="T377" s="206"/>
      <c r="AT377" s="207" t="s">
        <v>153</v>
      </c>
      <c r="AU377" s="207" t="s">
        <v>77</v>
      </c>
      <c r="AV377" s="12" t="s">
        <v>75</v>
      </c>
      <c r="AW377" s="12" t="s">
        <v>32</v>
      </c>
      <c r="AX377" s="12" t="s">
        <v>69</v>
      </c>
      <c r="AY377" s="207" t="s">
        <v>140</v>
      </c>
    </row>
    <row r="378" spans="2:65" s="13" customFormat="1" ht="11.25">
      <c r="B378" s="208"/>
      <c r="C378" s="209"/>
      <c r="D378" s="194" t="s">
        <v>153</v>
      </c>
      <c r="E378" s="210" t="s">
        <v>1</v>
      </c>
      <c r="F378" s="211" t="s">
        <v>2131</v>
      </c>
      <c r="G378" s="209"/>
      <c r="H378" s="212">
        <v>3.5390000000000001</v>
      </c>
      <c r="I378" s="213"/>
      <c r="J378" s="209"/>
      <c r="K378" s="209"/>
      <c r="L378" s="214"/>
      <c r="M378" s="215"/>
      <c r="N378" s="216"/>
      <c r="O378" s="216"/>
      <c r="P378" s="216"/>
      <c r="Q378" s="216"/>
      <c r="R378" s="216"/>
      <c r="S378" s="216"/>
      <c r="T378" s="217"/>
      <c r="AT378" s="218" t="s">
        <v>153</v>
      </c>
      <c r="AU378" s="218" t="s">
        <v>77</v>
      </c>
      <c r="AV378" s="13" t="s">
        <v>77</v>
      </c>
      <c r="AW378" s="13" t="s">
        <v>32</v>
      </c>
      <c r="AX378" s="13" t="s">
        <v>69</v>
      </c>
      <c r="AY378" s="218" t="s">
        <v>140</v>
      </c>
    </row>
    <row r="379" spans="2:65" s="12" customFormat="1" ht="11.25">
      <c r="B379" s="198"/>
      <c r="C379" s="199"/>
      <c r="D379" s="194" t="s">
        <v>153</v>
      </c>
      <c r="E379" s="200" t="s">
        <v>1</v>
      </c>
      <c r="F379" s="201" t="s">
        <v>2013</v>
      </c>
      <c r="G379" s="199"/>
      <c r="H379" s="200" t="s">
        <v>1</v>
      </c>
      <c r="I379" s="202"/>
      <c r="J379" s="199"/>
      <c r="K379" s="199"/>
      <c r="L379" s="203"/>
      <c r="M379" s="204"/>
      <c r="N379" s="205"/>
      <c r="O379" s="205"/>
      <c r="P379" s="205"/>
      <c r="Q379" s="205"/>
      <c r="R379" s="205"/>
      <c r="S379" s="205"/>
      <c r="T379" s="206"/>
      <c r="AT379" s="207" t="s">
        <v>153</v>
      </c>
      <c r="AU379" s="207" t="s">
        <v>77</v>
      </c>
      <c r="AV379" s="12" t="s">
        <v>75</v>
      </c>
      <c r="AW379" s="12" t="s">
        <v>32</v>
      </c>
      <c r="AX379" s="12" t="s">
        <v>69</v>
      </c>
      <c r="AY379" s="207" t="s">
        <v>140</v>
      </c>
    </row>
    <row r="380" spans="2:65" s="13" customFormat="1" ht="11.25">
      <c r="B380" s="208"/>
      <c r="C380" s="209"/>
      <c r="D380" s="194" t="s">
        <v>153</v>
      </c>
      <c r="E380" s="210" t="s">
        <v>1</v>
      </c>
      <c r="F380" s="211" t="s">
        <v>2132</v>
      </c>
      <c r="G380" s="209"/>
      <c r="H380" s="212">
        <v>2.911</v>
      </c>
      <c r="I380" s="213"/>
      <c r="J380" s="209"/>
      <c r="K380" s="209"/>
      <c r="L380" s="214"/>
      <c r="M380" s="215"/>
      <c r="N380" s="216"/>
      <c r="O380" s="216"/>
      <c r="P380" s="216"/>
      <c r="Q380" s="216"/>
      <c r="R380" s="216"/>
      <c r="S380" s="216"/>
      <c r="T380" s="217"/>
      <c r="AT380" s="218" t="s">
        <v>153</v>
      </c>
      <c r="AU380" s="218" t="s">
        <v>77</v>
      </c>
      <c r="AV380" s="13" t="s">
        <v>77</v>
      </c>
      <c r="AW380" s="13" t="s">
        <v>32</v>
      </c>
      <c r="AX380" s="13" t="s">
        <v>69</v>
      </c>
      <c r="AY380" s="218" t="s">
        <v>140</v>
      </c>
    </row>
    <row r="381" spans="2:65" s="12" customFormat="1" ht="11.25">
      <c r="B381" s="198"/>
      <c r="C381" s="199"/>
      <c r="D381" s="194" t="s">
        <v>153</v>
      </c>
      <c r="E381" s="200" t="s">
        <v>1</v>
      </c>
      <c r="F381" s="201" t="s">
        <v>2084</v>
      </c>
      <c r="G381" s="199"/>
      <c r="H381" s="200" t="s">
        <v>1</v>
      </c>
      <c r="I381" s="202"/>
      <c r="J381" s="199"/>
      <c r="K381" s="199"/>
      <c r="L381" s="203"/>
      <c r="M381" s="204"/>
      <c r="N381" s="205"/>
      <c r="O381" s="205"/>
      <c r="P381" s="205"/>
      <c r="Q381" s="205"/>
      <c r="R381" s="205"/>
      <c r="S381" s="205"/>
      <c r="T381" s="206"/>
      <c r="AT381" s="207" t="s">
        <v>153</v>
      </c>
      <c r="AU381" s="207" t="s">
        <v>77</v>
      </c>
      <c r="AV381" s="12" t="s">
        <v>75</v>
      </c>
      <c r="AW381" s="12" t="s">
        <v>32</v>
      </c>
      <c r="AX381" s="12" t="s">
        <v>69</v>
      </c>
      <c r="AY381" s="207" t="s">
        <v>140</v>
      </c>
    </row>
    <row r="382" spans="2:65" s="13" customFormat="1" ht="11.25">
      <c r="B382" s="208"/>
      <c r="C382" s="209"/>
      <c r="D382" s="194" t="s">
        <v>153</v>
      </c>
      <c r="E382" s="210" t="s">
        <v>1</v>
      </c>
      <c r="F382" s="211" t="s">
        <v>2133</v>
      </c>
      <c r="G382" s="209"/>
      <c r="H382" s="212">
        <v>1.7150000000000001</v>
      </c>
      <c r="I382" s="213"/>
      <c r="J382" s="209"/>
      <c r="K382" s="209"/>
      <c r="L382" s="214"/>
      <c r="M382" s="215"/>
      <c r="N382" s="216"/>
      <c r="O382" s="216"/>
      <c r="P382" s="216"/>
      <c r="Q382" s="216"/>
      <c r="R382" s="216"/>
      <c r="S382" s="216"/>
      <c r="T382" s="217"/>
      <c r="AT382" s="218" t="s">
        <v>153</v>
      </c>
      <c r="AU382" s="218" t="s">
        <v>77</v>
      </c>
      <c r="AV382" s="13" t="s">
        <v>77</v>
      </c>
      <c r="AW382" s="13" t="s">
        <v>32</v>
      </c>
      <c r="AX382" s="13" t="s">
        <v>69</v>
      </c>
      <c r="AY382" s="218" t="s">
        <v>140</v>
      </c>
    </row>
    <row r="383" spans="2:65" s="12" customFormat="1" ht="11.25">
      <c r="B383" s="198"/>
      <c r="C383" s="199"/>
      <c r="D383" s="194" t="s">
        <v>153</v>
      </c>
      <c r="E383" s="200" t="s">
        <v>1</v>
      </c>
      <c r="F383" s="201" t="s">
        <v>2014</v>
      </c>
      <c r="G383" s="199"/>
      <c r="H383" s="200" t="s">
        <v>1</v>
      </c>
      <c r="I383" s="202"/>
      <c r="J383" s="199"/>
      <c r="K383" s="199"/>
      <c r="L383" s="203"/>
      <c r="M383" s="204"/>
      <c r="N383" s="205"/>
      <c r="O383" s="205"/>
      <c r="P383" s="205"/>
      <c r="Q383" s="205"/>
      <c r="R383" s="205"/>
      <c r="S383" s="205"/>
      <c r="T383" s="206"/>
      <c r="AT383" s="207" t="s">
        <v>153</v>
      </c>
      <c r="AU383" s="207" t="s">
        <v>77</v>
      </c>
      <c r="AV383" s="12" t="s">
        <v>75</v>
      </c>
      <c r="AW383" s="12" t="s">
        <v>32</v>
      </c>
      <c r="AX383" s="12" t="s">
        <v>69</v>
      </c>
      <c r="AY383" s="207" t="s">
        <v>140</v>
      </c>
    </row>
    <row r="384" spans="2:65" s="13" customFormat="1" ht="11.25">
      <c r="B384" s="208"/>
      <c r="C384" s="209"/>
      <c r="D384" s="194" t="s">
        <v>153</v>
      </c>
      <c r="E384" s="210" t="s">
        <v>1</v>
      </c>
      <c r="F384" s="211" t="s">
        <v>2134</v>
      </c>
      <c r="G384" s="209"/>
      <c r="H384" s="212">
        <v>14.397</v>
      </c>
      <c r="I384" s="213"/>
      <c r="J384" s="209"/>
      <c r="K384" s="209"/>
      <c r="L384" s="214"/>
      <c r="M384" s="215"/>
      <c r="N384" s="216"/>
      <c r="O384" s="216"/>
      <c r="P384" s="216"/>
      <c r="Q384" s="216"/>
      <c r="R384" s="216"/>
      <c r="S384" s="216"/>
      <c r="T384" s="217"/>
      <c r="AT384" s="218" t="s">
        <v>153</v>
      </c>
      <c r="AU384" s="218" t="s">
        <v>77</v>
      </c>
      <c r="AV384" s="13" t="s">
        <v>77</v>
      </c>
      <c r="AW384" s="13" t="s">
        <v>32</v>
      </c>
      <c r="AX384" s="13" t="s">
        <v>69</v>
      </c>
      <c r="AY384" s="218" t="s">
        <v>140</v>
      </c>
    </row>
    <row r="385" spans="2:65" s="12" customFormat="1" ht="11.25">
      <c r="B385" s="198"/>
      <c r="C385" s="199"/>
      <c r="D385" s="194" t="s">
        <v>153</v>
      </c>
      <c r="E385" s="200" t="s">
        <v>1</v>
      </c>
      <c r="F385" s="201" t="s">
        <v>2049</v>
      </c>
      <c r="G385" s="199"/>
      <c r="H385" s="200" t="s">
        <v>1</v>
      </c>
      <c r="I385" s="202"/>
      <c r="J385" s="199"/>
      <c r="K385" s="199"/>
      <c r="L385" s="203"/>
      <c r="M385" s="204"/>
      <c r="N385" s="205"/>
      <c r="O385" s="205"/>
      <c r="P385" s="205"/>
      <c r="Q385" s="205"/>
      <c r="R385" s="205"/>
      <c r="S385" s="205"/>
      <c r="T385" s="206"/>
      <c r="AT385" s="207" t="s">
        <v>153</v>
      </c>
      <c r="AU385" s="207" t="s">
        <v>77</v>
      </c>
      <c r="AV385" s="12" t="s">
        <v>75</v>
      </c>
      <c r="AW385" s="12" t="s">
        <v>32</v>
      </c>
      <c r="AX385" s="12" t="s">
        <v>69</v>
      </c>
      <c r="AY385" s="207" t="s">
        <v>140</v>
      </c>
    </row>
    <row r="386" spans="2:65" s="13" customFormat="1" ht="11.25">
      <c r="B386" s="208"/>
      <c r="C386" s="209"/>
      <c r="D386" s="194" t="s">
        <v>153</v>
      </c>
      <c r="E386" s="210" t="s">
        <v>1</v>
      </c>
      <c r="F386" s="211" t="s">
        <v>2135</v>
      </c>
      <c r="G386" s="209"/>
      <c r="H386" s="212">
        <v>0.752</v>
      </c>
      <c r="I386" s="213"/>
      <c r="J386" s="209"/>
      <c r="K386" s="209"/>
      <c r="L386" s="214"/>
      <c r="M386" s="215"/>
      <c r="N386" s="216"/>
      <c r="O386" s="216"/>
      <c r="P386" s="216"/>
      <c r="Q386" s="216"/>
      <c r="R386" s="216"/>
      <c r="S386" s="216"/>
      <c r="T386" s="217"/>
      <c r="AT386" s="218" t="s">
        <v>153</v>
      </c>
      <c r="AU386" s="218" t="s">
        <v>77</v>
      </c>
      <c r="AV386" s="13" t="s">
        <v>77</v>
      </c>
      <c r="AW386" s="13" t="s">
        <v>32</v>
      </c>
      <c r="AX386" s="13" t="s">
        <v>69</v>
      </c>
      <c r="AY386" s="218" t="s">
        <v>140</v>
      </c>
    </row>
    <row r="387" spans="2:65" s="12" customFormat="1" ht="11.25">
      <c r="B387" s="198"/>
      <c r="C387" s="199"/>
      <c r="D387" s="194" t="s">
        <v>153</v>
      </c>
      <c r="E387" s="200" t="s">
        <v>1</v>
      </c>
      <c r="F387" s="201" t="s">
        <v>2059</v>
      </c>
      <c r="G387" s="199"/>
      <c r="H387" s="200" t="s">
        <v>1</v>
      </c>
      <c r="I387" s="202"/>
      <c r="J387" s="199"/>
      <c r="K387" s="199"/>
      <c r="L387" s="203"/>
      <c r="M387" s="204"/>
      <c r="N387" s="205"/>
      <c r="O387" s="205"/>
      <c r="P387" s="205"/>
      <c r="Q387" s="205"/>
      <c r="R387" s="205"/>
      <c r="S387" s="205"/>
      <c r="T387" s="206"/>
      <c r="AT387" s="207" t="s">
        <v>153</v>
      </c>
      <c r="AU387" s="207" t="s">
        <v>77</v>
      </c>
      <c r="AV387" s="12" t="s">
        <v>75</v>
      </c>
      <c r="AW387" s="12" t="s">
        <v>32</v>
      </c>
      <c r="AX387" s="12" t="s">
        <v>69</v>
      </c>
      <c r="AY387" s="207" t="s">
        <v>140</v>
      </c>
    </row>
    <row r="388" spans="2:65" s="13" customFormat="1" ht="11.25">
      <c r="B388" s="208"/>
      <c r="C388" s="209"/>
      <c r="D388" s="194" t="s">
        <v>153</v>
      </c>
      <c r="E388" s="210" t="s">
        <v>1</v>
      </c>
      <c r="F388" s="211" t="s">
        <v>2136</v>
      </c>
      <c r="G388" s="209"/>
      <c r="H388" s="212">
        <v>3.0289999999999999</v>
      </c>
      <c r="I388" s="213"/>
      <c r="J388" s="209"/>
      <c r="K388" s="209"/>
      <c r="L388" s="214"/>
      <c r="M388" s="215"/>
      <c r="N388" s="216"/>
      <c r="O388" s="216"/>
      <c r="P388" s="216"/>
      <c r="Q388" s="216"/>
      <c r="R388" s="216"/>
      <c r="S388" s="216"/>
      <c r="T388" s="217"/>
      <c r="AT388" s="218" t="s">
        <v>153</v>
      </c>
      <c r="AU388" s="218" t="s">
        <v>77</v>
      </c>
      <c r="AV388" s="13" t="s">
        <v>77</v>
      </c>
      <c r="AW388" s="13" t="s">
        <v>32</v>
      </c>
      <c r="AX388" s="13" t="s">
        <v>69</v>
      </c>
      <c r="AY388" s="218" t="s">
        <v>140</v>
      </c>
    </row>
    <row r="389" spans="2:65" s="14" customFormat="1" ht="11.25">
      <c r="B389" s="219"/>
      <c r="C389" s="220"/>
      <c r="D389" s="194" t="s">
        <v>153</v>
      </c>
      <c r="E389" s="221" t="s">
        <v>1</v>
      </c>
      <c r="F389" s="222" t="s">
        <v>196</v>
      </c>
      <c r="G389" s="220"/>
      <c r="H389" s="223">
        <v>29.177999999999997</v>
      </c>
      <c r="I389" s="224"/>
      <c r="J389" s="220"/>
      <c r="K389" s="220"/>
      <c r="L389" s="225"/>
      <c r="M389" s="226"/>
      <c r="N389" s="227"/>
      <c r="O389" s="227"/>
      <c r="P389" s="227"/>
      <c r="Q389" s="227"/>
      <c r="R389" s="227"/>
      <c r="S389" s="227"/>
      <c r="T389" s="228"/>
      <c r="AT389" s="229" t="s">
        <v>153</v>
      </c>
      <c r="AU389" s="229" t="s">
        <v>77</v>
      </c>
      <c r="AV389" s="14" t="s">
        <v>147</v>
      </c>
      <c r="AW389" s="14" t="s">
        <v>32</v>
      </c>
      <c r="AX389" s="14" t="s">
        <v>75</v>
      </c>
      <c r="AY389" s="229" t="s">
        <v>140</v>
      </c>
    </row>
    <row r="390" spans="2:65" s="1" customFormat="1" ht="16.5" customHeight="1">
      <c r="B390" s="34"/>
      <c r="C390" s="241" t="s">
        <v>480</v>
      </c>
      <c r="D390" s="241" t="s">
        <v>400</v>
      </c>
      <c r="E390" s="242" t="s">
        <v>1415</v>
      </c>
      <c r="F390" s="243" t="s">
        <v>1416</v>
      </c>
      <c r="G390" s="244" t="s">
        <v>372</v>
      </c>
      <c r="H390" s="245">
        <v>58.356000000000002</v>
      </c>
      <c r="I390" s="246"/>
      <c r="J390" s="247">
        <f>ROUND(I390*H390,2)</f>
        <v>0</v>
      </c>
      <c r="K390" s="243" t="s">
        <v>1</v>
      </c>
      <c r="L390" s="248"/>
      <c r="M390" s="249" t="s">
        <v>1</v>
      </c>
      <c r="N390" s="250" t="s">
        <v>40</v>
      </c>
      <c r="O390" s="60"/>
      <c r="P390" s="191">
        <f>O390*H390</f>
        <v>0</v>
      </c>
      <c r="Q390" s="191">
        <v>0.2</v>
      </c>
      <c r="R390" s="191">
        <f>Q390*H390</f>
        <v>11.671200000000001</v>
      </c>
      <c r="S390" s="191">
        <v>0</v>
      </c>
      <c r="T390" s="192">
        <f>S390*H390</f>
        <v>0</v>
      </c>
      <c r="AR390" s="17" t="s">
        <v>197</v>
      </c>
      <c r="AT390" s="17" t="s">
        <v>400</v>
      </c>
      <c r="AU390" s="17" t="s">
        <v>77</v>
      </c>
      <c r="AY390" s="17" t="s">
        <v>140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7" t="s">
        <v>75</v>
      </c>
      <c r="BK390" s="193">
        <f>ROUND(I390*H390,2)</f>
        <v>0</v>
      </c>
      <c r="BL390" s="17" t="s">
        <v>147</v>
      </c>
      <c r="BM390" s="17" t="s">
        <v>1417</v>
      </c>
    </row>
    <row r="391" spans="2:65" s="1" customFormat="1" ht="11.25">
      <c r="B391" s="34"/>
      <c r="C391" s="35"/>
      <c r="D391" s="194" t="s">
        <v>149</v>
      </c>
      <c r="E391" s="35"/>
      <c r="F391" s="195" t="s">
        <v>1418</v>
      </c>
      <c r="G391" s="35"/>
      <c r="H391" s="35"/>
      <c r="I391" s="112"/>
      <c r="J391" s="35"/>
      <c r="K391" s="35"/>
      <c r="L391" s="38"/>
      <c r="M391" s="196"/>
      <c r="N391" s="60"/>
      <c r="O391" s="60"/>
      <c r="P391" s="60"/>
      <c r="Q391" s="60"/>
      <c r="R391" s="60"/>
      <c r="S391" s="60"/>
      <c r="T391" s="61"/>
      <c r="AT391" s="17" t="s">
        <v>149</v>
      </c>
      <c r="AU391" s="17" t="s">
        <v>77</v>
      </c>
    </row>
    <row r="392" spans="2:65" s="13" customFormat="1" ht="11.25">
      <c r="B392" s="208"/>
      <c r="C392" s="209"/>
      <c r="D392" s="194" t="s">
        <v>153</v>
      </c>
      <c r="E392" s="209"/>
      <c r="F392" s="211" t="s">
        <v>2137</v>
      </c>
      <c r="G392" s="209"/>
      <c r="H392" s="212">
        <v>58.356000000000002</v>
      </c>
      <c r="I392" s="213"/>
      <c r="J392" s="209"/>
      <c r="K392" s="209"/>
      <c r="L392" s="214"/>
      <c r="M392" s="215"/>
      <c r="N392" s="216"/>
      <c r="O392" s="216"/>
      <c r="P392" s="216"/>
      <c r="Q392" s="216"/>
      <c r="R392" s="216"/>
      <c r="S392" s="216"/>
      <c r="T392" s="217"/>
      <c r="AT392" s="218" t="s">
        <v>153</v>
      </c>
      <c r="AU392" s="218" t="s">
        <v>77</v>
      </c>
      <c r="AV392" s="13" t="s">
        <v>77</v>
      </c>
      <c r="AW392" s="13" t="s">
        <v>4</v>
      </c>
      <c r="AX392" s="13" t="s">
        <v>75</v>
      </c>
      <c r="AY392" s="218" t="s">
        <v>140</v>
      </c>
    </row>
    <row r="393" spans="2:65" s="1" customFormat="1" ht="16.5" customHeight="1">
      <c r="B393" s="34"/>
      <c r="C393" s="182" t="s">
        <v>486</v>
      </c>
      <c r="D393" s="182" t="s">
        <v>142</v>
      </c>
      <c r="E393" s="183" t="s">
        <v>434</v>
      </c>
      <c r="F393" s="184" t="s">
        <v>435</v>
      </c>
      <c r="G393" s="185" t="s">
        <v>145</v>
      </c>
      <c r="H393" s="186">
        <v>149.12</v>
      </c>
      <c r="I393" s="187"/>
      <c r="J393" s="188">
        <f>ROUND(I393*H393,2)</f>
        <v>0</v>
      </c>
      <c r="K393" s="184" t="s">
        <v>1</v>
      </c>
      <c r="L393" s="38"/>
      <c r="M393" s="189" t="s">
        <v>1</v>
      </c>
      <c r="N393" s="190" t="s">
        <v>40</v>
      </c>
      <c r="O393" s="60"/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AR393" s="17" t="s">
        <v>147</v>
      </c>
      <c r="AT393" s="17" t="s">
        <v>142</v>
      </c>
      <c r="AU393" s="17" t="s">
        <v>77</v>
      </c>
      <c r="AY393" s="17" t="s">
        <v>140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7" t="s">
        <v>75</v>
      </c>
      <c r="BK393" s="193">
        <f>ROUND(I393*H393,2)</f>
        <v>0</v>
      </c>
      <c r="BL393" s="17" t="s">
        <v>147</v>
      </c>
      <c r="BM393" s="17" t="s">
        <v>436</v>
      </c>
    </row>
    <row r="394" spans="2:65" s="1" customFormat="1" ht="11.25">
      <c r="B394" s="34"/>
      <c r="C394" s="35"/>
      <c r="D394" s="194" t="s">
        <v>149</v>
      </c>
      <c r="E394" s="35"/>
      <c r="F394" s="195" t="s">
        <v>435</v>
      </c>
      <c r="G394" s="35"/>
      <c r="H394" s="35"/>
      <c r="I394" s="112"/>
      <c r="J394" s="35"/>
      <c r="K394" s="35"/>
      <c r="L394" s="38"/>
      <c r="M394" s="196"/>
      <c r="N394" s="60"/>
      <c r="O394" s="60"/>
      <c r="P394" s="60"/>
      <c r="Q394" s="60"/>
      <c r="R394" s="60"/>
      <c r="S394" s="60"/>
      <c r="T394" s="61"/>
      <c r="AT394" s="17" t="s">
        <v>149</v>
      </c>
      <c r="AU394" s="17" t="s">
        <v>77</v>
      </c>
    </row>
    <row r="395" spans="2:65" s="1" customFormat="1" ht="16.5" customHeight="1">
      <c r="B395" s="34"/>
      <c r="C395" s="182" t="s">
        <v>494</v>
      </c>
      <c r="D395" s="182" t="s">
        <v>142</v>
      </c>
      <c r="E395" s="183" t="s">
        <v>438</v>
      </c>
      <c r="F395" s="184" t="s">
        <v>439</v>
      </c>
      <c r="G395" s="185" t="s">
        <v>145</v>
      </c>
      <c r="H395" s="186">
        <v>149.12</v>
      </c>
      <c r="I395" s="187"/>
      <c r="J395" s="188">
        <f>ROUND(I395*H395,2)</f>
        <v>0</v>
      </c>
      <c r="K395" s="184" t="s">
        <v>146</v>
      </c>
      <c r="L395" s="38"/>
      <c r="M395" s="189" t="s">
        <v>1</v>
      </c>
      <c r="N395" s="190" t="s">
        <v>40</v>
      </c>
      <c r="O395" s="60"/>
      <c r="P395" s="191">
        <f>O395*H395</f>
        <v>0</v>
      </c>
      <c r="Q395" s="191">
        <v>0</v>
      </c>
      <c r="R395" s="191">
        <f>Q395*H395</f>
        <v>0</v>
      </c>
      <c r="S395" s="191">
        <v>0</v>
      </c>
      <c r="T395" s="192">
        <f>S395*H395</f>
        <v>0</v>
      </c>
      <c r="AR395" s="17" t="s">
        <v>147</v>
      </c>
      <c r="AT395" s="17" t="s">
        <v>142</v>
      </c>
      <c r="AU395" s="17" t="s">
        <v>77</v>
      </c>
      <c r="AY395" s="17" t="s">
        <v>140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7" t="s">
        <v>75</v>
      </c>
      <c r="BK395" s="193">
        <f>ROUND(I395*H395,2)</f>
        <v>0</v>
      </c>
      <c r="BL395" s="17" t="s">
        <v>147</v>
      </c>
      <c r="BM395" s="17" t="s">
        <v>440</v>
      </c>
    </row>
    <row r="396" spans="2:65" s="1" customFormat="1" ht="11.25">
      <c r="B396" s="34"/>
      <c r="C396" s="35"/>
      <c r="D396" s="194" t="s">
        <v>149</v>
      </c>
      <c r="E396" s="35"/>
      <c r="F396" s="195" t="s">
        <v>441</v>
      </c>
      <c r="G396" s="35"/>
      <c r="H396" s="35"/>
      <c r="I396" s="112"/>
      <c r="J396" s="35"/>
      <c r="K396" s="35"/>
      <c r="L396" s="38"/>
      <c r="M396" s="196"/>
      <c r="N396" s="60"/>
      <c r="O396" s="60"/>
      <c r="P396" s="60"/>
      <c r="Q396" s="60"/>
      <c r="R396" s="60"/>
      <c r="S396" s="60"/>
      <c r="T396" s="61"/>
      <c r="AT396" s="17" t="s">
        <v>149</v>
      </c>
      <c r="AU396" s="17" t="s">
        <v>77</v>
      </c>
    </row>
    <row r="397" spans="2:65" s="1" customFormat="1" ht="19.5">
      <c r="B397" s="34"/>
      <c r="C397" s="35"/>
      <c r="D397" s="194" t="s">
        <v>151</v>
      </c>
      <c r="E397" s="35"/>
      <c r="F397" s="197" t="s">
        <v>2002</v>
      </c>
      <c r="G397" s="35"/>
      <c r="H397" s="35"/>
      <c r="I397" s="112"/>
      <c r="J397" s="35"/>
      <c r="K397" s="35"/>
      <c r="L397" s="38"/>
      <c r="M397" s="196"/>
      <c r="N397" s="60"/>
      <c r="O397" s="60"/>
      <c r="P397" s="60"/>
      <c r="Q397" s="60"/>
      <c r="R397" s="60"/>
      <c r="S397" s="60"/>
      <c r="T397" s="61"/>
      <c r="AT397" s="17" t="s">
        <v>151</v>
      </c>
      <c r="AU397" s="17" t="s">
        <v>77</v>
      </c>
    </row>
    <row r="398" spans="2:65" s="12" customFormat="1" ht="11.25">
      <c r="B398" s="198"/>
      <c r="C398" s="199"/>
      <c r="D398" s="194" t="s">
        <v>153</v>
      </c>
      <c r="E398" s="200" t="s">
        <v>1</v>
      </c>
      <c r="F398" s="201" t="s">
        <v>2018</v>
      </c>
      <c r="G398" s="199"/>
      <c r="H398" s="200" t="s">
        <v>1</v>
      </c>
      <c r="I398" s="202"/>
      <c r="J398" s="199"/>
      <c r="K398" s="199"/>
      <c r="L398" s="203"/>
      <c r="M398" s="204"/>
      <c r="N398" s="205"/>
      <c r="O398" s="205"/>
      <c r="P398" s="205"/>
      <c r="Q398" s="205"/>
      <c r="R398" s="205"/>
      <c r="S398" s="205"/>
      <c r="T398" s="206"/>
      <c r="AT398" s="207" t="s">
        <v>153</v>
      </c>
      <c r="AU398" s="207" t="s">
        <v>77</v>
      </c>
      <c r="AV398" s="12" t="s">
        <v>75</v>
      </c>
      <c r="AW398" s="12" t="s">
        <v>32</v>
      </c>
      <c r="AX398" s="12" t="s">
        <v>69</v>
      </c>
      <c r="AY398" s="207" t="s">
        <v>140</v>
      </c>
    </row>
    <row r="399" spans="2:65" s="12" customFormat="1" ht="11.25">
      <c r="B399" s="198"/>
      <c r="C399" s="199"/>
      <c r="D399" s="194" t="s">
        <v>153</v>
      </c>
      <c r="E399" s="200" t="s">
        <v>1</v>
      </c>
      <c r="F399" s="201" t="s">
        <v>1275</v>
      </c>
      <c r="G399" s="199"/>
      <c r="H399" s="200" t="s">
        <v>1</v>
      </c>
      <c r="I399" s="202"/>
      <c r="J399" s="199"/>
      <c r="K399" s="199"/>
      <c r="L399" s="203"/>
      <c r="M399" s="204"/>
      <c r="N399" s="205"/>
      <c r="O399" s="205"/>
      <c r="P399" s="205"/>
      <c r="Q399" s="205"/>
      <c r="R399" s="205"/>
      <c r="S399" s="205"/>
      <c r="T399" s="206"/>
      <c r="AT399" s="207" t="s">
        <v>153</v>
      </c>
      <c r="AU399" s="207" t="s">
        <v>77</v>
      </c>
      <c r="AV399" s="12" t="s">
        <v>75</v>
      </c>
      <c r="AW399" s="12" t="s">
        <v>32</v>
      </c>
      <c r="AX399" s="12" t="s">
        <v>69</v>
      </c>
      <c r="AY399" s="207" t="s">
        <v>140</v>
      </c>
    </row>
    <row r="400" spans="2:65" s="12" customFormat="1" ht="11.25">
      <c r="B400" s="198"/>
      <c r="C400" s="199"/>
      <c r="D400" s="194" t="s">
        <v>153</v>
      </c>
      <c r="E400" s="200" t="s">
        <v>1</v>
      </c>
      <c r="F400" s="201" t="s">
        <v>2019</v>
      </c>
      <c r="G400" s="199"/>
      <c r="H400" s="200" t="s">
        <v>1</v>
      </c>
      <c r="I400" s="202"/>
      <c r="J400" s="199"/>
      <c r="K400" s="199"/>
      <c r="L400" s="203"/>
      <c r="M400" s="204"/>
      <c r="N400" s="205"/>
      <c r="O400" s="205"/>
      <c r="P400" s="205"/>
      <c r="Q400" s="205"/>
      <c r="R400" s="205"/>
      <c r="S400" s="205"/>
      <c r="T400" s="206"/>
      <c r="AT400" s="207" t="s">
        <v>153</v>
      </c>
      <c r="AU400" s="207" t="s">
        <v>77</v>
      </c>
      <c r="AV400" s="12" t="s">
        <v>75</v>
      </c>
      <c r="AW400" s="12" t="s">
        <v>32</v>
      </c>
      <c r="AX400" s="12" t="s">
        <v>69</v>
      </c>
      <c r="AY400" s="207" t="s">
        <v>140</v>
      </c>
    </row>
    <row r="401" spans="2:65" s="13" customFormat="1" ht="11.25">
      <c r="B401" s="208"/>
      <c r="C401" s="209"/>
      <c r="D401" s="194" t="s">
        <v>153</v>
      </c>
      <c r="E401" s="210" t="s">
        <v>1</v>
      </c>
      <c r="F401" s="211" t="s">
        <v>2138</v>
      </c>
      <c r="G401" s="209"/>
      <c r="H401" s="212">
        <v>121.12</v>
      </c>
      <c r="I401" s="213"/>
      <c r="J401" s="209"/>
      <c r="K401" s="209"/>
      <c r="L401" s="214"/>
      <c r="M401" s="215"/>
      <c r="N401" s="216"/>
      <c r="O401" s="216"/>
      <c r="P401" s="216"/>
      <c r="Q401" s="216"/>
      <c r="R401" s="216"/>
      <c r="S401" s="216"/>
      <c r="T401" s="217"/>
      <c r="AT401" s="218" t="s">
        <v>153</v>
      </c>
      <c r="AU401" s="218" t="s">
        <v>77</v>
      </c>
      <c r="AV401" s="13" t="s">
        <v>77</v>
      </c>
      <c r="AW401" s="13" t="s">
        <v>32</v>
      </c>
      <c r="AX401" s="13" t="s">
        <v>69</v>
      </c>
      <c r="AY401" s="218" t="s">
        <v>140</v>
      </c>
    </row>
    <row r="402" spans="2:65" s="12" customFormat="1" ht="11.25">
      <c r="B402" s="198"/>
      <c r="C402" s="199"/>
      <c r="D402" s="194" t="s">
        <v>153</v>
      </c>
      <c r="E402" s="200" t="s">
        <v>1</v>
      </c>
      <c r="F402" s="201" t="s">
        <v>1252</v>
      </c>
      <c r="G402" s="199"/>
      <c r="H402" s="200" t="s">
        <v>1</v>
      </c>
      <c r="I402" s="202"/>
      <c r="J402" s="199"/>
      <c r="K402" s="199"/>
      <c r="L402" s="203"/>
      <c r="M402" s="204"/>
      <c r="N402" s="205"/>
      <c r="O402" s="205"/>
      <c r="P402" s="205"/>
      <c r="Q402" s="205"/>
      <c r="R402" s="205"/>
      <c r="S402" s="205"/>
      <c r="T402" s="206"/>
      <c r="AT402" s="207" t="s">
        <v>153</v>
      </c>
      <c r="AU402" s="207" t="s">
        <v>77</v>
      </c>
      <c r="AV402" s="12" t="s">
        <v>75</v>
      </c>
      <c r="AW402" s="12" t="s">
        <v>32</v>
      </c>
      <c r="AX402" s="12" t="s">
        <v>69</v>
      </c>
      <c r="AY402" s="207" t="s">
        <v>140</v>
      </c>
    </row>
    <row r="403" spans="2:65" s="13" customFormat="1" ht="11.25">
      <c r="B403" s="208"/>
      <c r="C403" s="209"/>
      <c r="D403" s="194" t="s">
        <v>153</v>
      </c>
      <c r="E403" s="210" t="s">
        <v>1</v>
      </c>
      <c r="F403" s="211" t="s">
        <v>2139</v>
      </c>
      <c r="G403" s="209"/>
      <c r="H403" s="212">
        <v>28</v>
      </c>
      <c r="I403" s="213"/>
      <c r="J403" s="209"/>
      <c r="K403" s="209"/>
      <c r="L403" s="214"/>
      <c r="M403" s="215"/>
      <c r="N403" s="216"/>
      <c r="O403" s="216"/>
      <c r="P403" s="216"/>
      <c r="Q403" s="216"/>
      <c r="R403" s="216"/>
      <c r="S403" s="216"/>
      <c r="T403" s="217"/>
      <c r="AT403" s="218" t="s">
        <v>153</v>
      </c>
      <c r="AU403" s="218" t="s">
        <v>77</v>
      </c>
      <c r="AV403" s="13" t="s">
        <v>77</v>
      </c>
      <c r="AW403" s="13" t="s">
        <v>32</v>
      </c>
      <c r="AX403" s="13" t="s">
        <v>69</v>
      </c>
      <c r="AY403" s="218" t="s">
        <v>140</v>
      </c>
    </row>
    <row r="404" spans="2:65" s="12" customFormat="1" ht="11.25">
      <c r="B404" s="198"/>
      <c r="C404" s="199"/>
      <c r="D404" s="194" t="s">
        <v>153</v>
      </c>
      <c r="E404" s="200" t="s">
        <v>1</v>
      </c>
      <c r="F404" s="201" t="s">
        <v>2022</v>
      </c>
      <c r="G404" s="199"/>
      <c r="H404" s="200" t="s">
        <v>1</v>
      </c>
      <c r="I404" s="202"/>
      <c r="J404" s="199"/>
      <c r="K404" s="199"/>
      <c r="L404" s="203"/>
      <c r="M404" s="204"/>
      <c r="N404" s="205"/>
      <c r="O404" s="205"/>
      <c r="P404" s="205"/>
      <c r="Q404" s="205"/>
      <c r="R404" s="205"/>
      <c r="S404" s="205"/>
      <c r="T404" s="206"/>
      <c r="AT404" s="207" t="s">
        <v>153</v>
      </c>
      <c r="AU404" s="207" t="s">
        <v>77</v>
      </c>
      <c r="AV404" s="12" t="s">
        <v>75</v>
      </c>
      <c r="AW404" s="12" t="s">
        <v>32</v>
      </c>
      <c r="AX404" s="12" t="s">
        <v>69</v>
      </c>
      <c r="AY404" s="207" t="s">
        <v>140</v>
      </c>
    </row>
    <row r="405" spans="2:65" s="14" customFormat="1" ht="11.25">
      <c r="B405" s="219"/>
      <c r="C405" s="220"/>
      <c r="D405" s="194" t="s">
        <v>153</v>
      </c>
      <c r="E405" s="221" t="s">
        <v>1</v>
      </c>
      <c r="F405" s="222" t="s">
        <v>196</v>
      </c>
      <c r="G405" s="220"/>
      <c r="H405" s="223">
        <v>149.12</v>
      </c>
      <c r="I405" s="224"/>
      <c r="J405" s="220"/>
      <c r="K405" s="220"/>
      <c r="L405" s="225"/>
      <c r="M405" s="226"/>
      <c r="N405" s="227"/>
      <c r="O405" s="227"/>
      <c r="P405" s="227"/>
      <c r="Q405" s="227"/>
      <c r="R405" s="227"/>
      <c r="S405" s="227"/>
      <c r="T405" s="228"/>
      <c r="AT405" s="229" t="s">
        <v>153</v>
      </c>
      <c r="AU405" s="229" t="s">
        <v>77</v>
      </c>
      <c r="AV405" s="14" t="s">
        <v>147</v>
      </c>
      <c r="AW405" s="14" t="s">
        <v>32</v>
      </c>
      <c r="AX405" s="14" t="s">
        <v>75</v>
      </c>
      <c r="AY405" s="229" t="s">
        <v>140</v>
      </c>
    </row>
    <row r="406" spans="2:65" s="11" customFormat="1" ht="22.9" customHeight="1">
      <c r="B406" s="166"/>
      <c r="C406" s="167"/>
      <c r="D406" s="168" t="s">
        <v>68</v>
      </c>
      <c r="E406" s="180" t="s">
        <v>77</v>
      </c>
      <c r="F406" s="180" t="s">
        <v>444</v>
      </c>
      <c r="G406" s="167"/>
      <c r="H406" s="167"/>
      <c r="I406" s="170"/>
      <c r="J406" s="181">
        <f>BK406</f>
        <v>0</v>
      </c>
      <c r="K406" s="167"/>
      <c r="L406" s="172"/>
      <c r="M406" s="173"/>
      <c r="N406" s="174"/>
      <c r="O406" s="174"/>
      <c r="P406" s="175">
        <f>SUM(P407:P431)</f>
        <v>0</v>
      </c>
      <c r="Q406" s="174"/>
      <c r="R406" s="175">
        <f>SUM(R407:R431)</f>
        <v>48.562662000000003</v>
      </c>
      <c r="S406" s="174"/>
      <c r="T406" s="176">
        <f>SUM(T407:T431)</f>
        <v>0</v>
      </c>
      <c r="AR406" s="177" t="s">
        <v>75</v>
      </c>
      <c r="AT406" s="178" t="s">
        <v>68</v>
      </c>
      <c r="AU406" s="178" t="s">
        <v>75</v>
      </c>
      <c r="AY406" s="177" t="s">
        <v>140</v>
      </c>
      <c r="BK406" s="179">
        <f>SUM(BK407:BK431)</f>
        <v>0</v>
      </c>
    </row>
    <row r="407" spans="2:65" s="1" customFormat="1" ht="16.5" customHeight="1">
      <c r="B407" s="34"/>
      <c r="C407" s="182" t="s">
        <v>501</v>
      </c>
      <c r="D407" s="182" t="s">
        <v>142</v>
      </c>
      <c r="E407" s="183" t="s">
        <v>446</v>
      </c>
      <c r="F407" s="184" t="s">
        <v>447</v>
      </c>
      <c r="G407" s="185" t="s">
        <v>200</v>
      </c>
      <c r="H407" s="186">
        <v>96.6</v>
      </c>
      <c r="I407" s="187"/>
      <c r="J407" s="188">
        <f>ROUND(I407*H407,2)</f>
        <v>0</v>
      </c>
      <c r="K407" s="184" t="s">
        <v>146</v>
      </c>
      <c r="L407" s="38"/>
      <c r="M407" s="189" t="s">
        <v>1</v>
      </c>
      <c r="N407" s="190" t="s">
        <v>40</v>
      </c>
      <c r="O407" s="60"/>
      <c r="P407" s="191">
        <f>O407*H407</f>
        <v>0</v>
      </c>
      <c r="Q407" s="191">
        <v>0.22656999999999999</v>
      </c>
      <c r="R407" s="191">
        <f>Q407*H407</f>
        <v>21.886661999999998</v>
      </c>
      <c r="S407" s="191">
        <v>0</v>
      </c>
      <c r="T407" s="192">
        <f>S407*H407</f>
        <v>0</v>
      </c>
      <c r="AR407" s="17" t="s">
        <v>147</v>
      </c>
      <c r="AT407" s="17" t="s">
        <v>142</v>
      </c>
      <c r="AU407" s="17" t="s">
        <v>77</v>
      </c>
      <c r="AY407" s="17" t="s">
        <v>140</v>
      </c>
      <c r="BE407" s="193">
        <f>IF(N407="základní",J407,0)</f>
        <v>0</v>
      </c>
      <c r="BF407" s="193">
        <f>IF(N407="snížená",J407,0)</f>
        <v>0</v>
      </c>
      <c r="BG407" s="193">
        <f>IF(N407="zákl. přenesená",J407,0)</f>
        <v>0</v>
      </c>
      <c r="BH407" s="193">
        <f>IF(N407="sníž. přenesená",J407,0)</f>
        <v>0</v>
      </c>
      <c r="BI407" s="193">
        <f>IF(N407="nulová",J407,0)</f>
        <v>0</v>
      </c>
      <c r="BJ407" s="17" t="s">
        <v>75</v>
      </c>
      <c r="BK407" s="193">
        <f>ROUND(I407*H407,2)</f>
        <v>0</v>
      </c>
      <c r="BL407" s="17" t="s">
        <v>147</v>
      </c>
      <c r="BM407" s="17" t="s">
        <v>448</v>
      </c>
    </row>
    <row r="408" spans="2:65" s="1" customFormat="1" ht="19.5">
      <c r="B408" s="34"/>
      <c r="C408" s="35"/>
      <c r="D408" s="194" t="s">
        <v>149</v>
      </c>
      <c r="E408" s="35"/>
      <c r="F408" s="195" t="s">
        <v>449</v>
      </c>
      <c r="G408" s="35"/>
      <c r="H408" s="35"/>
      <c r="I408" s="112"/>
      <c r="J408" s="35"/>
      <c r="K408" s="35"/>
      <c r="L408" s="38"/>
      <c r="M408" s="196"/>
      <c r="N408" s="60"/>
      <c r="O408" s="60"/>
      <c r="P408" s="60"/>
      <c r="Q408" s="60"/>
      <c r="R408" s="60"/>
      <c r="S408" s="60"/>
      <c r="T408" s="61"/>
      <c r="AT408" s="17" t="s">
        <v>149</v>
      </c>
      <c r="AU408" s="17" t="s">
        <v>77</v>
      </c>
    </row>
    <row r="409" spans="2:65" s="1" customFormat="1" ht="19.5">
      <c r="B409" s="34"/>
      <c r="C409" s="35"/>
      <c r="D409" s="194" t="s">
        <v>151</v>
      </c>
      <c r="E409" s="35"/>
      <c r="F409" s="197" t="s">
        <v>2002</v>
      </c>
      <c r="G409" s="35"/>
      <c r="H409" s="35"/>
      <c r="I409" s="112"/>
      <c r="J409" s="35"/>
      <c r="K409" s="35"/>
      <c r="L409" s="38"/>
      <c r="M409" s="196"/>
      <c r="N409" s="60"/>
      <c r="O409" s="60"/>
      <c r="P409" s="60"/>
      <c r="Q409" s="60"/>
      <c r="R409" s="60"/>
      <c r="S409" s="60"/>
      <c r="T409" s="61"/>
      <c r="AT409" s="17" t="s">
        <v>151</v>
      </c>
      <c r="AU409" s="17" t="s">
        <v>77</v>
      </c>
    </row>
    <row r="410" spans="2:65" s="12" customFormat="1" ht="11.25">
      <c r="B410" s="198"/>
      <c r="C410" s="199"/>
      <c r="D410" s="194" t="s">
        <v>153</v>
      </c>
      <c r="E410" s="200" t="s">
        <v>1</v>
      </c>
      <c r="F410" s="201" t="s">
        <v>1428</v>
      </c>
      <c r="G410" s="199"/>
      <c r="H410" s="200" t="s">
        <v>1</v>
      </c>
      <c r="I410" s="202"/>
      <c r="J410" s="199"/>
      <c r="K410" s="199"/>
      <c r="L410" s="203"/>
      <c r="M410" s="204"/>
      <c r="N410" s="205"/>
      <c r="O410" s="205"/>
      <c r="P410" s="205"/>
      <c r="Q410" s="205"/>
      <c r="R410" s="205"/>
      <c r="S410" s="205"/>
      <c r="T410" s="206"/>
      <c r="AT410" s="207" t="s">
        <v>153</v>
      </c>
      <c r="AU410" s="207" t="s">
        <v>77</v>
      </c>
      <c r="AV410" s="12" t="s">
        <v>75</v>
      </c>
      <c r="AW410" s="12" t="s">
        <v>32</v>
      </c>
      <c r="AX410" s="12" t="s">
        <v>69</v>
      </c>
      <c r="AY410" s="207" t="s">
        <v>140</v>
      </c>
    </row>
    <row r="411" spans="2:65" s="13" customFormat="1" ht="11.25">
      <c r="B411" s="208"/>
      <c r="C411" s="209"/>
      <c r="D411" s="194" t="s">
        <v>153</v>
      </c>
      <c r="E411" s="210" t="s">
        <v>1</v>
      </c>
      <c r="F411" s="211" t="s">
        <v>2140</v>
      </c>
      <c r="G411" s="209"/>
      <c r="H411" s="212">
        <v>96.6</v>
      </c>
      <c r="I411" s="213"/>
      <c r="J411" s="209"/>
      <c r="K411" s="209"/>
      <c r="L411" s="214"/>
      <c r="M411" s="215"/>
      <c r="N411" s="216"/>
      <c r="O411" s="216"/>
      <c r="P411" s="216"/>
      <c r="Q411" s="216"/>
      <c r="R411" s="216"/>
      <c r="S411" s="216"/>
      <c r="T411" s="217"/>
      <c r="AT411" s="218" t="s">
        <v>153</v>
      </c>
      <c r="AU411" s="218" t="s">
        <v>77</v>
      </c>
      <c r="AV411" s="13" t="s">
        <v>77</v>
      </c>
      <c r="AW411" s="13" t="s">
        <v>32</v>
      </c>
      <c r="AX411" s="13" t="s">
        <v>75</v>
      </c>
      <c r="AY411" s="218" t="s">
        <v>140</v>
      </c>
    </row>
    <row r="412" spans="2:65" s="1" customFormat="1" ht="16.5" customHeight="1">
      <c r="B412" s="34"/>
      <c r="C412" s="182" t="s">
        <v>508</v>
      </c>
      <c r="D412" s="182" t="s">
        <v>142</v>
      </c>
      <c r="E412" s="183" t="s">
        <v>454</v>
      </c>
      <c r="F412" s="184" t="s">
        <v>455</v>
      </c>
      <c r="G412" s="185" t="s">
        <v>145</v>
      </c>
      <c r="H412" s="186">
        <v>76.373000000000005</v>
      </c>
      <c r="I412" s="187"/>
      <c r="J412" s="188">
        <f>ROUND(I412*H412,2)</f>
        <v>0</v>
      </c>
      <c r="K412" s="184" t="s">
        <v>146</v>
      </c>
      <c r="L412" s="38"/>
      <c r="M412" s="189" t="s">
        <v>1</v>
      </c>
      <c r="N412" s="190" t="s">
        <v>40</v>
      </c>
      <c r="O412" s="60"/>
      <c r="P412" s="191">
        <f>O412*H412</f>
        <v>0</v>
      </c>
      <c r="Q412" s="191">
        <v>0</v>
      </c>
      <c r="R412" s="191">
        <f>Q412*H412</f>
        <v>0</v>
      </c>
      <c r="S412" s="191">
        <v>0</v>
      </c>
      <c r="T412" s="192">
        <f>S412*H412</f>
        <v>0</v>
      </c>
      <c r="AR412" s="17" t="s">
        <v>147</v>
      </c>
      <c r="AT412" s="17" t="s">
        <v>142</v>
      </c>
      <c r="AU412" s="17" t="s">
        <v>77</v>
      </c>
      <c r="AY412" s="17" t="s">
        <v>140</v>
      </c>
      <c r="BE412" s="193">
        <f>IF(N412="základní",J412,0)</f>
        <v>0</v>
      </c>
      <c r="BF412" s="193">
        <f>IF(N412="snížená",J412,0)</f>
        <v>0</v>
      </c>
      <c r="BG412" s="193">
        <f>IF(N412="zákl. přenesená",J412,0)</f>
        <v>0</v>
      </c>
      <c r="BH412" s="193">
        <f>IF(N412="sníž. přenesená",J412,0)</f>
        <v>0</v>
      </c>
      <c r="BI412" s="193">
        <f>IF(N412="nulová",J412,0)</f>
        <v>0</v>
      </c>
      <c r="BJ412" s="17" t="s">
        <v>75</v>
      </c>
      <c r="BK412" s="193">
        <f>ROUND(I412*H412,2)</f>
        <v>0</v>
      </c>
      <c r="BL412" s="17" t="s">
        <v>147</v>
      </c>
      <c r="BM412" s="17" t="s">
        <v>456</v>
      </c>
    </row>
    <row r="413" spans="2:65" s="1" customFormat="1" ht="19.5">
      <c r="B413" s="34"/>
      <c r="C413" s="35"/>
      <c r="D413" s="194" t="s">
        <v>149</v>
      </c>
      <c r="E413" s="35"/>
      <c r="F413" s="195" t="s">
        <v>457</v>
      </c>
      <c r="G413" s="35"/>
      <c r="H413" s="35"/>
      <c r="I413" s="112"/>
      <c r="J413" s="35"/>
      <c r="K413" s="35"/>
      <c r="L413" s="38"/>
      <c r="M413" s="196"/>
      <c r="N413" s="60"/>
      <c r="O413" s="60"/>
      <c r="P413" s="60"/>
      <c r="Q413" s="60"/>
      <c r="R413" s="60"/>
      <c r="S413" s="60"/>
      <c r="T413" s="61"/>
      <c r="AT413" s="17" t="s">
        <v>149</v>
      </c>
      <c r="AU413" s="17" t="s">
        <v>77</v>
      </c>
    </row>
    <row r="414" spans="2:65" s="1" customFormat="1" ht="19.5">
      <c r="B414" s="34"/>
      <c r="C414" s="35"/>
      <c r="D414" s="194" t="s">
        <v>151</v>
      </c>
      <c r="E414" s="35"/>
      <c r="F414" s="197" t="s">
        <v>2002</v>
      </c>
      <c r="G414" s="35"/>
      <c r="H414" s="35"/>
      <c r="I414" s="112"/>
      <c r="J414" s="35"/>
      <c r="K414" s="35"/>
      <c r="L414" s="38"/>
      <c r="M414" s="196"/>
      <c r="N414" s="60"/>
      <c r="O414" s="60"/>
      <c r="P414" s="60"/>
      <c r="Q414" s="60"/>
      <c r="R414" s="60"/>
      <c r="S414" s="60"/>
      <c r="T414" s="61"/>
      <c r="AT414" s="17" t="s">
        <v>151</v>
      </c>
      <c r="AU414" s="17" t="s">
        <v>77</v>
      </c>
    </row>
    <row r="415" spans="2:65" s="12" customFormat="1" ht="11.25">
      <c r="B415" s="198"/>
      <c r="C415" s="199"/>
      <c r="D415" s="194" t="s">
        <v>153</v>
      </c>
      <c r="E415" s="200" t="s">
        <v>1</v>
      </c>
      <c r="F415" s="201" t="s">
        <v>2141</v>
      </c>
      <c r="G415" s="199"/>
      <c r="H415" s="200" t="s">
        <v>1</v>
      </c>
      <c r="I415" s="202"/>
      <c r="J415" s="199"/>
      <c r="K415" s="199"/>
      <c r="L415" s="203"/>
      <c r="M415" s="204"/>
      <c r="N415" s="205"/>
      <c r="O415" s="205"/>
      <c r="P415" s="205"/>
      <c r="Q415" s="205"/>
      <c r="R415" s="205"/>
      <c r="S415" s="205"/>
      <c r="T415" s="206"/>
      <c r="AT415" s="207" t="s">
        <v>153</v>
      </c>
      <c r="AU415" s="207" t="s">
        <v>77</v>
      </c>
      <c r="AV415" s="12" t="s">
        <v>75</v>
      </c>
      <c r="AW415" s="12" t="s">
        <v>32</v>
      </c>
      <c r="AX415" s="12" t="s">
        <v>69</v>
      </c>
      <c r="AY415" s="207" t="s">
        <v>140</v>
      </c>
    </row>
    <row r="416" spans="2:65" s="13" customFormat="1" ht="11.25">
      <c r="B416" s="208"/>
      <c r="C416" s="209"/>
      <c r="D416" s="194" t="s">
        <v>153</v>
      </c>
      <c r="E416" s="210" t="s">
        <v>1</v>
      </c>
      <c r="F416" s="211" t="s">
        <v>2142</v>
      </c>
      <c r="G416" s="209"/>
      <c r="H416" s="212">
        <v>76.373000000000005</v>
      </c>
      <c r="I416" s="213"/>
      <c r="J416" s="209"/>
      <c r="K416" s="209"/>
      <c r="L416" s="214"/>
      <c r="M416" s="215"/>
      <c r="N416" s="216"/>
      <c r="O416" s="216"/>
      <c r="P416" s="216"/>
      <c r="Q416" s="216"/>
      <c r="R416" s="216"/>
      <c r="S416" s="216"/>
      <c r="T416" s="217"/>
      <c r="AT416" s="218" t="s">
        <v>153</v>
      </c>
      <c r="AU416" s="218" t="s">
        <v>77</v>
      </c>
      <c r="AV416" s="13" t="s">
        <v>77</v>
      </c>
      <c r="AW416" s="13" t="s">
        <v>32</v>
      </c>
      <c r="AX416" s="13" t="s">
        <v>75</v>
      </c>
      <c r="AY416" s="218" t="s">
        <v>140</v>
      </c>
    </row>
    <row r="417" spans="2:65" s="1" customFormat="1" ht="16.5" customHeight="1">
      <c r="B417" s="34"/>
      <c r="C417" s="182" t="s">
        <v>514</v>
      </c>
      <c r="D417" s="182" t="s">
        <v>142</v>
      </c>
      <c r="E417" s="183" t="s">
        <v>1149</v>
      </c>
      <c r="F417" s="184" t="s">
        <v>1150</v>
      </c>
      <c r="G417" s="185" t="s">
        <v>207</v>
      </c>
      <c r="H417" s="186">
        <v>12</v>
      </c>
      <c r="I417" s="187"/>
      <c r="J417" s="188">
        <f>ROUND(I417*H417,2)</f>
        <v>0</v>
      </c>
      <c r="K417" s="184" t="s">
        <v>1</v>
      </c>
      <c r="L417" s="38"/>
      <c r="M417" s="189" t="s">
        <v>1</v>
      </c>
      <c r="N417" s="190" t="s">
        <v>40</v>
      </c>
      <c r="O417" s="60"/>
      <c r="P417" s="191">
        <f>O417*H417</f>
        <v>0</v>
      </c>
      <c r="Q417" s="191">
        <v>0.108</v>
      </c>
      <c r="R417" s="191">
        <f>Q417*H417</f>
        <v>1.296</v>
      </c>
      <c r="S417" s="191">
        <v>0</v>
      </c>
      <c r="T417" s="192">
        <f>S417*H417</f>
        <v>0</v>
      </c>
      <c r="AR417" s="17" t="s">
        <v>147</v>
      </c>
      <c r="AT417" s="17" t="s">
        <v>142</v>
      </c>
      <c r="AU417" s="17" t="s">
        <v>77</v>
      </c>
      <c r="AY417" s="17" t="s">
        <v>140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7" t="s">
        <v>75</v>
      </c>
      <c r="BK417" s="193">
        <f>ROUND(I417*H417,2)</f>
        <v>0</v>
      </c>
      <c r="BL417" s="17" t="s">
        <v>147</v>
      </c>
      <c r="BM417" s="17" t="s">
        <v>1440</v>
      </c>
    </row>
    <row r="418" spans="2:65" s="1" customFormat="1" ht="11.25">
      <c r="B418" s="34"/>
      <c r="C418" s="35"/>
      <c r="D418" s="194" t="s">
        <v>149</v>
      </c>
      <c r="E418" s="35"/>
      <c r="F418" s="195" t="s">
        <v>1152</v>
      </c>
      <c r="G418" s="35"/>
      <c r="H418" s="35"/>
      <c r="I418" s="112"/>
      <c r="J418" s="35"/>
      <c r="K418" s="35"/>
      <c r="L418" s="38"/>
      <c r="M418" s="196"/>
      <c r="N418" s="60"/>
      <c r="O418" s="60"/>
      <c r="P418" s="60"/>
      <c r="Q418" s="60"/>
      <c r="R418" s="60"/>
      <c r="S418" s="60"/>
      <c r="T418" s="61"/>
      <c r="AT418" s="17" t="s">
        <v>149</v>
      </c>
      <c r="AU418" s="17" t="s">
        <v>77</v>
      </c>
    </row>
    <row r="419" spans="2:65" s="1" customFormat="1" ht="19.5">
      <c r="B419" s="34"/>
      <c r="C419" s="35"/>
      <c r="D419" s="194" t="s">
        <v>151</v>
      </c>
      <c r="E419" s="35"/>
      <c r="F419" s="197" t="s">
        <v>2002</v>
      </c>
      <c r="G419" s="35"/>
      <c r="H419" s="35"/>
      <c r="I419" s="112"/>
      <c r="J419" s="35"/>
      <c r="K419" s="35"/>
      <c r="L419" s="38"/>
      <c r="M419" s="196"/>
      <c r="N419" s="60"/>
      <c r="O419" s="60"/>
      <c r="P419" s="60"/>
      <c r="Q419" s="60"/>
      <c r="R419" s="60"/>
      <c r="S419" s="60"/>
      <c r="T419" s="61"/>
      <c r="AT419" s="17" t="s">
        <v>151</v>
      </c>
      <c r="AU419" s="17" t="s">
        <v>77</v>
      </c>
    </row>
    <row r="420" spans="2:65" s="12" customFormat="1" ht="11.25">
      <c r="B420" s="198"/>
      <c r="C420" s="199"/>
      <c r="D420" s="194" t="s">
        <v>153</v>
      </c>
      <c r="E420" s="200" t="s">
        <v>1</v>
      </c>
      <c r="F420" s="201" t="s">
        <v>1153</v>
      </c>
      <c r="G420" s="199"/>
      <c r="H420" s="200" t="s">
        <v>1</v>
      </c>
      <c r="I420" s="202"/>
      <c r="J420" s="199"/>
      <c r="K420" s="199"/>
      <c r="L420" s="203"/>
      <c r="M420" s="204"/>
      <c r="N420" s="205"/>
      <c r="O420" s="205"/>
      <c r="P420" s="205"/>
      <c r="Q420" s="205"/>
      <c r="R420" s="205"/>
      <c r="S420" s="205"/>
      <c r="T420" s="206"/>
      <c r="AT420" s="207" t="s">
        <v>153</v>
      </c>
      <c r="AU420" s="207" t="s">
        <v>77</v>
      </c>
      <c r="AV420" s="12" t="s">
        <v>75</v>
      </c>
      <c r="AW420" s="12" t="s">
        <v>32</v>
      </c>
      <c r="AX420" s="12" t="s">
        <v>69</v>
      </c>
      <c r="AY420" s="207" t="s">
        <v>140</v>
      </c>
    </row>
    <row r="421" spans="2:65" s="13" customFormat="1" ht="11.25">
      <c r="B421" s="208"/>
      <c r="C421" s="209"/>
      <c r="D421" s="194" t="s">
        <v>153</v>
      </c>
      <c r="E421" s="210" t="s">
        <v>1</v>
      </c>
      <c r="F421" s="211" t="s">
        <v>2143</v>
      </c>
      <c r="G421" s="209"/>
      <c r="H421" s="212">
        <v>2</v>
      </c>
      <c r="I421" s="213"/>
      <c r="J421" s="209"/>
      <c r="K421" s="209"/>
      <c r="L421" s="214"/>
      <c r="M421" s="215"/>
      <c r="N421" s="216"/>
      <c r="O421" s="216"/>
      <c r="P421" s="216"/>
      <c r="Q421" s="216"/>
      <c r="R421" s="216"/>
      <c r="S421" s="216"/>
      <c r="T421" s="217"/>
      <c r="AT421" s="218" t="s">
        <v>153</v>
      </c>
      <c r="AU421" s="218" t="s">
        <v>77</v>
      </c>
      <c r="AV421" s="13" t="s">
        <v>77</v>
      </c>
      <c r="AW421" s="13" t="s">
        <v>32</v>
      </c>
      <c r="AX421" s="13" t="s">
        <v>69</v>
      </c>
      <c r="AY421" s="218" t="s">
        <v>140</v>
      </c>
    </row>
    <row r="422" spans="2:65" s="13" customFormat="1" ht="11.25">
      <c r="B422" s="208"/>
      <c r="C422" s="209"/>
      <c r="D422" s="194" t="s">
        <v>153</v>
      </c>
      <c r="E422" s="210" t="s">
        <v>1</v>
      </c>
      <c r="F422" s="211" t="s">
        <v>2144</v>
      </c>
      <c r="G422" s="209"/>
      <c r="H422" s="212">
        <v>2</v>
      </c>
      <c r="I422" s="213"/>
      <c r="J422" s="209"/>
      <c r="K422" s="209"/>
      <c r="L422" s="214"/>
      <c r="M422" s="215"/>
      <c r="N422" s="216"/>
      <c r="O422" s="216"/>
      <c r="P422" s="216"/>
      <c r="Q422" s="216"/>
      <c r="R422" s="216"/>
      <c r="S422" s="216"/>
      <c r="T422" s="217"/>
      <c r="AT422" s="218" t="s">
        <v>153</v>
      </c>
      <c r="AU422" s="218" t="s">
        <v>77</v>
      </c>
      <c r="AV422" s="13" t="s">
        <v>77</v>
      </c>
      <c r="AW422" s="13" t="s">
        <v>32</v>
      </c>
      <c r="AX422" s="13" t="s">
        <v>69</v>
      </c>
      <c r="AY422" s="218" t="s">
        <v>140</v>
      </c>
    </row>
    <row r="423" spans="2:65" s="13" customFormat="1" ht="11.25">
      <c r="B423" s="208"/>
      <c r="C423" s="209"/>
      <c r="D423" s="194" t="s">
        <v>153</v>
      </c>
      <c r="E423" s="210" t="s">
        <v>1</v>
      </c>
      <c r="F423" s="211" t="s">
        <v>2145</v>
      </c>
      <c r="G423" s="209"/>
      <c r="H423" s="212">
        <v>2</v>
      </c>
      <c r="I423" s="213"/>
      <c r="J423" s="209"/>
      <c r="K423" s="209"/>
      <c r="L423" s="214"/>
      <c r="M423" s="215"/>
      <c r="N423" s="216"/>
      <c r="O423" s="216"/>
      <c r="P423" s="216"/>
      <c r="Q423" s="216"/>
      <c r="R423" s="216"/>
      <c r="S423" s="216"/>
      <c r="T423" s="217"/>
      <c r="AT423" s="218" t="s">
        <v>153</v>
      </c>
      <c r="AU423" s="218" t="s">
        <v>77</v>
      </c>
      <c r="AV423" s="13" t="s">
        <v>77</v>
      </c>
      <c r="AW423" s="13" t="s">
        <v>32</v>
      </c>
      <c r="AX423" s="13" t="s">
        <v>69</v>
      </c>
      <c r="AY423" s="218" t="s">
        <v>140</v>
      </c>
    </row>
    <row r="424" spans="2:65" s="13" customFormat="1" ht="11.25">
      <c r="B424" s="208"/>
      <c r="C424" s="209"/>
      <c r="D424" s="194" t="s">
        <v>153</v>
      </c>
      <c r="E424" s="210" t="s">
        <v>1</v>
      </c>
      <c r="F424" s="211" t="s">
        <v>2146</v>
      </c>
      <c r="G424" s="209"/>
      <c r="H424" s="212">
        <v>2</v>
      </c>
      <c r="I424" s="213"/>
      <c r="J424" s="209"/>
      <c r="K424" s="209"/>
      <c r="L424" s="214"/>
      <c r="M424" s="215"/>
      <c r="N424" s="216"/>
      <c r="O424" s="216"/>
      <c r="P424" s="216"/>
      <c r="Q424" s="216"/>
      <c r="R424" s="216"/>
      <c r="S424" s="216"/>
      <c r="T424" s="217"/>
      <c r="AT424" s="218" t="s">
        <v>153</v>
      </c>
      <c r="AU424" s="218" t="s">
        <v>77</v>
      </c>
      <c r="AV424" s="13" t="s">
        <v>77</v>
      </c>
      <c r="AW424" s="13" t="s">
        <v>32</v>
      </c>
      <c r="AX424" s="13" t="s">
        <v>69</v>
      </c>
      <c r="AY424" s="218" t="s">
        <v>140</v>
      </c>
    </row>
    <row r="425" spans="2:65" s="13" customFormat="1" ht="11.25">
      <c r="B425" s="208"/>
      <c r="C425" s="209"/>
      <c r="D425" s="194" t="s">
        <v>153</v>
      </c>
      <c r="E425" s="210" t="s">
        <v>1</v>
      </c>
      <c r="F425" s="211" t="s">
        <v>2147</v>
      </c>
      <c r="G425" s="209"/>
      <c r="H425" s="212">
        <v>2</v>
      </c>
      <c r="I425" s="213"/>
      <c r="J425" s="209"/>
      <c r="K425" s="209"/>
      <c r="L425" s="214"/>
      <c r="M425" s="215"/>
      <c r="N425" s="216"/>
      <c r="O425" s="216"/>
      <c r="P425" s="216"/>
      <c r="Q425" s="216"/>
      <c r="R425" s="216"/>
      <c r="S425" s="216"/>
      <c r="T425" s="217"/>
      <c r="AT425" s="218" t="s">
        <v>153</v>
      </c>
      <c r="AU425" s="218" t="s">
        <v>77</v>
      </c>
      <c r="AV425" s="13" t="s">
        <v>77</v>
      </c>
      <c r="AW425" s="13" t="s">
        <v>32</v>
      </c>
      <c r="AX425" s="13" t="s">
        <v>69</v>
      </c>
      <c r="AY425" s="218" t="s">
        <v>140</v>
      </c>
    </row>
    <row r="426" spans="2:65" s="13" customFormat="1" ht="11.25">
      <c r="B426" s="208"/>
      <c r="C426" s="209"/>
      <c r="D426" s="194" t="s">
        <v>153</v>
      </c>
      <c r="E426" s="210" t="s">
        <v>1</v>
      </c>
      <c r="F426" s="211" t="s">
        <v>2148</v>
      </c>
      <c r="G426" s="209"/>
      <c r="H426" s="212">
        <v>2</v>
      </c>
      <c r="I426" s="213"/>
      <c r="J426" s="209"/>
      <c r="K426" s="209"/>
      <c r="L426" s="214"/>
      <c r="M426" s="215"/>
      <c r="N426" s="216"/>
      <c r="O426" s="216"/>
      <c r="P426" s="216"/>
      <c r="Q426" s="216"/>
      <c r="R426" s="216"/>
      <c r="S426" s="216"/>
      <c r="T426" s="217"/>
      <c r="AT426" s="218" t="s">
        <v>153</v>
      </c>
      <c r="AU426" s="218" t="s">
        <v>77</v>
      </c>
      <c r="AV426" s="13" t="s">
        <v>77</v>
      </c>
      <c r="AW426" s="13" t="s">
        <v>32</v>
      </c>
      <c r="AX426" s="13" t="s">
        <v>69</v>
      </c>
      <c r="AY426" s="218" t="s">
        <v>140</v>
      </c>
    </row>
    <row r="427" spans="2:65" s="14" customFormat="1" ht="11.25">
      <c r="B427" s="219"/>
      <c r="C427" s="220"/>
      <c r="D427" s="194" t="s">
        <v>153</v>
      </c>
      <c r="E427" s="221" t="s">
        <v>1</v>
      </c>
      <c r="F427" s="222" t="s">
        <v>196</v>
      </c>
      <c r="G427" s="220"/>
      <c r="H427" s="223">
        <v>12</v>
      </c>
      <c r="I427" s="224"/>
      <c r="J427" s="220"/>
      <c r="K427" s="220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153</v>
      </c>
      <c r="AU427" s="229" t="s">
        <v>77</v>
      </c>
      <c r="AV427" s="14" t="s">
        <v>147</v>
      </c>
      <c r="AW427" s="14" t="s">
        <v>32</v>
      </c>
      <c r="AX427" s="14" t="s">
        <v>75</v>
      </c>
      <c r="AY427" s="229" t="s">
        <v>140</v>
      </c>
    </row>
    <row r="428" spans="2:65" s="1" customFormat="1" ht="16.5" customHeight="1">
      <c r="B428" s="34"/>
      <c r="C428" s="241" t="s">
        <v>520</v>
      </c>
      <c r="D428" s="241" t="s">
        <v>400</v>
      </c>
      <c r="E428" s="242" t="s">
        <v>1155</v>
      </c>
      <c r="F428" s="243" t="s">
        <v>1156</v>
      </c>
      <c r="G428" s="244" t="s">
        <v>583</v>
      </c>
      <c r="H428" s="245">
        <v>12</v>
      </c>
      <c r="I428" s="246"/>
      <c r="J428" s="247">
        <f>ROUND(I428*H428,2)</f>
        <v>0</v>
      </c>
      <c r="K428" s="243" t="s">
        <v>146</v>
      </c>
      <c r="L428" s="248"/>
      <c r="M428" s="249" t="s">
        <v>1</v>
      </c>
      <c r="N428" s="250" t="s">
        <v>40</v>
      </c>
      <c r="O428" s="60"/>
      <c r="P428" s="191">
        <f>O428*H428</f>
        <v>0</v>
      </c>
      <c r="Q428" s="191">
        <v>2.1150000000000002</v>
      </c>
      <c r="R428" s="191">
        <f>Q428*H428</f>
        <v>25.380000000000003</v>
      </c>
      <c r="S428" s="191">
        <v>0</v>
      </c>
      <c r="T428" s="192">
        <f>S428*H428</f>
        <v>0</v>
      </c>
      <c r="AR428" s="17" t="s">
        <v>197</v>
      </c>
      <c r="AT428" s="17" t="s">
        <v>400</v>
      </c>
      <c r="AU428" s="17" t="s">
        <v>77</v>
      </c>
      <c r="AY428" s="17" t="s">
        <v>140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7" t="s">
        <v>75</v>
      </c>
      <c r="BK428" s="193">
        <f>ROUND(I428*H428,2)</f>
        <v>0</v>
      </c>
      <c r="BL428" s="17" t="s">
        <v>147</v>
      </c>
      <c r="BM428" s="17" t="s">
        <v>1446</v>
      </c>
    </row>
    <row r="429" spans="2:65" s="1" customFormat="1" ht="11.25">
      <c r="B429" s="34"/>
      <c r="C429" s="35"/>
      <c r="D429" s="194" t="s">
        <v>149</v>
      </c>
      <c r="E429" s="35"/>
      <c r="F429" s="195" t="s">
        <v>1156</v>
      </c>
      <c r="G429" s="35"/>
      <c r="H429" s="35"/>
      <c r="I429" s="112"/>
      <c r="J429" s="35"/>
      <c r="K429" s="35"/>
      <c r="L429" s="38"/>
      <c r="M429" s="196"/>
      <c r="N429" s="60"/>
      <c r="O429" s="60"/>
      <c r="P429" s="60"/>
      <c r="Q429" s="60"/>
      <c r="R429" s="60"/>
      <c r="S429" s="60"/>
      <c r="T429" s="61"/>
      <c r="AT429" s="17" t="s">
        <v>149</v>
      </c>
      <c r="AU429" s="17" t="s">
        <v>77</v>
      </c>
    </row>
    <row r="430" spans="2:65" s="1" customFormat="1" ht="16.5" customHeight="1">
      <c r="B430" s="34"/>
      <c r="C430" s="182" t="s">
        <v>526</v>
      </c>
      <c r="D430" s="182" t="s">
        <v>142</v>
      </c>
      <c r="E430" s="183" t="s">
        <v>1158</v>
      </c>
      <c r="F430" s="184" t="s">
        <v>1159</v>
      </c>
      <c r="G430" s="185" t="s">
        <v>207</v>
      </c>
      <c r="H430" s="186">
        <v>12</v>
      </c>
      <c r="I430" s="187"/>
      <c r="J430" s="188">
        <f>ROUND(I430*H430,2)</f>
        <v>0</v>
      </c>
      <c r="K430" s="184" t="s">
        <v>1</v>
      </c>
      <c r="L430" s="38"/>
      <c r="M430" s="189" t="s">
        <v>1</v>
      </c>
      <c r="N430" s="190" t="s">
        <v>40</v>
      </c>
      <c r="O430" s="60"/>
      <c r="P430" s="191">
        <f>O430*H430</f>
        <v>0</v>
      </c>
      <c r="Q430" s="191">
        <v>0</v>
      </c>
      <c r="R430" s="191">
        <f>Q430*H430</f>
        <v>0</v>
      </c>
      <c r="S430" s="191">
        <v>0</v>
      </c>
      <c r="T430" s="192">
        <f>S430*H430</f>
        <v>0</v>
      </c>
      <c r="AR430" s="17" t="s">
        <v>147</v>
      </c>
      <c r="AT430" s="17" t="s">
        <v>142</v>
      </c>
      <c r="AU430" s="17" t="s">
        <v>77</v>
      </c>
      <c r="AY430" s="17" t="s">
        <v>140</v>
      </c>
      <c r="BE430" s="193">
        <f>IF(N430="základní",J430,0)</f>
        <v>0</v>
      </c>
      <c r="BF430" s="193">
        <f>IF(N430="snížená",J430,0)</f>
        <v>0</v>
      </c>
      <c r="BG430" s="193">
        <f>IF(N430="zákl. přenesená",J430,0)</f>
        <v>0</v>
      </c>
      <c r="BH430" s="193">
        <f>IF(N430="sníž. přenesená",J430,0)</f>
        <v>0</v>
      </c>
      <c r="BI430" s="193">
        <f>IF(N430="nulová",J430,0)</f>
        <v>0</v>
      </c>
      <c r="BJ430" s="17" t="s">
        <v>75</v>
      </c>
      <c r="BK430" s="193">
        <f>ROUND(I430*H430,2)</f>
        <v>0</v>
      </c>
      <c r="BL430" s="17" t="s">
        <v>147</v>
      </c>
      <c r="BM430" s="17" t="s">
        <v>1447</v>
      </c>
    </row>
    <row r="431" spans="2:65" s="1" customFormat="1" ht="11.25">
      <c r="B431" s="34"/>
      <c r="C431" s="35"/>
      <c r="D431" s="194" t="s">
        <v>149</v>
      </c>
      <c r="E431" s="35"/>
      <c r="F431" s="195" t="s">
        <v>1159</v>
      </c>
      <c r="G431" s="35"/>
      <c r="H431" s="35"/>
      <c r="I431" s="112"/>
      <c r="J431" s="35"/>
      <c r="K431" s="35"/>
      <c r="L431" s="38"/>
      <c r="M431" s="196"/>
      <c r="N431" s="60"/>
      <c r="O431" s="60"/>
      <c r="P431" s="60"/>
      <c r="Q431" s="60"/>
      <c r="R431" s="60"/>
      <c r="S431" s="60"/>
      <c r="T431" s="61"/>
      <c r="AT431" s="17" t="s">
        <v>149</v>
      </c>
      <c r="AU431" s="17" t="s">
        <v>77</v>
      </c>
    </row>
    <row r="432" spans="2:65" s="11" customFormat="1" ht="22.9" customHeight="1">
      <c r="B432" s="166"/>
      <c r="C432" s="167"/>
      <c r="D432" s="168" t="s">
        <v>68</v>
      </c>
      <c r="E432" s="180" t="s">
        <v>147</v>
      </c>
      <c r="F432" s="180" t="s">
        <v>566</v>
      </c>
      <c r="G432" s="167"/>
      <c r="H432" s="167"/>
      <c r="I432" s="170"/>
      <c r="J432" s="181">
        <f>BK432</f>
        <v>0</v>
      </c>
      <c r="K432" s="167"/>
      <c r="L432" s="172"/>
      <c r="M432" s="173"/>
      <c r="N432" s="174"/>
      <c r="O432" s="174"/>
      <c r="P432" s="175">
        <f>SUM(P433:P437)</f>
        <v>0</v>
      </c>
      <c r="Q432" s="174"/>
      <c r="R432" s="175">
        <f>SUM(R433:R437)</f>
        <v>0</v>
      </c>
      <c r="S432" s="174"/>
      <c r="T432" s="176">
        <f>SUM(T433:T437)</f>
        <v>0</v>
      </c>
      <c r="AR432" s="177" t="s">
        <v>75</v>
      </c>
      <c r="AT432" s="178" t="s">
        <v>68</v>
      </c>
      <c r="AU432" s="178" t="s">
        <v>75</v>
      </c>
      <c r="AY432" s="177" t="s">
        <v>140</v>
      </c>
      <c r="BK432" s="179">
        <f>SUM(BK433:BK437)</f>
        <v>0</v>
      </c>
    </row>
    <row r="433" spans="2:65" s="1" customFormat="1" ht="16.5" customHeight="1">
      <c r="B433" s="34"/>
      <c r="C433" s="182" t="s">
        <v>532</v>
      </c>
      <c r="D433" s="182" t="s">
        <v>142</v>
      </c>
      <c r="E433" s="183" t="s">
        <v>568</v>
      </c>
      <c r="F433" s="184" t="s">
        <v>1454</v>
      </c>
      <c r="G433" s="185" t="s">
        <v>244</v>
      </c>
      <c r="H433" s="186">
        <v>7.6369999999999996</v>
      </c>
      <c r="I433" s="187"/>
      <c r="J433" s="188">
        <f>ROUND(I433*H433,2)</f>
        <v>0</v>
      </c>
      <c r="K433" s="184" t="s">
        <v>146</v>
      </c>
      <c r="L433" s="38"/>
      <c r="M433" s="189" t="s">
        <v>1</v>
      </c>
      <c r="N433" s="190" t="s">
        <v>40</v>
      </c>
      <c r="O433" s="60"/>
      <c r="P433" s="191">
        <f>O433*H433</f>
        <v>0</v>
      </c>
      <c r="Q433" s="191">
        <v>0</v>
      </c>
      <c r="R433" s="191">
        <f>Q433*H433</f>
        <v>0</v>
      </c>
      <c r="S433" s="191">
        <v>0</v>
      </c>
      <c r="T433" s="192">
        <f>S433*H433</f>
        <v>0</v>
      </c>
      <c r="AR433" s="17" t="s">
        <v>147</v>
      </c>
      <c r="AT433" s="17" t="s">
        <v>142</v>
      </c>
      <c r="AU433" s="17" t="s">
        <v>77</v>
      </c>
      <c r="AY433" s="17" t="s">
        <v>140</v>
      </c>
      <c r="BE433" s="193">
        <f>IF(N433="základní",J433,0)</f>
        <v>0</v>
      </c>
      <c r="BF433" s="193">
        <f>IF(N433="snížená",J433,0)</f>
        <v>0</v>
      </c>
      <c r="BG433" s="193">
        <f>IF(N433="zákl. přenesená",J433,0)</f>
        <v>0</v>
      </c>
      <c r="BH433" s="193">
        <f>IF(N433="sníž. přenesená",J433,0)</f>
        <v>0</v>
      </c>
      <c r="BI433" s="193">
        <f>IF(N433="nulová",J433,0)</f>
        <v>0</v>
      </c>
      <c r="BJ433" s="17" t="s">
        <v>75</v>
      </c>
      <c r="BK433" s="193">
        <f>ROUND(I433*H433,2)</f>
        <v>0</v>
      </c>
      <c r="BL433" s="17" t="s">
        <v>147</v>
      </c>
      <c r="BM433" s="17" t="s">
        <v>570</v>
      </c>
    </row>
    <row r="434" spans="2:65" s="1" customFormat="1" ht="11.25">
      <c r="B434" s="34"/>
      <c r="C434" s="35"/>
      <c r="D434" s="194" t="s">
        <v>149</v>
      </c>
      <c r="E434" s="35"/>
      <c r="F434" s="195" t="s">
        <v>571</v>
      </c>
      <c r="G434" s="35"/>
      <c r="H434" s="35"/>
      <c r="I434" s="112"/>
      <c r="J434" s="35"/>
      <c r="K434" s="35"/>
      <c r="L434" s="38"/>
      <c r="M434" s="196"/>
      <c r="N434" s="60"/>
      <c r="O434" s="60"/>
      <c r="P434" s="60"/>
      <c r="Q434" s="60"/>
      <c r="R434" s="60"/>
      <c r="S434" s="60"/>
      <c r="T434" s="61"/>
      <c r="AT434" s="17" t="s">
        <v>149</v>
      </c>
      <c r="AU434" s="17" t="s">
        <v>77</v>
      </c>
    </row>
    <row r="435" spans="2:65" s="1" customFormat="1" ht="19.5">
      <c r="B435" s="34"/>
      <c r="C435" s="35"/>
      <c r="D435" s="194" t="s">
        <v>151</v>
      </c>
      <c r="E435" s="35"/>
      <c r="F435" s="197" t="s">
        <v>2002</v>
      </c>
      <c r="G435" s="35"/>
      <c r="H435" s="35"/>
      <c r="I435" s="112"/>
      <c r="J435" s="35"/>
      <c r="K435" s="35"/>
      <c r="L435" s="38"/>
      <c r="M435" s="196"/>
      <c r="N435" s="60"/>
      <c r="O435" s="60"/>
      <c r="P435" s="60"/>
      <c r="Q435" s="60"/>
      <c r="R435" s="60"/>
      <c r="S435" s="60"/>
      <c r="T435" s="61"/>
      <c r="AT435" s="17" t="s">
        <v>151</v>
      </c>
      <c r="AU435" s="17" t="s">
        <v>77</v>
      </c>
    </row>
    <row r="436" spans="2:65" s="12" customFormat="1" ht="11.25">
      <c r="B436" s="198"/>
      <c r="C436" s="199"/>
      <c r="D436" s="194" t="s">
        <v>153</v>
      </c>
      <c r="E436" s="200" t="s">
        <v>1</v>
      </c>
      <c r="F436" s="201" t="s">
        <v>2141</v>
      </c>
      <c r="G436" s="199"/>
      <c r="H436" s="200" t="s">
        <v>1</v>
      </c>
      <c r="I436" s="202"/>
      <c r="J436" s="199"/>
      <c r="K436" s="199"/>
      <c r="L436" s="203"/>
      <c r="M436" s="204"/>
      <c r="N436" s="205"/>
      <c r="O436" s="205"/>
      <c r="P436" s="205"/>
      <c r="Q436" s="205"/>
      <c r="R436" s="205"/>
      <c r="S436" s="205"/>
      <c r="T436" s="206"/>
      <c r="AT436" s="207" t="s">
        <v>153</v>
      </c>
      <c r="AU436" s="207" t="s">
        <v>77</v>
      </c>
      <c r="AV436" s="12" t="s">
        <v>75</v>
      </c>
      <c r="AW436" s="12" t="s">
        <v>32</v>
      </c>
      <c r="AX436" s="12" t="s">
        <v>69</v>
      </c>
      <c r="AY436" s="207" t="s">
        <v>140</v>
      </c>
    </row>
    <row r="437" spans="2:65" s="13" customFormat="1" ht="11.25">
      <c r="B437" s="208"/>
      <c r="C437" s="209"/>
      <c r="D437" s="194" t="s">
        <v>153</v>
      </c>
      <c r="E437" s="210" t="s">
        <v>1</v>
      </c>
      <c r="F437" s="211" t="s">
        <v>2149</v>
      </c>
      <c r="G437" s="209"/>
      <c r="H437" s="212">
        <v>7.6369999999999996</v>
      </c>
      <c r="I437" s="213"/>
      <c r="J437" s="209"/>
      <c r="K437" s="209"/>
      <c r="L437" s="214"/>
      <c r="M437" s="215"/>
      <c r="N437" s="216"/>
      <c r="O437" s="216"/>
      <c r="P437" s="216"/>
      <c r="Q437" s="216"/>
      <c r="R437" s="216"/>
      <c r="S437" s="216"/>
      <c r="T437" s="217"/>
      <c r="AT437" s="218" t="s">
        <v>153</v>
      </c>
      <c r="AU437" s="218" t="s">
        <v>77</v>
      </c>
      <c r="AV437" s="13" t="s">
        <v>77</v>
      </c>
      <c r="AW437" s="13" t="s">
        <v>32</v>
      </c>
      <c r="AX437" s="13" t="s">
        <v>75</v>
      </c>
      <c r="AY437" s="218" t="s">
        <v>140</v>
      </c>
    </row>
    <row r="438" spans="2:65" s="11" customFormat="1" ht="22.9" customHeight="1">
      <c r="B438" s="166"/>
      <c r="C438" s="167"/>
      <c r="D438" s="168" t="s">
        <v>68</v>
      </c>
      <c r="E438" s="180" t="s">
        <v>171</v>
      </c>
      <c r="F438" s="180" t="s">
        <v>634</v>
      </c>
      <c r="G438" s="167"/>
      <c r="H438" s="167"/>
      <c r="I438" s="170"/>
      <c r="J438" s="181">
        <f>BK438</f>
        <v>0</v>
      </c>
      <c r="K438" s="167"/>
      <c r="L438" s="172"/>
      <c r="M438" s="173"/>
      <c r="N438" s="174"/>
      <c r="O438" s="174"/>
      <c r="P438" s="175">
        <f>SUM(P439:P464)</f>
        <v>0</v>
      </c>
      <c r="Q438" s="174"/>
      <c r="R438" s="175">
        <f>SUM(R439:R464)</f>
        <v>0.37912500000000005</v>
      </c>
      <c r="S438" s="174"/>
      <c r="T438" s="176">
        <f>SUM(T439:T464)</f>
        <v>0</v>
      </c>
      <c r="AR438" s="177" t="s">
        <v>75</v>
      </c>
      <c r="AT438" s="178" t="s">
        <v>68</v>
      </c>
      <c r="AU438" s="178" t="s">
        <v>75</v>
      </c>
      <c r="AY438" s="177" t="s">
        <v>140</v>
      </c>
      <c r="BK438" s="179">
        <f>SUM(BK439:BK464)</f>
        <v>0</v>
      </c>
    </row>
    <row r="439" spans="2:65" s="1" customFormat="1" ht="16.5" customHeight="1">
      <c r="B439" s="34"/>
      <c r="C439" s="182" t="s">
        <v>540</v>
      </c>
      <c r="D439" s="182" t="s">
        <v>142</v>
      </c>
      <c r="E439" s="183" t="s">
        <v>636</v>
      </c>
      <c r="F439" s="184" t="s">
        <v>637</v>
      </c>
      <c r="G439" s="185" t="s">
        <v>145</v>
      </c>
      <c r="H439" s="186">
        <v>4.5</v>
      </c>
      <c r="I439" s="187"/>
      <c r="J439" s="188">
        <f>ROUND(I439*H439,2)</f>
        <v>0</v>
      </c>
      <c r="K439" s="184" t="s">
        <v>146</v>
      </c>
      <c r="L439" s="38"/>
      <c r="M439" s="189" t="s">
        <v>1</v>
      </c>
      <c r="N439" s="190" t="s">
        <v>40</v>
      </c>
      <c r="O439" s="60"/>
      <c r="P439" s="191">
        <f>O439*H439</f>
        <v>0</v>
      </c>
      <c r="Q439" s="191">
        <v>0</v>
      </c>
      <c r="R439" s="191">
        <f>Q439*H439</f>
        <v>0</v>
      </c>
      <c r="S439" s="191">
        <v>0</v>
      </c>
      <c r="T439" s="192">
        <f>S439*H439</f>
        <v>0</v>
      </c>
      <c r="AR439" s="17" t="s">
        <v>147</v>
      </c>
      <c r="AT439" s="17" t="s">
        <v>142</v>
      </c>
      <c r="AU439" s="17" t="s">
        <v>77</v>
      </c>
      <c r="AY439" s="17" t="s">
        <v>140</v>
      </c>
      <c r="BE439" s="193">
        <f>IF(N439="základní",J439,0)</f>
        <v>0</v>
      </c>
      <c r="BF439" s="193">
        <f>IF(N439="snížená",J439,0)</f>
        <v>0</v>
      </c>
      <c r="BG439" s="193">
        <f>IF(N439="zákl. přenesená",J439,0)</f>
        <v>0</v>
      </c>
      <c r="BH439" s="193">
        <f>IF(N439="sníž. přenesená",J439,0)</f>
        <v>0</v>
      </c>
      <c r="BI439" s="193">
        <f>IF(N439="nulová",J439,0)</f>
        <v>0</v>
      </c>
      <c r="BJ439" s="17" t="s">
        <v>75</v>
      </c>
      <c r="BK439" s="193">
        <f>ROUND(I439*H439,2)</f>
        <v>0</v>
      </c>
      <c r="BL439" s="17" t="s">
        <v>147</v>
      </c>
      <c r="BM439" s="17" t="s">
        <v>638</v>
      </c>
    </row>
    <row r="440" spans="2:65" s="1" customFormat="1" ht="11.25">
      <c r="B440" s="34"/>
      <c r="C440" s="35"/>
      <c r="D440" s="194" t="s">
        <v>149</v>
      </c>
      <c r="E440" s="35"/>
      <c r="F440" s="195" t="s">
        <v>639</v>
      </c>
      <c r="G440" s="35"/>
      <c r="H440" s="35"/>
      <c r="I440" s="112"/>
      <c r="J440" s="35"/>
      <c r="K440" s="35"/>
      <c r="L440" s="38"/>
      <c r="M440" s="196"/>
      <c r="N440" s="60"/>
      <c r="O440" s="60"/>
      <c r="P440" s="60"/>
      <c r="Q440" s="60"/>
      <c r="R440" s="60"/>
      <c r="S440" s="60"/>
      <c r="T440" s="61"/>
      <c r="AT440" s="17" t="s">
        <v>149</v>
      </c>
      <c r="AU440" s="17" t="s">
        <v>77</v>
      </c>
    </row>
    <row r="441" spans="2:65" s="1" customFormat="1" ht="16.5" customHeight="1">
      <c r="B441" s="34"/>
      <c r="C441" s="182" t="s">
        <v>548</v>
      </c>
      <c r="D441" s="182" t="s">
        <v>142</v>
      </c>
      <c r="E441" s="183" t="s">
        <v>641</v>
      </c>
      <c r="F441" s="184" t="s">
        <v>642</v>
      </c>
      <c r="G441" s="185" t="s">
        <v>145</v>
      </c>
      <c r="H441" s="186">
        <v>9</v>
      </c>
      <c r="I441" s="187"/>
      <c r="J441" s="188">
        <f>ROUND(I441*H441,2)</f>
        <v>0</v>
      </c>
      <c r="K441" s="184" t="s">
        <v>146</v>
      </c>
      <c r="L441" s="38"/>
      <c r="M441" s="189" t="s">
        <v>1</v>
      </c>
      <c r="N441" s="190" t="s">
        <v>40</v>
      </c>
      <c r="O441" s="60"/>
      <c r="P441" s="191">
        <f>O441*H441</f>
        <v>0</v>
      </c>
      <c r="Q441" s="191">
        <v>0</v>
      </c>
      <c r="R441" s="191">
        <f>Q441*H441</f>
        <v>0</v>
      </c>
      <c r="S441" s="191">
        <v>0</v>
      </c>
      <c r="T441" s="192">
        <f>S441*H441</f>
        <v>0</v>
      </c>
      <c r="AR441" s="17" t="s">
        <v>147</v>
      </c>
      <c r="AT441" s="17" t="s">
        <v>142</v>
      </c>
      <c r="AU441" s="17" t="s">
        <v>77</v>
      </c>
      <c r="AY441" s="17" t="s">
        <v>140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7" t="s">
        <v>75</v>
      </c>
      <c r="BK441" s="193">
        <f>ROUND(I441*H441,2)</f>
        <v>0</v>
      </c>
      <c r="BL441" s="17" t="s">
        <v>147</v>
      </c>
      <c r="BM441" s="17" t="s">
        <v>643</v>
      </c>
    </row>
    <row r="442" spans="2:65" s="1" customFormat="1" ht="11.25">
      <c r="B442" s="34"/>
      <c r="C442" s="35"/>
      <c r="D442" s="194" t="s">
        <v>149</v>
      </c>
      <c r="E442" s="35"/>
      <c r="F442" s="195" t="s">
        <v>644</v>
      </c>
      <c r="G442" s="35"/>
      <c r="H442" s="35"/>
      <c r="I442" s="112"/>
      <c r="J442" s="35"/>
      <c r="K442" s="35"/>
      <c r="L442" s="38"/>
      <c r="M442" s="196"/>
      <c r="N442" s="60"/>
      <c r="O442" s="60"/>
      <c r="P442" s="60"/>
      <c r="Q442" s="60"/>
      <c r="R442" s="60"/>
      <c r="S442" s="60"/>
      <c r="T442" s="61"/>
      <c r="AT442" s="17" t="s">
        <v>149</v>
      </c>
      <c r="AU442" s="17" t="s">
        <v>77</v>
      </c>
    </row>
    <row r="443" spans="2:65" s="12" customFormat="1" ht="11.25">
      <c r="B443" s="198"/>
      <c r="C443" s="199"/>
      <c r="D443" s="194" t="s">
        <v>153</v>
      </c>
      <c r="E443" s="200" t="s">
        <v>1</v>
      </c>
      <c r="F443" s="201" t="s">
        <v>645</v>
      </c>
      <c r="G443" s="199"/>
      <c r="H443" s="200" t="s">
        <v>1</v>
      </c>
      <c r="I443" s="202"/>
      <c r="J443" s="199"/>
      <c r="K443" s="199"/>
      <c r="L443" s="203"/>
      <c r="M443" s="204"/>
      <c r="N443" s="205"/>
      <c r="O443" s="205"/>
      <c r="P443" s="205"/>
      <c r="Q443" s="205"/>
      <c r="R443" s="205"/>
      <c r="S443" s="205"/>
      <c r="T443" s="206"/>
      <c r="AT443" s="207" t="s">
        <v>153</v>
      </c>
      <c r="AU443" s="207" t="s">
        <v>77</v>
      </c>
      <c r="AV443" s="12" t="s">
        <v>75</v>
      </c>
      <c r="AW443" s="12" t="s">
        <v>32</v>
      </c>
      <c r="AX443" s="12" t="s">
        <v>69</v>
      </c>
      <c r="AY443" s="207" t="s">
        <v>140</v>
      </c>
    </row>
    <row r="444" spans="2:65" s="13" customFormat="1" ht="11.25">
      <c r="B444" s="208"/>
      <c r="C444" s="209"/>
      <c r="D444" s="194" t="s">
        <v>153</v>
      </c>
      <c r="E444" s="210" t="s">
        <v>1</v>
      </c>
      <c r="F444" s="211" t="s">
        <v>2150</v>
      </c>
      <c r="G444" s="209"/>
      <c r="H444" s="212">
        <v>9</v>
      </c>
      <c r="I444" s="213"/>
      <c r="J444" s="209"/>
      <c r="K444" s="209"/>
      <c r="L444" s="214"/>
      <c r="M444" s="215"/>
      <c r="N444" s="216"/>
      <c r="O444" s="216"/>
      <c r="P444" s="216"/>
      <c r="Q444" s="216"/>
      <c r="R444" s="216"/>
      <c r="S444" s="216"/>
      <c r="T444" s="217"/>
      <c r="AT444" s="218" t="s">
        <v>153</v>
      </c>
      <c r="AU444" s="218" t="s">
        <v>77</v>
      </c>
      <c r="AV444" s="13" t="s">
        <v>77</v>
      </c>
      <c r="AW444" s="13" t="s">
        <v>32</v>
      </c>
      <c r="AX444" s="13" t="s">
        <v>75</v>
      </c>
      <c r="AY444" s="218" t="s">
        <v>140</v>
      </c>
    </row>
    <row r="445" spans="2:65" s="1" customFormat="1" ht="16.5" customHeight="1">
      <c r="B445" s="34"/>
      <c r="C445" s="182" t="s">
        <v>553</v>
      </c>
      <c r="D445" s="182" t="s">
        <v>142</v>
      </c>
      <c r="E445" s="183" t="s">
        <v>648</v>
      </c>
      <c r="F445" s="184" t="s">
        <v>649</v>
      </c>
      <c r="G445" s="185" t="s">
        <v>145</v>
      </c>
      <c r="H445" s="186">
        <v>4.5</v>
      </c>
      <c r="I445" s="187"/>
      <c r="J445" s="188">
        <f>ROUND(I445*H445,2)</f>
        <v>0</v>
      </c>
      <c r="K445" s="184" t="s">
        <v>146</v>
      </c>
      <c r="L445" s="38"/>
      <c r="M445" s="189" t="s">
        <v>1</v>
      </c>
      <c r="N445" s="190" t="s">
        <v>40</v>
      </c>
      <c r="O445" s="60"/>
      <c r="P445" s="191">
        <f>O445*H445</f>
        <v>0</v>
      </c>
      <c r="Q445" s="191">
        <v>0</v>
      </c>
      <c r="R445" s="191">
        <f>Q445*H445</f>
        <v>0</v>
      </c>
      <c r="S445" s="191">
        <v>0</v>
      </c>
      <c r="T445" s="192">
        <f>S445*H445</f>
        <v>0</v>
      </c>
      <c r="AR445" s="17" t="s">
        <v>147</v>
      </c>
      <c r="AT445" s="17" t="s">
        <v>142</v>
      </c>
      <c r="AU445" s="17" t="s">
        <v>77</v>
      </c>
      <c r="AY445" s="17" t="s">
        <v>140</v>
      </c>
      <c r="BE445" s="193">
        <f>IF(N445="základní",J445,0)</f>
        <v>0</v>
      </c>
      <c r="BF445" s="193">
        <f>IF(N445="snížená",J445,0)</f>
        <v>0</v>
      </c>
      <c r="BG445" s="193">
        <f>IF(N445="zákl. přenesená",J445,0)</f>
        <v>0</v>
      </c>
      <c r="BH445" s="193">
        <f>IF(N445="sníž. přenesená",J445,0)</f>
        <v>0</v>
      </c>
      <c r="BI445" s="193">
        <f>IF(N445="nulová",J445,0)</f>
        <v>0</v>
      </c>
      <c r="BJ445" s="17" t="s">
        <v>75</v>
      </c>
      <c r="BK445" s="193">
        <f>ROUND(I445*H445,2)</f>
        <v>0</v>
      </c>
      <c r="BL445" s="17" t="s">
        <v>147</v>
      </c>
      <c r="BM445" s="17" t="s">
        <v>2151</v>
      </c>
    </row>
    <row r="446" spans="2:65" s="1" customFormat="1" ht="11.25">
      <c r="B446" s="34"/>
      <c r="C446" s="35"/>
      <c r="D446" s="194" t="s">
        <v>149</v>
      </c>
      <c r="E446" s="35"/>
      <c r="F446" s="195" t="s">
        <v>651</v>
      </c>
      <c r="G446" s="35"/>
      <c r="H446" s="35"/>
      <c r="I446" s="112"/>
      <c r="J446" s="35"/>
      <c r="K446" s="35"/>
      <c r="L446" s="38"/>
      <c r="M446" s="196"/>
      <c r="N446" s="60"/>
      <c r="O446" s="60"/>
      <c r="P446" s="60"/>
      <c r="Q446" s="60"/>
      <c r="R446" s="60"/>
      <c r="S446" s="60"/>
      <c r="T446" s="61"/>
      <c r="AT446" s="17" t="s">
        <v>149</v>
      </c>
      <c r="AU446" s="17" t="s">
        <v>77</v>
      </c>
    </row>
    <row r="447" spans="2:65" s="1" customFormat="1" ht="16.5" customHeight="1">
      <c r="B447" s="34"/>
      <c r="C447" s="182" t="s">
        <v>560</v>
      </c>
      <c r="D447" s="182" t="s">
        <v>142</v>
      </c>
      <c r="E447" s="183" t="s">
        <v>653</v>
      </c>
      <c r="F447" s="184" t="s">
        <v>654</v>
      </c>
      <c r="G447" s="185" t="s">
        <v>145</v>
      </c>
      <c r="H447" s="186">
        <v>4.5</v>
      </c>
      <c r="I447" s="187"/>
      <c r="J447" s="188">
        <f>ROUND(I447*H447,2)</f>
        <v>0</v>
      </c>
      <c r="K447" s="184" t="s">
        <v>146</v>
      </c>
      <c r="L447" s="38"/>
      <c r="M447" s="189" t="s">
        <v>1</v>
      </c>
      <c r="N447" s="190" t="s">
        <v>40</v>
      </c>
      <c r="O447" s="60"/>
      <c r="P447" s="191">
        <f>O447*H447</f>
        <v>0</v>
      </c>
      <c r="Q447" s="191">
        <v>0</v>
      </c>
      <c r="R447" s="191">
        <f>Q447*H447</f>
        <v>0</v>
      </c>
      <c r="S447" s="191">
        <v>0</v>
      </c>
      <c r="T447" s="192">
        <f>S447*H447</f>
        <v>0</v>
      </c>
      <c r="AR447" s="17" t="s">
        <v>147</v>
      </c>
      <c r="AT447" s="17" t="s">
        <v>142</v>
      </c>
      <c r="AU447" s="17" t="s">
        <v>77</v>
      </c>
      <c r="AY447" s="17" t="s">
        <v>140</v>
      </c>
      <c r="BE447" s="193">
        <f>IF(N447="základní",J447,0)</f>
        <v>0</v>
      </c>
      <c r="BF447" s="193">
        <f>IF(N447="snížená",J447,0)</f>
        <v>0</v>
      </c>
      <c r="BG447" s="193">
        <f>IF(N447="zákl. přenesená",J447,0)</f>
        <v>0</v>
      </c>
      <c r="BH447" s="193">
        <f>IF(N447="sníž. přenesená",J447,0)</f>
        <v>0</v>
      </c>
      <c r="BI447" s="193">
        <f>IF(N447="nulová",J447,0)</f>
        <v>0</v>
      </c>
      <c r="BJ447" s="17" t="s">
        <v>75</v>
      </c>
      <c r="BK447" s="193">
        <f>ROUND(I447*H447,2)</f>
        <v>0</v>
      </c>
      <c r="BL447" s="17" t="s">
        <v>147</v>
      </c>
      <c r="BM447" s="17" t="s">
        <v>2152</v>
      </c>
    </row>
    <row r="448" spans="2:65" s="1" customFormat="1" ht="11.25">
      <c r="B448" s="34"/>
      <c r="C448" s="35"/>
      <c r="D448" s="194" t="s">
        <v>149</v>
      </c>
      <c r="E448" s="35"/>
      <c r="F448" s="195" t="s">
        <v>656</v>
      </c>
      <c r="G448" s="35"/>
      <c r="H448" s="35"/>
      <c r="I448" s="112"/>
      <c r="J448" s="35"/>
      <c r="K448" s="35"/>
      <c r="L448" s="38"/>
      <c r="M448" s="196"/>
      <c r="N448" s="60"/>
      <c r="O448" s="60"/>
      <c r="P448" s="60"/>
      <c r="Q448" s="60"/>
      <c r="R448" s="60"/>
      <c r="S448" s="60"/>
      <c r="T448" s="61"/>
      <c r="AT448" s="17" t="s">
        <v>149</v>
      </c>
      <c r="AU448" s="17" t="s">
        <v>77</v>
      </c>
    </row>
    <row r="449" spans="2:65" s="1" customFormat="1" ht="16.5" customHeight="1">
      <c r="B449" s="34"/>
      <c r="C449" s="182" t="s">
        <v>567</v>
      </c>
      <c r="D449" s="182" t="s">
        <v>142</v>
      </c>
      <c r="E449" s="183" t="s">
        <v>658</v>
      </c>
      <c r="F449" s="184" t="s">
        <v>659</v>
      </c>
      <c r="G449" s="185" t="s">
        <v>145</v>
      </c>
      <c r="H449" s="186">
        <v>4.5</v>
      </c>
      <c r="I449" s="187"/>
      <c r="J449" s="188">
        <f>ROUND(I449*H449,2)</f>
        <v>0</v>
      </c>
      <c r="K449" s="184" t="s">
        <v>146</v>
      </c>
      <c r="L449" s="38"/>
      <c r="M449" s="189" t="s">
        <v>1</v>
      </c>
      <c r="N449" s="190" t="s">
        <v>40</v>
      </c>
      <c r="O449" s="60"/>
      <c r="P449" s="191">
        <f>O449*H449</f>
        <v>0</v>
      </c>
      <c r="Q449" s="191">
        <v>0</v>
      </c>
      <c r="R449" s="191">
        <f>Q449*H449</f>
        <v>0</v>
      </c>
      <c r="S449" s="191">
        <v>0</v>
      </c>
      <c r="T449" s="192">
        <f>S449*H449</f>
        <v>0</v>
      </c>
      <c r="AR449" s="17" t="s">
        <v>147</v>
      </c>
      <c r="AT449" s="17" t="s">
        <v>142</v>
      </c>
      <c r="AU449" s="17" t="s">
        <v>77</v>
      </c>
      <c r="AY449" s="17" t="s">
        <v>140</v>
      </c>
      <c r="BE449" s="193">
        <f>IF(N449="základní",J449,0)</f>
        <v>0</v>
      </c>
      <c r="BF449" s="193">
        <f>IF(N449="snížená",J449,0)</f>
        <v>0</v>
      </c>
      <c r="BG449" s="193">
        <f>IF(N449="zákl. přenesená",J449,0)</f>
        <v>0</v>
      </c>
      <c r="BH449" s="193">
        <f>IF(N449="sníž. přenesená",J449,0)</f>
        <v>0</v>
      </c>
      <c r="BI449" s="193">
        <f>IF(N449="nulová",J449,0)</f>
        <v>0</v>
      </c>
      <c r="BJ449" s="17" t="s">
        <v>75</v>
      </c>
      <c r="BK449" s="193">
        <f>ROUND(I449*H449,2)</f>
        <v>0</v>
      </c>
      <c r="BL449" s="17" t="s">
        <v>147</v>
      </c>
      <c r="BM449" s="17" t="s">
        <v>2153</v>
      </c>
    </row>
    <row r="450" spans="2:65" s="1" customFormat="1" ht="19.5">
      <c r="B450" s="34"/>
      <c r="C450" s="35"/>
      <c r="D450" s="194" t="s">
        <v>149</v>
      </c>
      <c r="E450" s="35"/>
      <c r="F450" s="195" t="s">
        <v>661</v>
      </c>
      <c r="G450" s="35"/>
      <c r="H450" s="35"/>
      <c r="I450" s="112"/>
      <c r="J450" s="35"/>
      <c r="K450" s="35"/>
      <c r="L450" s="38"/>
      <c r="M450" s="196"/>
      <c r="N450" s="60"/>
      <c r="O450" s="60"/>
      <c r="P450" s="60"/>
      <c r="Q450" s="60"/>
      <c r="R450" s="60"/>
      <c r="S450" s="60"/>
      <c r="T450" s="61"/>
      <c r="AT450" s="17" t="s">
        <v>149</v>
      </c>
      <c r="AU450" s="17" t="s">
        <v>77</v>
      </c>
    </row>
    <row r="451" spans="2:65" s="1" customFormat="1" ht="19.5">
      <c r="B451" s="34"/>
      <c r="C451" s="35"/>
      <c r="D451" s="194" t="s">
        <v>151</v>
      </c>
      <c r="E451" s="35"/>
      <c r="F451" s="197" t="s">
        <v>2002</v>
      </c>
      <c r="G451" s="35"/>
      <c r="H451" s="35"/>
      <c r="I451" s="112"/>
      <c r="J451" s="35"/>
      <c r="K451" s="35"/>
      <c r="L451" s="38"/>
      <c r="M451" s="196"/>
      <c r="N451" s="60"/>
      <c r="O451" s="60"/>
      <c r="P451" s="60"/>
      <c r="Q451" s="60"/>
      <c r="R451" s="60"/>
      <c r="S451" s="60"/>
      <c r="T451" s="61"/>
      <c r="AT451" s="17" t="s">
        <v>151</v>
      </c>
      <c r="AU451" s="17" t="s">
        <v>77</v>
      </c>
    </row>
    <row r="452" spans="2:65" s="12" customFormat="1" ht="11.25">
      <c r="B452" s="198"/>
      <c r="C452" s="199"/>
      <c r="D452" s="194" t="s">
        <v>153</v>
      </c>
      <c r="E452" s="200" t="s">
        <v>1</v>
      </c>
      <c r="F452" s="201" t="s">
        <v>2003</v>
      </c>
      <c r="G452" s="199"/>
      <c r="H452" s="200" t="s">
        <v>1</v>
      </c>
      <c r="I452" s="202"/>
      <c r="J452" s="199"/>
      <c r="K452" s="199"/>
      <c r="L452" s="203"/>
      <c r="M452" s="204"/>
      <c r="N452" s="205"/>
      <c r="O452" s="205"/>
      <c r="P452" s="205"/>
      <c r="Q452" s="205"/>
      <c r="R452" s="205"/>
      <c r="S452" s="205"/>
      <c r="T452" s="206"/>
      <c r="AT452" s="207" t="s">
        <v>153</v>
      </c>
      <c r="AU452" s="207" t="s">
        <v>77</v>
      </c>
      <c r="AV452" s="12" t="s">
        <v>75</v>
      </c>
      <c r="AW452" s="12" t="s">
        <v>32</v>
      </c>
      <c r="AX452" s="12" t="s">
        <v>69</v>
      </c>
      <c r="AY452" s="207" t="s">
        <v>140</v>
      </c>
    </row>
    <row r="453" spans="2:65" s="13" customFormat="1" ht="11.25">
      <c r="B453" s="208"/>
      <c r="C453" s="209"/>
      <c r="D453" s="194" t="s">
        <v>153</v>
      </c>
      <c r="E453" s="210" t="s">
        <v>1</v>
      </c>
      <c r="F453" s="211" t="s">
        <v>2007</v>
      </c>
      <c r="G453" s="209"/>
      <c r="H453" s="212">
        <v>2.25</v>
      </c>
      <c r="I453" s="213"/>
      <c r="J453" s="209"/>
      <c r="K453" s="209"/>
      <c r="L453" s="214"/>
      <c r="M453" s="215"/>
      <c r="N453" s="216"/>
      <c r="O453" s="216"/>
      <c r="P453" s="216"/>
      <c r="Q453" s="216"/>
      <c r="R453" s="216"/>
      <c r="S453" s="216"/>
      <c r="T453" s="217"/>
      <c r="AT453" s="218" t="s">
        <v>153</v>
      </c>
      <c r="AU453" s="218" t="s">
        <v>77</v>
      </c>
      <c r="AV453" s="13" t="s">
        <v>77</v>
      </c>
      <c r="AW453" s="13" t="s">
        <v>32</v>
      </c>
      <c r="AX453" s="13" t="s">
        <v>69</v>
      </c>
      <c r="AY453" s="218" t="s">
        <v>140</v>
      </c>
    </row>
    <row r="454" spans="2:65" s="13" customFormat="1" ht="11.25">
      <c r="B454" s="208"/>
      <c r="C454" s="209"/>
      <c r="D454" s="194" t="s">
        <v>153</v>
      </c>
      <c r="E454" s="210" t="s">
        <v>1</v>
      </c>
      <c r="F454" s="211" t="s">
        <v>2008</v>
      </c>
      <c r="G454" s="209"/>
      <c r="H454" s="212">
        <v>2.25</v>
      </c>
      <c r="I454" s="213"/>
      <c r="J454" s="209"/>
      <c r="K454" s="209"/>
      <c r="L454" s="214"/>
      <c r="M454" s="215"/>
      <c r="N454" s="216"/>
      <c r="O454" s="216"/>
      <c r="P454" s="216"/>
      <c r="Q454" s="216"/>
      <c r="R454" s="216"/>
      <c r="S454" s="216"/>
      <c r="T454" s="217"/>
      <c r="AT454" s="218" t="s">
        <v>153</v>
      </c>
      <c r="AU454" s="218" t="s">
        <v>77</v>
      </c>
      <c r="AV454" s="13" t="s">
        <v>77</v>
      </c>
      <c r="AW454" s="13" t="s">
        <v>32</v>
      </c>
      <c r="AX454" s="13" t="s">
        <v>69</v>
      </c>
      <c r="AY454" s="218" t="s">
        <v>140</v>
      </c>
    </row>
    <row r="455" spans="2:65" s="14" customFormat="1" ht="11.25">
      <c r="B455" s="219"/>
      <c r="C455" s="220"/>
      <c r="D455" s="194" t="s">
        <v>153</v>
      </c>
      <c r="E455" s="221" t="s">
        <v>1</v>
      </c>
      <c r="F455" s="222" t="s">
        <v>196</v>
      </c>
      <c r="G455" s="220"/>
      <c r="H455" s="223">
        <v>4.5</v>
      </c>
      <c r="I455" s="224"/>
      <c r="J455" s="220"/>
      <c r="K455" s="220"/>
      <c r="L455" s="225"/>
      <c r="M455" s="226"/>
      <c r="N455" s="227"/>
      <c r="O455" s="227"/>
      <c r="P455" s="227"/>
      <c r="Q455" s="227"/>
      <c r="R455" s="227"/>
      <c r="S455" s="227"/>
      <c r="T455" s="228"/>
      <c r="AT455" s="229" t="s">
        <v>153</v>
      </c>
      <c r="AU455" s="229" t="s">
        <v>77</v>
      </c>
      <c r="AV455" s="14" t="s">
        <v>147</v>
      </c>
      <c r="AW455" s="14" t="s">
        <v>32</v>
      </c>
      <c r="AX455" s="14" t="s">
        <v>75</v>
      </c>
      <c r="AY455" s="229" t="s">
        <v>140</v>
      </c>
    </row>
    <row r="456" spans="2:65" s="1" customFormat="1" ht="16.5" customHeight="1">
      <c r="B456" s="34"/>
      <c r="C456" s="182" t="s">
        <v>580</v>
      </c>
      <c r="D456" s="182" t="s">
        <v>142</v>
      </c>
      <c r="E456" s="183" t="s">
        <v>664</v>
      </c>
      <c r="F456" s="184" t="s">
        <v>665</v>
      </c>
      <c r="G456" s="185" t="s">
        <v>145</v>
      </c>
      <c r="H456" s="186">
        <v>4.5</v>
      </c>
      <c r="I456" s="187"/>
      <c r="J456" s="188">
        <f>ROUND(I456*H456,2)</f>
        <v>0</v>
      </c>
      <c r="K456" s="184" t="s">
        <v>146</v>
      </c>
      <c r="L456" s="38"/>
      <c r="M456" s="189" t="s">
        <v>1</v>
      </c>
      <c r="N456" s="190" t="s">
        <v>40</v>
      </c>
      <c r="O456" s="60"/>
      <c r="P456" s="191">
        <f>O456*H456</f>
        <v>0</v>
      </c>
      <c r="Q456" s="191">
        <v>0</v>
      </c>
      <c r="R456" s="191">
        <f>Q456*H456</f>
        <v>0</v>
      </c>
      <c r="S456" s="191">
        <v>0</v>
      </c>
      <c r="T456" s="192">
        <f>S456*H456</f>
        <v>0</v>
      </c>
      <c r="AR456" s="17" t="s">
        <v>147</v>
      </c>
      <c r="AT456" s="17" t="s">
        <v>142</v>
      </c>
      <c r="AU456" s="17" t="s">
        <v>77</v>
      </c>
      <c r="AY456" s="17" t="s">
        <v>140</v>
      </c>
      <c r="BE456" s="193">
        <f>IF(N456="základní",J456,0)</f>
        <v>0</v>
      </c>
      <c r="BF456" s="193">
        <f>IF(N456="snížená",J456,0)</f>
        <v>0</v>
      </c>
      <c r="BG456" s="193">
        <f>IF(N456="zákl. přenesená",J456,0)</f>
        <v>0</v>
      </c>
      <c r="BH456" s="193">
        <f>IF(N456="sníž. přenesená",J456,0)</f>
        <v>0</v>
      </c>
      <c r="BI456" s="193">
        <f>IF(N456="nulová",J456,0)</f>
        <v>0</v>
      </c>
      <c r="BJ456" s="17" t="s">
        <v>75</v>
      </c>
      <c r="BK456" s="193">
        <f>ROUND(I456*H456,2)</f>
        <v>0</v>
      </c>
      <c r="BL456" s="17" t="s">
        <v>147</v>
      </c>
      <c r="BM456" s="17" t="s">
        <v>2154</v>
      </c>
    </row>
    <row r="457" spans="2:65" s="1" customFormat="1" ht="19.5">
      <c r="B457" s="34"/>
      <c r="C457" s="35"/>
      <c r="D457" s="194" t="s">
        <v>149</v>
      </c>
      <c r="E457" s="35"/>
      <c r="F457" s="195" t="s">
        <v>667</v>
      </c>
      <c r="G457" s="35"/>
      <c r="H457" s="35"/>
      <c r="I457" s="112"/>
      <c r="J457" s="35"/>
      <c r="K457" s="35"/>
      <c r="L457" s="38"/>
      <c r="M457" s="196"/>
      <c r="N457" s="60"/>
      <c r="O457" s="60"/>
      <c r="P457" s="60"/>
      <c r="Q457" s="60"/>
      <c r="R457" s="60"/>
      <c r="S457" s="60"/>
      <c r="T457" s="61"/>
      <c r="AT457" s="17" t="s">
        <v>149</v>
      </c>
      <c r="AU457" s="17" t="s">
        <v>77</v>
      </c>
    </row>
    <row r="458" spans="2:65" s="1" customFormat="1" ht="16.5" customHeight="1">
      <c r="B458" s="34"/>
      <c r="C458" s="182" t="s">
        <v>587</v>
      </c>
      <c r="D458" s="182" t="s">
        <v>142</v>
      </c>
      <c r="E458" s="183" t="s">
        <v>669</v>
      </c>
      <c r="F458" s="184" t="s">
        <v>670</v>
      </c>
      <c r="G458" s="185" t="s">
        <v>145</v>
      </c>
      <c r="H458" s="186">
        <v>4.5</v>
      </c>
      <c r="I458" s="187"/>
      <c r="J458" s="188">
        <f>ROUND(I458*H458,2)</f>
        <v>0</v>
      </c>
      <c r="K458" s="184" t="s">
        <v>146</v>
      </c>
      <c r="L458" s="38"/>
      <c r="M458" s="189" t="s">
        <v>1</v>
      </c>
      <c r="N458" s="190" t="s">
        <v>40</v>
      </c>
      <c r="O458" s="60"/>
      <c r="P458" s="191">
        <f>O458*H458</f>
        <v>0</v>
      </c>
      <c r="Q458" s="191">
        <v>8.4250000000000005E-2</v>
      </c>
      <c r="R458" s="191">
        <f>Q458*H458</f>
        <v>0.37912500000000005</v>
      </c>
      <c r="S458" s="191">
        <v>0</v>
      </c>
      <c r="T458" s="192">
        <f>S458*H458</f>
        <v>0</v>
      </c>
      <c r="AR458" s="17" t="s">
        <v>147</v>
      </c>
      <c r="AT458" s="17" t="s">
        <v>142</v>
      </c>
      <c r="AU458" s="17" t="s">
        <v>77</v>
      </c>
      <c r="AY458" s="17" t="s">
        <v>140</v>
      </c>
      <c r="BE458" s="193">
        <f>IF(N458="základní",J458,0)</f>
        <v>0</v>
      </c>
      <c r="BF458" s="193">
        <f>IF(N458="snížená",J458,0)</f>
        <v>0</v>
      </c>
      <c r="BG458" s="193">
        <f>IF(N458="zákl. přenesená",J458,0)</f>
        <v>0</v>
      </c>
      <c r="BH458" s="193">
        <f>IF(N458="sníž. přenesená",J458,0)</f>
        <v>0</v>
      </c>
      <c r="BI458" s="193">
        <f>IF(N458="nulová",J458,0)</f>
        <v>0</v>
      </c>
      <c r="BJ458" s="17" t="s">
        <v>75</v>
      </c>
      <c r="BK458" s="193">
        <f>ROUND(I458*H458,2)</f>
        <v>0</v>
      </c>
      <c r="BL458" s="17" t="s">
        <v>147</v>
      </c>
      <c r="BM458" s="17" t="s">
        <v>671</v>
      </c>
    </row>
    <row r="459" spans="2:65" s="1" customFormat="1" ht="29.25">
      <c r="B459" s="34"/>
      <c r="C459" s="35"/>
      <c r="D459" s="194" t="s">
        <v>149</v>
      </c>
      <c r="E459" s="35"/>
      <c r="F459" s="195" t="s">
        <v>672</v>
      </c>
      <c r="G459" s="35"/>
      <c r="H459" s="35"/>
      <c r="I459" s="112"/>
      <c r="J459" s="35"/>
      <c r="K459" s="35"/>
      <c r="L459" s="38"/>
      <c r="M459" s="196"/>
      <c r="N459" s="60"/>
      <c r="O459" s="60"/>
      <c r="P459" s="60"/>
      <c r="Q459" s="60"/>
      <c r="R459" s="60"/>
      <c r="S459" s="60"/>
      <c r="T459" s="61"/>
      <c r="AT459" s="17" t="s">
        <v>149</v>
      </c>
      <c r="AU459" s="17" t="s">
        <v>77</v>
      </c>
    </row>
    <row r="460" spans="2:65" s="1" customFormat="1" ht="19.5">
      <c r="B460" s="34"/>
      <c r="C460" s="35"/>
      <c r="D460" s="194" t="s">
        <v>151</v>
      </c>
      <c r="E460" s="35"/>
      <c r="F460" s="197" t="s">
        <v>2002</v>
      </c>
      <c r="G460" s="35"/>
      <c r="H460" s="35"/>
      <c r="I460" s="112"/>
      <c r="J460" s="35"/>
      <c r="K460" s="35"/>
      <c r="L460" s="38"/>
      <c r="M460" s="196"/>
      <c r="N460" s="60"/>
      <c r="O460" s="60"/>
      <c r="P460" s="60"/>
      <c r="Q460" s="60"/>
      <c r="R460" s="60"/>
      <c r="S460" s="60"/>
      <c r="T460" s="61"/>
      <c r="AT460" s="17" t="s">
        <v>151</v>
      </c>
      <c r="AU460" s="17" t="s">
        <v>77</v>
      </c>
    </row>
    <row r="461" spans="2:65" s="12" customFormat="1" ht="11.25">
      <c r="B461" s="198"/>
      <c r="C461" s="199"/>
      <c r="D461" s="194" t="s">
        <v>153</v>
      </c>
      <c r="E461" s="200" t="s">
        <v>1</v>
      </c>
      <c r="F461" s="201" t="s">
        <v>2003</v>
      </c>
      <c r="G461" s="199"/>
      <c r="H461" s="200" t="s">
        <v>1</v>
      </c>
      <c r="I461" s="202"/>
      <c r="J461" s="199"/>
      <c r="K461" s="199"/>
      <c r="L461" s="203"/>
      <c r="M461" s="204"/>
      <c r="N461" s="205"/>
      <c r="O461" s="205"/>
      <c r="P461" s="205"/>
      <c r="Q461" s="205"/>
      <c r="R461" s="205"/>
      <c r="S461" s="205"/>
      <c r="T461" s="206"/>
      <c r="AT461" s="207" t="s">
        <v>153</v>
      </c>
      <c r="AU461" s="207" t="s">
        <v>77</v>
      </c>
      <c r="AV461" s="12" t="s">
        <v>75</v>
      </c>
      <c r="AW461" s="12" t="s">
        <v>32</v>
      </c>
      <c r="AX461" s="12" t="s">
        <v>69</v>
      </c>
      <c r="AY461" s="207" t="s">
        <v>140</v>
      </c>
    </row>
    <row r="462" spans="2:65" s="13" customFormat="1" ht="11.25">
      <c r="B462" s="208"/>
      <c r="C462" s="209"/>
      <c r="D462" s="194" t="s">
        <v>153</v>
      </c>
      <c r="E462" s="210" t="s">
        <v>1</v>
      </c>
      <c r="F462" s="211" t="s">
        <v>2004</v>
      </c>
      <c r="G462" s="209"/>
      <c r="H462" s="212">
        <v>2.25</v>
      </c>
      <c r="I462" s="213"/>
      <c r="J462" s="209"/>
      <c r="K462" s="209"/>
      <c r="L462" s="214"/>
      <c r="M462" s="215"/>
      <c r="N462" s="216"/>
      <c r="O462" s="216"/>
      <c r="P462" s="216"/>
      <c r="Q462" s="216"/>
      <c r="R462" s="216"/>
      <c r="S462" s="216"/>
      <c r="T462" s="217"/>
      <c r="AT462" s="218" t="s">
        <v>153</v>
      </c>
      <c r="AU462" s="218" t="s">
        <v>77</v>
      </c>
      <c r="AV462" s="13" t="s">
        <v>77</v>
      </c>
      <c r="AW462" s="13" t="s">
        <v>32</v>
      </c>
      <c r="AX462" s="13" t="s">
        <v>69</v>
      </c>
      <c r="AY462" s="218" t="s">
        <v>140</v>
      </c>
    </row>
    <row r="463" spans="2:65" s="13" customFormat="1" ht="11.25">
      <c r="B463" s="208"/>
      <c r="C463" s="209"/>
      <c r="D463" s="194" t="s">
        <v>153</v>
      </c>
      <c r="E463" s="210" t="s">
        <v>1</v>
      </c>
      <c r="F463" s="211" t="s">
        <v>2005</v>
      </c>
      <c r="G463" s="209"/>
      <c r="H463" s="212">
        <v>2.25</v>
      </c>
      <c r="I463" s="213"/>
      <c r="J463" s="209"/>
      <c r="K463" s="209"/>
      <c r="L463" s="214"/>
      <c r="M463" s="215"/>
      <c r="N463" s="216"/>
      <c r="O463" s="216"/>
      <c r="P463" s="216"/>
      <c r="Q463" s="216"/>
      <c r="R463" s="216"/>
      <c r="S463" s="216"/>
      <c r="T463" s="217"/>
      <c r="AT463" s="218" t="s">
        <v>153</v>
      </c>
      <c r="AU463" s="218" t="s">
        <v>77</v>
      </c>
      <c r="AV463" s="13" t="s">
        <v>77</v>
      </c>
      <c r="AW463" s="13" t="s">
        <v>32</v>
      </c>
      <c r="AX463" s="13" t="s">
        <v>69</v>
      </c>
      <c r="AY463" s="218" t="s">
        <v>140</v>
      </c>
    </row>
    <row r="464" spans="2:65" s="14" customFormat="1" ht="11.25">
      <c r="B464" s="219"/>
      <c r="C464" s="220"/>
      <c r="D464" s="194" t="s">
        <v>153</v>
      </c>
      <c r="E464" s="221" t="s">
        <v>1</v>
      </c>
      <c r="F464" s="222" t="s">
        <v>196</v>
      </c>
      <c r="G464" s="220"/>
      <c r="H464" s="223">
        <v>4.5</v>
      </c>
      <c r="I464" s="224"/>
      <c r="J464" s="220"/>
      <c r="K464" s="220"/>
      <c r="L464" s="225"/>
      <c r="M464" s="226"/>
      <c r="N464" s="227"/>
      <c r="O464" s="227"/>
      <c r="P464" s="227"/>
      <c r="Q464" s="227"/>
      <c r="R464" s="227"/>
      <c r="S464" s="227"/>
      <c r="T464" s="228"/>
      <c r="AT464" s="229" t="s">
        <v>153</v>
      </c>
      <c r="AU464" s="229" t="s">
        <v>77</v>
      </c>
      <c r="AV464" s="14" t="s">
        <v>147</v>
      </c>
      <c r="AW464" s="14" t="s">
        <v>32</v>
      </c>
      <c r="AX464" s="14" t="s">
        <v>75</v>
      </c>
      <c r="AY464" s="229" t="s">
        <v>140</v>
      </c>
    </row>
    <row r="465" spans="2:65" s="11" customFormat="1" ht="22.9" customHeight="1">
      <c r="B465" s="166"/>
      <c r="C465" s="167"/>
      <c r="D465" s="168" t="s">
        <v>68</v>
      </c>
      <c r="E465" s="180" t="s">
        <v>197</v>
      </c>
      <c r="F465" s="180" t="s">
        <v>683</v>
      </c>
      <c r="G465" s="167"/>
      <c r="H465" s="167"/>
      <c r="I465" s="170"/>
      <c r="J465" s="181">
        <f>BK465</f>
        <v>0</v>
      </c>
      <c r="K465" s="167"/>
      <c r="L465" s="172"/>
      <c r="M465" s="173"/>
      <c r="N465" s="174"/>
      <c r="O465" s="174"/>
      <c r="P465" s="175">
        <f>SUM(P466:P586)</f>
        <v>0</v>
      </c>
      <c r="Q465" s="174"/>
      <c r="R465" s="175">
        <f>SUM(R466:R586)</f>
        <v>0.36065865000000003</v>
      </c>
      <c r="S465" s="174"/>
      <c r="T465" s="176">
        <f>SUM(T466:T586)</f>
        <v>0</v>
      </c>
      <c r="AR465" s="177" t="s">
        <v>75</v>
      </c>
      <c r="AT465" s="178" t="s">
        <v>68</v>
      </c>
      <c r="AU465" s="178" t="s">
        <v>75</v>
      </c>
      <c r="AY465" s="177" t="s">
        <v>140</v>
      </c>
      <c r="BK465" s="179">
        <f>SUM(BK466:BK586)</f>
        <v>0</v>
      </c>
    </row>
    <row r="466" spans="2:65" s="1" customFormat="1" ht="16.5" customHeight="1">
      <c r="B466" s="34"/>
      <c r="C466" s="182" t="s">
        <v>591</v>
      </c>
      <c r="D466" s="182" t="s">
        <v>142</v>
      </c>
      <c r="E466" s="183" t="s">
        <v>2155</v>
      </c>
      <c r="F466" s="184" t="s">
        <v>2156</v>
      </c>
      <c r="G466" s="185" t="s">
        <v>200</v>
      </c>
      <c r="H466" s="186">
        <v>42.03</v>
      </c>
      <c r="I466" s="187"/>
      <c r="J466" s="188">
        <f>ROUND(I466*H466,2)</f>
        <v>0</v>
      </c>
      <c r="K466" s="184" t="s">
        <v>146</v>
      </c>
      <c r="L466" s="38"/>
      <c r="M466" s="189" t="s">
        <v>1</v>
      </c>
      <c r="N466" s="190" t="s">
        <v>40</v>
      </c>
      <c r="O466" s="60"/>
      <c r="P466" s="191">
        <f>O466*H466</f>
        <v>0</v>
      </c>
      <c r="Q466" s="191">
        <v>0</v>
      </c>
      <c r="R466" s="191">
        <f>Q466*H466</f>
        <v>0</v>
      </c>
      <c r="S466" s="191">
        <v>0</v>
      </c>
      <c r="T466" s="192">
        <f>S466*H466</f>
        <v>0</v>
      </c>
      <c r="AR466" s="17" t="s">
        <v>147</v>
      </c>
      <c r="AT466" s="17" t="s">
        <v>142</v>
      </c>
      <c r="AU466" s="17" t="s">
        <v>77</v>
      </c>
      <c r="AY466" s="17" t="s">
        <v>140</v>
      </c>
      <c r="BE466" s="193">
        <f>IF(N466="základní",J466,0)</f>
        <v>0</v>
      </c>
      <c r="BF466" s="193">
        <f>IF(N466="snížená",J466,0)</f>
        <v>0</v>
      </c>
      <c r="BG466" s="193">
        <f>IF(N466="zákl. přenesená",J466,0)</f>
        <v>0</v>
      </c>
      <c r="BH466" s="193">
        <f>IF(N466="sníž. přenesená",J466,0)</f>
        <v>0</v>
      </c>
      <c r="BI466" s="193">
        <f>IF(N466="nulová",J466,0)</f>
        <v>0</v>
      </c>
      <c r="BJ466" s="17" t="s">
        <v>75</v>
      </c>
      <c r="BK466" s="193">
        <f>ROUND(I466*H466,2)</f>
        <v>0</v>
      </c>
      <c r="BL466" s="17" t="s">
        <v>147</v>
      </c>
      <c r="BM466" s="17" t="s">
        <v>2157</v>
      </c>
    </row>
    <row r="467" spans="2:65" s="1" customFormat="1" ht="11.25">
      <c r="B467" s="34"/>
      <c r="C467" s="35"/>
      <c r="D467" s="194" t="s">
        <v>149</v>
      </c>
      <c r="E467" s="35"/>
      <c r="F467" s="195" t="s">
        <v>2158</v>
      </c>
      <c r="G467" s="35"/>
      <c r="H467" s="35"/>
      <c r="I467" s="112"/>
      <c r="J467" s="35"/>
      <c r="K467" s="35"/>
      <c r="L467" s="38"/>
      <c r="M467" s="196"/>
      <c r="N467" s="60"/>
      <c r="O467" s="60"/>
      <c r="P467" s="60"/>
      <c r="Q467" s="60"/>
      <c r="R467" s="60"/>
      <c r="S467" s="60"/>
      <c r="T467" s="61"/>
      <c r="AT467" s="17" t="s">
        <v>149</v>
      </c>
      <c r="AU467" s="17" t="s">
        <v>77</v>
      </c>
    </row>
    <row r="468" spans="2:65" s="1" customFormat="1" ht="19.5">
      <c r="B468" s="34"/>
      <c r="C468" s="35"/>
      <c r="D468" s="194" t="s">
        <v>151</v>
      </c>
      <c r="E468" s="35"/>
      <c r="F468" s="197" t="s">
        <v>2002</v>
      </c>
      <c r="G468" s="35"/>
      <c r="H468" s="35"/>
      <c r="I468" s="112"/>
      <c r="J468" s="35"/>
      <c r="K468" s="35"/>
      <c r="L468" s="38"/>
      <c r="M468" s="196"/>
      <c r="N468" s="60"/>
      <c r="O468" s="60"/>
      <c r="P468" s="60"/>
      <c r="Q468" s="60"/>
      <c r="R468" s="60"/>
      <c r="S468" s="60"/>
      <c r="T468" s="61"/>
      <c r="AT468" s="17" t="s">
        <v>151</v>
      </c>
      <c r="AU468" s="17" t="s">
        <v>77</v>
      </c>
    </row>
    <row r="469" spans="2:65" s="12" customFormat="1" ht="11.25">
      <c r="B469" s="198"/>
      <c r="C469" s="199"/>
      <c r="D469" s="194" t="s">
        <v>153</v>
      </c>
      <c r="E469" s="200" t="s">
        <v>1</v>
      </c>
      <c r="F469" s="201" t="s">
        <v>2013</v>
      </c>
      <c r="G469" s="199"/>
      <c r="H469" s="200" t="s">
        <v>1</v>
      </c>
      <c r="I469" s="202"/>
      <c r="J469" s="199"/>
      <c r="K469" s="199"/>
      <c r="L469" s="203"/>
      <c r="M469" s="204"/>
      <c r="N469" s="205"/>
      <c r="O469" s="205"/>
      <c r="P469" s="205"/>
      <c r="Q469" s="205"/>
      <c r="R469" s="205"/>
      <c r="S469" s="205"/>
      <c r="T469" s="206"/>
      <c r="AT469" s="207" t="s">
        <v>153</v>
      </c>
      <c r="AU469" s="207" t="s">
        <v>77</v>
      </c>
      <c r="AV469" s="12" t="s">
        <v>75</v>
      </c>
      <c r="AW469" s="12" t="s">
        <v>32</v>
      </c>
      <c r="AX469" s="12" t="s">
        <v>69</v>
      </c>
      <c r="AY469" s="207" t="s">
        <v>140</v>
      </c>
    </row>
    <row r="470" spans="2:65" s="13" customFormat="1" ht="11.25">
      <c r="B470" s="208"/>
      <c r="C470" s="209"/>
      <c r="D470" s="194" t="s">
        <v>153</v>
      </c>
      <c r="E470" s="210" t="s">
        <v>1</v>
      </c>
      <c r="F470" s="211" t="s">
        <v>2159</v>
      </c>
      <c r="G470" s="209"/>
      <c r="H470" s="212">
        <v>15.97</v>
      </c>
      <c r="I470" s="213"/>
      <c r="J470" s="209"/>
      <c r="K470" s="209"/>
      <c r="L470" s="214"/>
      <c r="M470" s="215"/>
      <c r="N470" s="216"/>
      <c r="O470" s="216"/>
      <c r="P470" s="216"/>
      <c r="Q470" s="216"/>
      <c r="R470" s="216"/>
      <c r="S470" s="216"/>
      <c r="T470" s="217"/>
      <c r="AT470" s="218" t="s">
        <v>153</v>
      </c>
      <c r="AU470" s="218" t="s">
        <v>77</v>
      </c>
      <c r="AV470" s="13" t="s">
        <v>77</v>
      </c>
      <c r="AW470" s="13" t="s">
        <v>32</v>
      </c>
      <c r="AX470" s="13" t="s">
        <v>69</v>
      </c>
      <c r="AY470" s="218" t="s">
        <v>140</v>
      </c>
    </row>
    <row r="471" spans="2:65" s="12" customFormat="1" ht="11.25">
      <c r="B471" s="198"/>
      <c r="C471" s="199"/>
      <c r="D471" s="194" t="s">
        <v>153</v>
      </c>
      <c r="E471" s="200" t="s">
        <v>1</v>
      </c>
      <c r="F471" s="201" t="s">
        <v>2049</v>
      </c>
      <c r="G471" s="199"/>
      <c r="H471" s="200" t="s">
        <v>1</v>
      </c>
      <c r="I471" s="202"/>
      <c r="J471" s="199"/>
      <c r="K471" s="199"/>
      <c r="L471" s="203"/>
      <c r="M471" s="204"/>
      <c r="N471" s="205"/>
      <c r="O471" s="205"/>
      <c r="P471" s="205"/>
      <c r="Q471" s="205"/>
      <c r="R471" s="205"/>
      <c r="S471" s="205"/>
      <c r="T471" s="206"/>
      <c r="AT471" s="207" t="s">
        <v>153</v>
      </c>
      <c r="AU471" s="207" t="s">
        <v>77</v>
      </c>
      <c r="AV471" s="12" t="s">
        <v>75</v>
      </c>
      <c r="AW471" s="12" t="s">
        <v>32</v>
      </c>
      <c r="AX471" s="12" t="s">
        <v>69</v>
      </c>
      <c r="AY471" s="207" t="s">
        <v>140</v>
      </c>
    </row>
    <row r="472" spans="2:65" s="13" customFormat="1" ht="11.25">
      <c r="B472" s="208"/>
      <c r="C472" s="209"/>
      <c r="D472" s="194" t="s">
        <v>153</v>
      </c>
      <c r="E472" s="210" t="s">
        <v>1</v>
      </c>
      <c r="F472" s="211" t="s">
        <v>2160</v>
      </c>
      <c r="G472" s="209"/>
      <c r="H472" s="212">
        <v>26.06</v>
      </c>
      <c r="I472" s="213"/>
      <c r="J472" s="209"/>
      <c r="K472" s="209"/>
      <c r="L472" s="214"/>
      <c r="M472" s="215"/>
      <c r="N472" s="216"/>
      <c r="O472" s="216"/>
      <c r="P472" s="216"/>
      <c r="Q472" s="216"/>
      <c r="R472" s="216"/>
      <c r="S472" s="216"/>
      <c r="T472" s="217"/>
      <c r="AT472" s="218" t="s">
        <v>153</v>
      </c>
      <c r="AU472" s="218" t="s">
        <v>77</v>
      </c>
      <c r="AV472" s="13" t="s">
        <v>77</v>
      </c>
      <c r="AW472" s="13" t="s">
        <v>32</v>
      </c>
      <c r="AX472" s="13" t="s">
        <v>69</v>
      </c>
      <c r="AY472" s="218" t="s">
        <v>140</v>
      </c>
    </row>
    <row r="473" spans="2:65" s="14" customFormat="1" ht="11.25">
      <c r="B473" s="219"/>
      <c r="C473" s="220"/>
      <c r="D473" s="194" t="s">
        <v>153</v>
      </c>
      <c r="E473" s="221" t="s">
        <v>1</v>
      </c>
      <c r="F473" s="222" t="s">
        <v>196</v>
      </c>
      <c r="G473" s="220"/>
      <c r="H473" s="223">
        <v>42.03</v>
      </c>
      <c r="I473" s="224"/>
      <c r="J473" s="220"/>
      <c r="K473" s="220"/>
      <c r="L473" s="225"/>
      <c r="M473" s="226"/>
      <c r="N473" s="227"/>
      <c r="O473" s="227"/>
      <c r="P473" s="227"/>
      <c r="Q473" s="227"/>
      <c r="R473" s="227"/>
      <c r="S473" s="227"/>
      <c r="T473" s="228"/>
      <c r="AT473" s="229" t="s">
        <v>153</v>
      </c>
      <c r="AU473" s="229" t="s">
        <v>77</v>
      </c>
      <c r="AV473" s="14" t="s">
        <v>147</v>
      </c>
      <c r="AW473" s="14" t="s">
        <v>32</v>
      </c>
      <c r="AX473" s="14" t="s">
        <v>75</v>
      </c>
      <c r="AY473" s="229" t="s">
        <v>140</v>
      </c>
    </row>
    <row r="474" spans="2:65" s="1" customFormat="1" ht="16.5" customHeight="1">
      <c r="B474" s="34"/>
      <c r="C474" s="241" t="s">
        <v>595</v>
      </c>
      <c r="D474" s="241" t="s">
        <v>400</v>
      </c>
      <c r="E474" s="242" t="s">
        <v>2161</v>
      </c>
      <c r="F474" s="243" t="s">
        <v>2162</v>
      </c>
      <c r="G474" s="244" t="s">
        <v>200</v>
      </c>
      <c r="H474" s="245">
        <v>44.131999999999998</v>
      </c>
      <c r="I474" s="246"/>
      <c r="J474" s="247">
        <f>ROUND(I474*H474,2)</f>
        <v>0</v>
      </c>
      <c r="K474" s="243" t="s">
        <v>146</v>
      </c>
      <c r="L474" s="248"/>
      <c r="M474" s="249" t="s">
        <v>1</v>
      </c>
      <c r="N474" s="250" t="s">
        <v>40</v>
      </c>
      <c r="O474" s="60"/>
      <c r="P474" s="191">
        <f>O474*H474</f>
        <v>0</v>
      </c>
      <c r="Q474" s="191">
        <v>2.7999999999999998E-4</v>
      </c>
      <c r="R474" s="191">
        <f>Q474*H474</f>
        <v>1.2356959999999998E-2</v>
      </c>
      <c r="S474" s="191">
        <v>0</v>
      </c>
      <c r="T474" s="192">
        <f>S474*H474</f>
        <v>0</v>
      </c>
      <c r="AR474" s="17" t="s">
        <v>197</v>
      </c>
      <c r="AT474" s="17" t="s">
        <v>400</v>
      </c>
      <c r="AU474" s="17" t="s">
        <v>77</v>
      </c>
      <c r="AY474" s="17" t="s">
        <v>140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7" t="s">
        <v>75</v>
      </c>
      <c r="BK474" s="193">
        <f>ROUND(I474*H474,2)</f>
        <v>0</v>
      </c>
      <c r="BL474" s="17" t="s">
        <v>147</v>
      </c>
      <c r="BM474" s="17" t="s">
        <v>2163</v>
      </c>
    </row>
    <row r="475" spans="2:65" s="1" customFormat="1" ht="11.25">
      <c r="B475" s="34"/>
      <c r="C475" s="35"/>
      <c r="D475" s="194" t="s">
        <v>149</v>
      </c>
      <c r="E475" s="35"/>
      <c r="F475" s="195" t="s">
        <v>2164</v>
      </c>
      <c r="G475" s="35"/>
      <c r="H475" s="35"/>
      <c r="I475" s="112"/>
      <c r="J475" s="35"/>
      <c r="K475" s="35"/>
      <c r="L475" s="38"/>
      <c r="M475" s="196"/>
      <c r="N475" s="60"/>
      <c r="O475" s="60"/>
      <c r="P475" s="60"/>
      <c r="Q475" s="60"/>
      <c r="R475" s="60"/>
      <c r="S475" s="60"/>
      <c r="T475" s="61"/>
      <c r="AT475" s="17" t="s">
        <v>149</v>
      </c>
      <c r="AU475" s="17" t="s">
        <v>77</v>
      </c>
    </row>
    <row r="476" spans="2:65" s="13" customFormat="1" ht="11.25">
      <c r="B476" s="208"/>
      <c r="C476" s="209"/>
      <c r="D476" s="194" t="s">
        <v>153</v>
      </c>
      <c r="E476" s="209"/>
      <c r="F476" s="211" t="s">
        <v>2165</v>
      </c>
      <c r="G476" s="209"/>
      <c r="H476" s="212">
        <v>44.131999999999998</v>
      </c>
      <c r="I476" s="213"/>
      <c r="J476" s="209"/>
      <c r="K476" s="209"/>
      <c r="L476" s="214"/>
      <c r="M476" s="215"/>
      <c r="N476" s="216"/>
      <c r="O476" s="216"/>
      <c r="P476" s="216"/>
      <c r="Q476" s="216"/>
      <c r="R476" s="216"/>
      <c r="S476" s="216"/>
      <c r="T476" s="217"/>
      <c r="AT476" s="218" t="s">
        <v>153</v>
      </c>
      <c r="AU476" s="218" t="s">
        <v>77</v>
      </c>
      <c r="AV476" s="13" t="s">
        <v>77</v>
      </c>
      <c r="AW476" s="13" t="s">
        <v>4</v>
      </c>
      <c r="AX476" s="13" t="s">
        <v>75</v>
      </c>
      <c r="AY476" s="218" t="s">
        <v>140</v>
      </c>
    </row>
    <row r="477" spans="2:65" s="1" customFormat="1" ht="16.5" customHeight="1">
      <c r="B477" s="34"/>
      <c r="C477" s="182" t="s">
        <v>599</v>
      </c>
      <c r="D477" s="182" t="s">
        <v>142</v>
      </c>
      <c r="E477" s="183" t="s">
        <v>2166</v>
      </c>
      <c r="F477" s="184" t="s">
        <v>2167</v>
      </c>
      <c r="G477" s="185" t="s">
        <v>200</v>
      </c>
      <c r="H477" s="186">
        <v>26.1</v>
      </c>
      <c r="I477" s="187"/>
      <c r="J477" s="188">
        <f>ROUND(I477*H477,2)</f>
        <v>0</v>
      </c>
      <c r="K477" s="184" t="s">
        <v>146</v>
      </c>
      <c r="L477" s="38"/>
      <c r="M477" s="189" t="s">
        <v>1</v>
      </c>
      <c r="N477" s="190" t="s">
        <v>40</v>
      </c>
      <c r="O477" s="60"/>
      <c r="P477" s="191">
        <f>O477*H477</f>
        <v>0</v>
      </c>
      <c r="Q477" s="191">
        <v>0</v>
      </c>
      <c r="R477" s="191">
        <f>Q477*H477</f>
        <v>0</v>
      </c>
      <c r="S477" s="191">
        <v>0</v>
      </c>
      <c r="T477" s="192">
        <f>S477*H477</f>
        <v>0</v>
      </c>
      <c r="AR477" s="17" t="s">
        <v>147</v>
      </c>
      <c r="AT477" s="17" t="s">
        <v>142</v>
      </c>
      <c r="AU477" s="17" t="s">
        <v>77</v>
      </c>
      <c r="AY477" s="17" t="s">
        <v>140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7" t="s">
        <v>75</v>
      </c>
      <c r="BK477" s="193">
        <f>ROUND(I477*H477,2)</f>
        <v>0</v>
      </c>
      <c r="BL477" s="17" t="s">
        <v>147</v>
      </c>
      <c r="BM477" s="17" t="s">
        <v>2168</v>
      </c>
    </row>
    <row r="478" spans="2:65" s="1" customFormat="1" ht="11.25">
      <c r="B478" s="34"/>
      <c r="C478" s="35"/>
      <c r="D478" s="194" t="s">
        <v>149</v>
      </c>
      <c r="E478" s="35"/>
      <c r="F478" s="195" t="s">
        <v>2169</v>
      </c>
      <c r="G478" s="35"/>
      <c r="H478" s="35"/>
      <c r="I478" s="112"/>
      <c r="J478" s="35"/>
      <c r="K478" s="35"/>
      <c r="L478" s="38"/>
      <c r="M478" s="196"/>
      <c r="N478" s="60"/>
      <c r="O478" s="60"/>
      <c r="P478" s="60"/>
      <c r="Q478" s="60"/>
      <c r="R478" s="60"/>
      <c r="S478" s="60"/>
      <c r="T478" s="61"/>
      <c r="AT478" s="17" t="s">
        <v>149</v>
      </c>
      <c r="AU478" s="17" t="s">
        <v>77</v>
      </c>
    </row>
    <row r="479" spans="2:65" s="1" customFormat="1" ht="19.5">
      <c r="B479" s="34"/>
      <c r="C479" s="35"/>
      <c r="D479" s="194" t="s">
        <v>151</v>
      </c>
      <c r="E479" s="35"/>
      <c r="F479" s="197" t="s">
        <v>2002</v>
      </c>
      <c r="G479" s="35"/>
      <c r="H479" s="35"/>
      <c r="I479" s="112"/>
      <c r="J479" s="35"/>
      <c r="K479" s="35"/>
      <c r="L479" s="38"/>
      <c r="M479" s="196"/>
      <c r="N479" s="60"/>
      <c r="O479" s="60"/>
      <c r="P479" s="60"/>
      <c r="Q479" s="60"/>
      <c r="R479" s="60"/>
      <c r="S479" s="60"/>
      <c r="T479" s="61"/>
      <c r="AT479" s="17" t="s">
        <v>151</v>
      </c>
      <c r="AU479" s="17" t="s">
        <v>77</v>
      </c>
    </row>
    <row r="480" spans="2:65" s="12" customFormat="1" ht="11.25">
      <c r="B480" s="198"/>
      <c r="C480" s="199"/>
      <c r="D480" s="194" t="s">
        <v>153</v>
      </c>
      <c r="E480" s="200" t="s">
        <v>1</v>
      </c>
      <c r="F480" s="201" t="s">
        <v>2059</v>
      </c>
      <c r="G480" s="199"/>
      <c r="H480" s="200" t="s">
        <v>1</v>
      </c>
      <c r="I480" s="202"/>
      <c r="J480" s="199"/>
      <c r="K480" s="199"/>
      <c r="L480" s="203"/>
      <c r="M480" s="204"/>
      <c r="N480" s="205"/>
      <c r="O480" s="205"/>
      <c r="P480" s="205"/>
      <c r="Q480" s="205"/>
      <c r="R480" s="205"/>
      <c r="S480" s="205"/>
      <c r="T480" s="206"/>
      <c r="AT480" s="207" t="s">
        <v>153</v>
      </c>
      <c r="AU480" s="207" t="s">
        <v>77</v>
      </c>
      <c r="AV480" s="12" t="s">
        <v>75</v>
      </c>
      <c r="AW480" s="12" t="s">
        <v>32</v>
      </c>
      <c r="AX480" s="12" t="s">
        <v>69</v>
      </c>
      <c r="AY480" s="207" t="s">
        <v>140</v>
      </c>
    </row>
    <row r="481" spans="2:65" s="13" customFormat="1" ht="11.25">
      <c r="B481" s="208"/>
      <c r="C481" s="209"/>
      <c r="D481" s="194" t="s">
        <v>153</v>
      </c>
      <c r="E481" s="210" t="s">
        <v>1</v>
      </c>
      <c r="F481" s="211" t="s">
        <v>2170</v>
      </c>
      <c r="G481" s="209"/>
      <c r="H481" s="212">
        <v>26.1</v>
      </c>
      <c r="I481" s="213"/>
      <c r="J481" s="209"/>
      <c r="K481" s="209"/>
      <c r="L481" s="214"/>
      <c r="M481" s="215"/>
      <c r="N481" s="216"/>
      <c r="O481" s="216"/>
      <c r="P481" s="216"/>
      <c r="Q481" s="216"/>
      <c r="R481" s="216"/>
      <c r="S481" s="216"/>
      <c r="T481" s="217"/>
      <c r="AT481" s="218" t="s">
        <v>153</v>
      </c>
      <c r="AU481" s="218" t="s">
        <v>77</v>
      </c>
      <c r="AV481" s="13" t="s">
        <v>77</v>
      </c>
      <c r="AW481" s="13" t="s">
        <v>32</v>
      </c>
      <c r="AX481" s="13" t="s">
        <v>75</v>
      </c>
      <c r="AY481" s="218" t="s">
        <v>140</v>
      </c>
    </row>
    <row r="482" spans="2:65" s="1" customFormat="1" ht="16.5" customHeight="1">
      <c r="B482" s="34"/>
      <c r="C482" s="241" t="s">
        <v>604</v>
      </c>
      <c r="D482" s="241" t="s">
        <v>400</v>
      </c>
      <c r="E482" s="242" t="s">
        <v>2171</v>
      </c>
      <c r="F482" s="243" t="s">
        <v>2172</v>
      </c>
      <c r="G482" s="244" t="s">
        <v>200</v>
      </c>
      <c r="H482" s="245">
        <v>27.405000000000001</v>
      </c>
      <c r="I482" s="246"/>
      <c r="J482" s="247">
        <f>ROUND(I482*H482,2)</f>
        <v>0</v>
      </c>
      <c r="K482" s="243" t="s">
        <v>146</v>
      </c>
      <c r="L482" s="248"/>
      <c r="M482" s="249" t="s">
        <v>1</v>
      </c>
      <c r="N482" s="250" t="s">
        <v>40</v>
      </c>
      <c r="O482" s="60"/>
      <c r="P482" s="191">
        <f>O482*H482</f>
        <v>0</v>
      </c>
      <c r="Q482" s="191">
        <v>4.2999999999999999E-4</v>
      </c>
      <c r="R482" s="191">
        <f>Q482*H482</f>
        <v>1.178415E-2</v>
      </c>
      <c r="S482" s="191">
        <v>0</v>
      </c>
      <c r="T482" s="192">
        <f>S482*H482</f>
        <v>0</v>
      </c>
      <c r="AR482" s="17" t="s">
        <v>197</v>
      </c>
      <c r="AT482" s="17" t="s">
        <v>400</v>
      </c>
      <c r="AU482" s="17" t="s">
        <v>77</v>
      </c>
      <c r="AY482" s="17" t="s">
        <v>140</v>
      </c>
      <c r="BE482" s="193">
        <f>IF(N482="základní",J482,0)</f>
        <v>0</v>
      </c>
      <c r="BF482" s="193">
        <f>IF(N482="snížená",J482,0)</f>
        <v>0</v>
      </c>
      <c r="BG482" s="193">
        <f>IF(N482="zákl. přenesená",J482,0)</f>
        <v>0</v>
      </c>
      <c r="BH482" s="193">
        <f>IF(N482="sníž. přenesená",J482,0)</f>
        <v>0</v>
      </c>
      <c r="BI482" s="193">
        <f>IF(N482="nulová",J482,0)</f>
        <v>0</v>
      </c>
      <c r="BJ482" s="17" t="s">
        <v>75</v>
      </c>
      <c r="BK482" s="193">
        <f>ROUND(I482*H482,2)</f>
        <v>0</v>
      </c>
      <c r="BL482" s="17" t="s">
        <v>147</v>
      </c>
      <c r="BM482" s="17" t="s">
        <v>2173</v>
      </c>
    </row>
    <row r="483" spans="2:65" s="1" customFormat="1" ht="11.25">
      <c r="B483" s="34"/>
      <c r="C483" s="35"/>
      <c r="D483" s="194" t="s">
        <v>149</v>
      </c>
      <c r="E483" s="35"/>
      <c r="F483" s="195" t="s">
        <v>2172</v>
      </c>
      <c r="G483" s="35"/>
      <c r="H483" s="35"/>
      <c r="I483" s="112"/>
      <c r="J483" s="35"/>
      <c r="K483" s="35"/>
      <c r="L483" s="38"/>
      <c r="M483" s="196"/>
      <c r="N483" s="60"/>
      <c r="O483" s="60"/>
      <c r="P483" s="60"/>
      <c r="Q483" s="60"/>
      <c r="R483" s="60"/>
      <c r="S483" s="60"/>
      <c r="T483" s="61"/>
      <c r="AT483" s="17" t="s">
        <v>149</v>
      </c>
      <c r="AU483" s="17" t="s">
        <v>77</v>
      </c>
    </row>
    <row r="484" spans="2:65" s="13" customFormat="1" ht="11.25">
      <c r="B484" s="208"/>
      <c r="C484" s="209"/>
      <c r="D484" s="194" t="s">
        <v>153</v>
      </c>
      <c r="E484" s="209"/>
      <c r="F484" s="211" t="s">
        <v>2174</v>
      </c>
      <c r="G484" s="209"/>
      <c r="H484" s="212">
        <v>27.405000000000001</v>
      </c>
      <c r="I484" s="213"/>
      <c r="J484" s="209"/>
      <c r="K484" s="209"/>
      <c r="L484" s="214"/>
      <c r="M484" s="215"/>
      <c r="N484" s="216"/>
      <c r="O484" s="216"/>
      <c r="P484" s="216"/>
      <c r="Q484" s="216"/>
      <c r="R484" s="216"/>
      <c r="S484" s="216"/>
      <c r="T484" s="217"/>
      <c r="AT484" s="218" t="s">
        <v>153</v>
      </c>
      <c r="AU484" s="218" t="s">
        <v>77</v>
      </c>
      <c r="AV484" s="13" t="s">
        <v>77</v>
      </c>
      <c r="AW484" s="13" t="s">
        <v>4</v>
      </c>
      <c r="AX484" s="13" t="s">
        <v>75</v>
      </c>
      <c r="AY484" s="218" t="s">
        <v>140</v>
      </c>
    </row>
    <row r="485" spans="2:65" s="1" customFormat="1" ht="16.5" customHeight="1">
      <c r="B485" s="34"/>
      <c r="C485" s="182" t="s">
        <v>608</v>
      </c>
      <c r="D485" s="182" t="s">
        <v>142</v>
      </c>
      <c r="E485" s="183" t="s">
        <v>2175</v>
      </c>
      <c r="F485" s="184" t="s">
        <v>2176</v>
      </c>
      <c r="G485" s="185" t="s">
        <v>200</v>
      </c>
      <c r="H485" s="186">
        <v>17.100000000000001</v>
      </c>
      <c r="I485" s="187"/>
      <c r="J485" s="188">
        <f>ROUND(I485*H485,2)</f>
        <v>0</v>
      </c>
      <c r="K485" s="184" t="s">
        <v>146</v>
      </c>
      <c r="L485" s="38"/>
      <c r="M485" s="189" t="s">
        <v>1</v>
      </c>
      <c r="N485" s="190" t="s">
        <v>40</v>
      </c>
      <c r="O485" s="60"/>
      <c r="P485" s="191">
        <f>O485*H485</f>
        <v>0</v>
      </c>
      <c r="Q485" s="191">
        <v>0</v>
      </c>
      <c r="R485" s="191">
        <f>Q485*H485</f>
        <v>0</v>
      </c>
      <c r="S485" s="191">
        <v>0</v>
      </c>
      <c r="T485" s="192">
        <f>S485*H485</f>
        <v>0</v>
      </c>
      <c r="AR485" s="17" t="s">
        <v>147</v>
      </c>
      <c r="AT485" s="17" t="s">
        <v>142</v>
      </c>
      <c r="AU485" s="17" t="s">
        <v>77</v>
      </c>
      <c r="AY485" s="17" t="s">
        <v>140</v>
      </c>
      <c r="BE485" s="193">
        <f>IF(N485="základní",J485,0)</f>
        <v>0</v>
      </c>
      <c r="BF485" s="193">
        <f>IF(N485="snížená",J485,0)</f>
        <v>0</v>
      </c>
      <c r="BG485" s="193">
        <f>IF(N485="zákl. přenesená",J485,0)</f>
        <v>0</v>
      </c>
      <c r="BH485" s="193">
        <f>IF(N485="sníž. přenesená",J485,0)</f>
        <v>0</v>
      </c>
      <c r="BI485" s="193">
        <f>IF(N485="nulová",J485,0)</f>
        <v>0</v>
      </c>
      <c r="BJ485" s="17" t="s">
        <v>75</v>
      </c>
      <c r="BK485" s="193">
        <f>ROUND(I485*H485,2)</f>
        <v>0</v>
      </c>
      <c r="BL485" s="17" t="s">
        <v>147</v>
      </c>
      <c r="BM485" s="17" t="s">
        <v>2177</v>
      </c>
    </row>
    <row r="486" spans="2:65" s="1" customFormat="1" ht="11.25">
      <c r="B486" s="34"/>
      <c r="C486" s="35"/>
      <c r="D486" s="194" t="s">
        <v>149</v>
      </c>
      <c r="E486" s="35"/>
      <c r="F486" s="195" t="s">
        <v>2178</v>
      </c>
      <c r="G486" s="35"/>
      <c r="H486" s="35"/>
      <c r="I486" s="112"/>
      <c r="J486" s="35"/>
      <c r="K486" s="35"/>
      <c r="L486" s="38"/>
      <c r="M486" s="196"/>
      <c r="N486" s="60"/>
      <c r="O486" s="60"/>
      <c r="P486" s="60"/>
      <c r="Q486" s="60"/>
      <c r="R486" s="60"/>
      <c r="S486" s="60"/>
      <c r="T486" s="61"/>
      <c r="AT486" s="17" t="s">
        <v>149</v>
      </c>
      <c r="AU486" s="17" t="s">
        <v>77</v>
      </c>
    </row>
    <row r="487" spans="2:65" s="1" customFormat="1" ht="19.5">
      <c r="B487" s="34"/>
      <c r="C487" s="35"/>
      <c r="D487" s="194" t="s">
        <v>151</v>
      </c>
      <c r="E487" s="35"/>
      <c r="F487" s="197" t="s">
        <v>2002</v>
      </c>
      <c r="G487" s="35"/>
      <c r="H487" s="35"/>
      <c r="I487" s="112"/>
      <c r="J487" s="35"/>
      <c r="K487" s="35"/>
      <c r="L487" s="38"/>
      <c r="M487" s="196"/>
      <c r="N487" s="60"/>
      <c r="O487" s="60"/>
      <c r="P487" s="60"/>
      <c r="Q487" s="60"/>
      <c r="R487" s="60"/>
      <c r="S487" s="60"/>
      <c r="T487" s="61"/>
      <c r="AT487" s="17" t="s">
        <v>151</v>
      </c>
      <c r="AU487" s="17" t="s">
        <v>77</v>
      </c>
    </row>
    <row r="488" spans="2:65" s="12" customFormat="1" ht="11.25">
      <c r="B488" s="198"/>
      <c r="C488" s="199"/>
      <c r="D488" s="194" t="s">
        <v>153</v>
      </c>
      <c r="E488" s="200" t="s">
        <v>1</v>
      </c>
      <c r="F488" s="201" t="s">
        <v>2066</v>
      </c>
      <c r="G488" s="199"/>
      <c r="H488" s="200" t="s">
        <v>1</v>
      </c>
      <c r="I488" s="202"/>
      <c r="J488" s="199"/>
      <c r="K488" s="199"/>
      <c r="L488" s="203"/>
      <c r="M488" s="204"/>
      <c r="N488" s="205"/>
      <c r="O488" s="205"/>
      <c r="P488" s="205"/>
      <c r="Q488" s="205"/>
      <c r="R488" s="205"/>
      <c r="S488" s="205"/>
      <c r="T488" s="206"/>
      <c r="AT488" s="207" t="s">
        <v>153</v>
      </c>
      <c r="AU488" s="207" t="s">
        <v>77</v>
      </c>
      <c r="AV488" s="12" t="s">
        <v>75</v>
      </c>
      <c r="AW488" s="12" t="s">
        <v>32</v>
      </c>
      <c r="AX488" s="12" t="s">
        <v>69</v>
      </c>
      <c r="AY488" s="207" t="s">
        <v>140</v>
      </c>
    </row>
    <row r="489" spans="2:65" s="13" customFormat="1" ht="11.25">
      <c r="B489" s="208"/>
      <c r="C489" s="209"/>
      <c r="D489" s="194" t="s">
        <v>153</v>
      </c>
      <c r="E489" s="210" t="s">
        <v>1</v>
      </c>
      <c r="F489" s="211" t="s">
        <v>2179</v>
      </c>
      <c r="G489" s="209"/>
      <c r="H489" s="212">
        <v>17.100000000000001</v>
      </c>
      <c r="I489" s="213"/>
      <c r="J489" s="209"/>
      <c r="K489" s="209"/>
      <c r="L489" s="214"/>
      <c r="M489" s="215"/>
      <c r="N489" s="216"/>
      <c r="O489" s="216"/>
      <c r="P489" s="216"/>
      <c r="Q489" s="216"/>
      <c r="R489" s="216"/>
      <c r="S489" s="216"/>
      <c r="T489" s="217"/>
      <c r="AT489" s="218" t="s">
        <v>153</v>
      </c>
      <c r="AU489" s="218" t="s">
        <v>77</v>
      </c>
      <c r="AV489" s="13" t="s">
        <v>77</v>
      </c>
      <c r="AW489" s="13" t="s">
        <v>32</v>
      </c>
      <c r="AX489" s="13" t="s">
        <v>75</v>
      </c>
      <c r="AY489" s="218" t="s">
        <v>140</v>
      </c>
    </row>
    <row r="490" spans="2:65" s="1" customFormat="1" ht="16.5" customHeight="1">
      <c r="B490" s="34"/>
      <c r="C490" s="241" t="s">
        <v>615</v>
      </c>
      <c r="D490" s="241" t="s">
        <v>400</v>
      </c>
      <c r="E490" s="242" t="s">
        <v>2180</v>
      </c>
      <c r="F490" s="243" t="s">
        <v>2181</v>
      </c>
      <c r="G490" s="244" t="s">
        <v>200</v>
      </c>
      <c r="H490" s="245">
        <v>17.954999999999998</v>
      </c>
      <c r="I490" s="246"/>
      <c r="J490" s="247">
        <f>ROUND(I490*H490,2)</f>
        <v>0</v>
      </c>
      <c r="K490" s="243" t="s">
        <v>146</v>
      </c>
      <c r="L490" s="248"/>
      <c r="M490" s="249" t="s">
        <v>1</v>
      </c>
      <c r="N490" s="250" t="s">
        <v>40</v>
      </c>
      <c r="O490" s="60"/>
      <c r="P490" s="191">
        <f>O490*H490</f>
        <v>0</v>
      </c>
      <c r="Q490" s="191">
        <v>1.06E-3</v>
      </c>
      <c r="R490" s="191">
        <f>Q490*H490</f>
        <v>1.9032299999999999E-2</v>
      </c>
      <c r="S490" s="191">
        <v>0</v>
      </c>
      <c r="T490" s="192">
        <f>S490*H490</f>
        <v>0</v>
      </c>
      <c r="AR490" s="17" t="s">
        <v>197</v>
      </c>
      <c r="AT490" s="17" t="s">
        <v>400</v>
      </c>
      <c r="AU490" s="17" t="s">
        <v>77</v>
      </c>
      <c r="AY490" s="17" t="s">
        <v>140</v>
      </c>
      <c r="BE490" s="193">
        <f>IF(N490="základní",J490,0)</f>
        <v>0</v>
      </c>
      <c r="BF490" s="193">
        <f>IF(N490="snížená",J490,0)</f>
        <v>0</v>
      </c>
      <c r="BG490" s="193">
        <f>IF(N490="zákl. přenesená",J490,0)</f>
        <v>0</v>
      </c>
      <c r="BH490" s="193">
        <f>IF(N490="sníž. přenesená",J490,0)</f>
        <v>0</v>
      </c>
      <c r="BI490" s="193">
        <f>IF(N490="nulová",J490,0)</f>
        <v>0</v>
      </c>
      <c r="BJ490" s="17" t="s">
        <v>75</v>
      </c>
      <c r="BK490" s="193">
        <f>ROUND(I490*H490,2)</f>
        <v>0</v>
      </c>
      <c r="BL490" s="17" t="s">
        <v>147</v>
      </c>
      <c r="BM490" s="17" t="s">
        <v>2182</v>
      </c>
    </row>
    <row r="491" spans="2:65" s="1" customFormat="1" ht="11.25">
      <c r="B491" s="34"/>
      <c r="C491" s="35"/>
      <c r="D491" s="194" t="s">
        <v>149</v>
      </c>
      <c r="E491" s="35"/>
      <c r="F491" s="195" t="s">
        <v>2181</v>
      </c>
      <c r="G491" s="35"/>
      <c r="H491" s="35"/>
      <c r="I491" s="112"/>
      <c r="J491" s="35"/>
      <c r="K491" s="35"/>
      <c r="L491" s="38"/>
      <c r="M491" s="196"/>
      <c r="N491" s="60"/>
      <c r="O491" s="60"/>
      <c r="P491" s="60"/>
      <c r="Q491" s="60"/>
      <c r="R491" s="60"/>
      <c r="S491" s="60"/>
      <c r="T491" s="61"/>
      <c r="AT491" s="17" t="s">
        <v>149</v>
      </c>
      <c r="AU491" s="17" t="s">
        <v>77</v>
      </c>
    </row>
    <row r="492" spans="2:65" s="13" customFormat="1" ht="11.25">
      <c r="B492" s="208"/>
      <c r="C492" s="209"/>
      <c r="D492" s="194" t="s">
        <v>153</v>
      </c>
      <c r="E492" s="209"/>
      <c r="F492" s="211" t="s">
        <v>2183</v>
      </c>
      <c r="G492" s="209"/>
      <c r="H492" s="212">
        <v>17.954999999999998</v>
      </c>
      <c r="I492" s="213"/>
      <c r="J492" s="209"/>
      <c r="K492" s="209"/>
      <c r="L492" s="214"/>
      <c r="M492" s="215"/>
      <c r="N492" s="216"/>
      <c r="O492" s="216"/>
      <c r="P492" s="216"/>
      <c r="Q492" s="216"/>
      <c r="R492" s="216"/>
      <c r="S492" s="216"/>
      <c r="T492" s="217"/>
      <c r="AT492" s="218" t="s">
        <v>153</v>
      </c>
      <c r="AU492" s="218" t="s">
        <v>77</v>
      </c>
      <c r="AV492" s="13" t="s">
        <v>77</v>
      </c>
      <c r="AW492" s="13" t="s">
        <v>4</v>
      </c>
      <c r="AX492" s="13" t="s">
        <v>75</v>
      </c>
      <c r="AY492" s="218" t="s">
        <v>140</v>
      </c>
    </row>
    <row r="493" spans="2:65" s="1" customFormat="1" ht="16.5" customHeight="1">
      <c r="B493" s="34"/>
      <c r="C493" s="182" t="s">
        <v>623</v>
      </c>
      <c r="D493" s="182" t="s">
        <v>142</v>
      </c>
      <c r="E493" s="183" t="s">
        <v>2184</v>
      </c>
      <c r="F493" s="184" t="s">
        <v>2185</v>
      </c>
      <c r="G493" s="185" t="s">
        <v>200</v>
      </c>
      <c r="H493" s="186">
        <v>64.31</v>
      </c>
      <c r="I493" s="187"/>
      <c r="J493" s="188">
        <f>ROUND(I493*H493,2)</f>
        <v>0</v>
      </c>
      <c r="K493" s="184" t="s">
        <v>146</v>
      </c>
      <c r="L493" s="38"/>
      <c r="M493" s="189" t="s">
        <v>1</v>
      </c>
      <c r="N493" s="190" t="s">
        <v>40</v>
      </c>
      <c r="O493" s="60"/>
      <c r="P493" s="191">
        <f>O493*H493</f>
        <v>0</v>
      </c>
      <c r="Q493" s="191">
        <v>0</v>
      </c>
      <c r="R493" s="191">
        <f>Q493*H493</f>
        <v>0</v>
      </c>
      <c r="S493" s="191">
        <v>0</v>
      </c>
      <c r="T493" s="192">
        <f>S493*H493</f>
        <v>0</v>
      </c>
      <c r="AR493" s="17" t="s">
        <v>147</v>
      </c>
      <c r="AT493" s="17" t="s">
        <v>142</v>
      </c>
      <c r="AU493" s="17" t="s">
        <v>77</v>
      </c>
      <c r="AY493" s="17" t="s">
        <v>140</v>
      </c>
      <c r="BE493" s="193">
        <f>IF(N493="základní",J493,0)</f>
        <v>0</v>
      </c>
      <c r="BF493" s="193">
        <f>IF(N493="snížená",J493,0)</f>
        <v>0</v>
      </c>
      <c r="BG493" s="193">
        <f>IF(N493="zákl. přenesená",J493,0)</f>
        <v>0</v>
      </c>
      <c r="BH493" s="193">
        <f>IF(N493="sníž. přenesená",J493,0)</f>
        <v>0</v>
      </c>
      <c r="BI493" s="193">
        <f>IF(N493="nulová",J493,0)</f>
        <v>0</v>
      </c>
      <c r="BJ493" s="17" t="s">
        <v>75</v>
      </c>
      <c r="BK493" s="193">
        <f>ROUND(I493*H493,2)</f>
        <v>0</v>
      </c>
      <c r="BL493" s="17" t="s">
        <v>147</v>
      </c>
      <c r="BM493" s="17" t="s">
        <v>2186</v>
      </c>
    </row>
    <row r="494" spans="2:65" s="1" customFormat="1" ht="11.25">
      <c r="B494" s="34"/>
      <c r="C494" s="35"/>
      <c r="D494" s="194" t="s">
        <v>149</v>
      </c>
      <c r="E494" s="35"/>
      <c r="F494" s="195" t="s">
        <v>2187</v>
      </c>
      <c r="G494" s="35"/>
      <c r="H494" s="35"/>
      <c r="I494" s="112"/>
      <c r="J494" s="35"/>
      <c r="K494" s="35"/>
      <c r="L494" s="38"/>
      <c r="M494" s="196"/>
      <c r="N494" s="60"/>
      <c r="O494" s="60"/>
      <c r="P494" s="60"/>
      <c r="Q494" s="60"/>
      <c r="R494" s="60"/>
      <c r="S494" s="60"/>
      <c r="T494" s="61"/>
      <c r="AT494" s="17" t="s">
        <v>149</v>
      </c>
      <c r="AU494" s="17" t="s">
        <v>77</v>
      </c>
    </row>
    <row r="495" spans="2:65" s="1" customFormat="1" ht="19.5">
      <c r="B495" s="34"/>
      <c r="C495" s="35"/>
      <c r="D495" s="194" t="s">
        <v>151</v>
      </c>
      <c r="E495" s="35"/>
      <c r="F495" s="197" t="s">
        <v>2002</v>
      </c>
      <c r="G495" s="35"/>
      <c r="H495" s="35"/>
      <c r="I495" s="112"/>
      <c r="J495" s="35"/>
      <c r="K495" s="35"/>
      <c r="L495" s="38"/>
      <c r="M495" s="196"/>
      <c r="N495" s="60"/>
      <c r="O495" s="60"/>
      <c r="P495" s="60"/>
      <c r="Q495" s="60"/>
      <c r="R495" s="60"/>
      <c r="S495" s="60"/>
      <c r="T495" s="61"/>
      <c r="AT495" s="17" t="s">
        <v>151</v>
      </c>
      <c r="AU495" s="17" t="s">
        <v>77</v>
      </c>
    </row>
    <row r="496" spans="2:65" s="12" customFormat="1" ht="11.25">
      <c r="B496" s="198"/>
      <c r="C496" s="199"/>
      <c r="D496" s="194" t="s">
        <v>153</v>
      </c>
      <c r="E496" s="200" t="s">
        <v>1</v>
      </c>
      <c r="F496" s="201" t="s">
        <v>2011</v>
      </c>
      <c r="G496" s="199"/>
      <c r="H496" s="200" t="s">
        <v>1</v>
      </c>
      <c r="I496" s="202"/>
      <c r="J496" s="199"/>
      <c r="K496" s="199"/>
      <c r="L496" s="203"/>
      <c r="M496" s="204"/>
      <c r="N496" s="205"/>
      <c r="O496" s="205"/>
      <c r="P496" s="205"/>
      <c r="Q496" s="205"/>
      <c r="R496" s="205"/>
      <c r="S496" s="205"/>
      <c r="T496" s="206"/>
      <c r="AT496" s="207" t="s">
        <v>153</v>
      </c>
      <c r="AU496" s="207" t="s">
        <v>77</v>
      </c>
      <c r="AV496" s="12" t="s">
        <v>75</v>
      </c>
      <c r="AW496" s="12" t="s">
        <v>32</v>
      </c>
      <c r="AX496" s="12" t="s">
        <v>69</v>
      </c>
      <c r="AY496" s="207" t="s">
        <v>140</v>
      </c>
    </row>
    <row r="497" spans="2:65" s="13" customFormat="1" ht="11.25">
      <c r="B497" s="208"/>
      <c r="C497" s="209"/>
      <c r="D497" s="194" t="s">
        <v>153</v>
      </c>
      <c r="E497" s="210" t="s">
        <v>1</v>
      </c>
      <c r="F497" s="211" t="s">
        <v>2188</v>
      </c>
      <c r="G497" s="209"/>
      <c r="H497" s="212">
        <v>16.25</v>
      </c>
      <c r="I497" s="213"/>
      <c r="J497" s="209"/>
      <c r="K497" s="209"/>
      <c r="L497" s="214"/>
      <c r="M497" s="215"/>
      <c r="N497" s="216"/>
      <c r="O497" s="216"/>
      <c r="P497" s="216"/>
      <c r="Q497" s="216"/>
      <c r="R497" s="216"/>
      <c r="S497" s="216"/>
      <c r="T497" s="217"/>
      <c r="AT497" s="218" t="s">
        <v>153</v>
      </c>
      <c r="AU497" s="218" t="s">
        <v>77</v>
      </c>
      <c r="AV497" s="13" t="s">
        <v>77</v>
      </c>
      <c r="AW497" s="13" t="s">
        <v>32</v>
      </c>
      <c r="AX497" s="13" t="s">
        <v>69</v>
      </c>
      <c r="AY497" s="218" t="s">
        <v>140</v>
      </c>
    </row>
    <row r="498" spans="2:65" s="12" customFormat="1" ht="11.25">
      <c r="B498" s="198"/>
      <c r="C498" s="199"/>
      <c r="D498" s="194" t="s">
        <v>153</v>
      </c>
      <c r="E498" s="200" t="s">
        <v>1</v>
      </c>
      <c r="F498" s="201" t="s">
        <v>2014</v>
      </c>
      <c r="G498" s="199"/>
      <c r="H498" s="200" t="s">
        <v>1</v>
      </c>
      <c r="I498" s="202"/>
      <c r="J498" s="199"/>
      <c r="K498" s="199"/>
      <c r="L498" s="203"/>
      <c r="M498" s="204"/>
      <c r="N498" s="205"/>
      <c r="O498" s="205"/>
      <c r="P498" s="205"/>
      <c r="Q498" s="205"/>
      <c r="R498" s="205"/>
      <c r="S498" s="205"/>
      <c r="T498" s="206"/>
      <c r="AT498" s="207" t="s">
        <v>153</v>
      </c>
      <c r="AU498" s="207" t="s">
        <v>77</v>
      </c>
      <c r="AV498" s="12" t="s">
        <v>75</v>
      </c>
      <c r="AW498" s="12" t="s">
        <v>32</v>
      </c>
      <c r="AX498" s="12" t="s">
        <v>69</v>
      </c>
      <c r="AY498" s="207" t="s">
        <v>140</v>
      </c>
    </row>
    <row r="499" spans="2:65" s="13" customFormat="1" ht="11.25">
      <c r="B499" s="208"/>
      <c r="C499" s="209"/>
      <c r="D499" s="194" t="s">
        <v>153</v>
      </c>
      <c r="E499" s="210" t="s">
        <v>1</v>
      </c>
      <c r="F499" s="211" t="s">
        <v>2189</v>
      </c>
      <c r="G499" s="209"/>
      <c r="H499" s="212">
        <v>48.06</v>
      </c>
      <c r="I499" s="213"/>
      <c r="J499" s="209"/>
      <c r="K499" s="209"/>
      <c r="L499" s="214"/>
      <c r="M499" s="215"/>
      <c r="N499" s="216"/>
      <c r="O499" s="216"/>
      <c r="P499" s="216"/>
      <c r="Q499" s="216"/>
      <c r="R499" s="216"/>
      <c r="S499" s="216"/>
      <c r="T499" s="217"/>
      <c r="AT499" s="218" t="s">
        <v>153</v>
      </c>
      <c r="AU499" s="218" t="s">
        <v>77</v>
      </c>
      <c r="AV499" s="13" t="s">
        <v>77</v>
      </c>
      <c r="AW499" s="13" t="s">
        <v>32</v>
      </c>
      <c r="AX499" s="13" t="s">
        <v>69</v>
      </c>
      <c r="AY499" s="218" t="s">
        <v>140</v>
      </c>
    </row>
    <row r="500" spans="2:65" s="14" customFormat="1" ht="11.25">
      <c r="B500" s="219"/>
      <c r="C500" s="220"/>
      <c r="D500" s="194" t="s">
        <v>153</v>
      </c>
      <c r="E500" s="221" t="s">
        <v>1</v>
      </c>
      <c r="F500" s="222" t="s">
        <v>196</v>
      </c>
      <c r="G500" s="220"/>
      <c r="H500" s="223">
        <v>64.31</v>
      </c>
      <c r="I500" s="224"/>
      <c r="J500" s="220"/>
      <c r="K500" s="220"/>
      <c r="L500" s="225"/>
      <c r="M500" s="226"/>
      <c r="N500" s="227"/>
      <c r="O500" s="227"/>
      <c r="P500" s="227"/>
      <c r="Q500" s="227"/>
      <c r="R500" s="227"/>
      <c r="S500" s="227"/>
      <c r="T500" s="228"/>
      <c r="AT500" s="229" t="s">
        <v>153</v>
      </c>
      <c r="AU500" s="229" t="s">
        <v>77</v>
      </c>
      <c r="AV500" s="14" t="s">
        <v>147</v>
      </c>
      <c r="AW500" s="14" t="s">
        <v>32</v>
      </c>
      <c r="AX500" s="14" t="s">
        <v>75</v>
      </c>
      <c r="AY500" s="229" t="s">
        <v>140</v>
      </c>
    </row>
    <row r="501" spans="2:65" s="1" customFormat="1" ht="16.5" customHeight="1">
      <c r="B501" s="34"/>
      <c r="C501" s="241" t="s">
        <v>628</v>
      </c>
      <c r="D501" s="241" t="s">
        <v>400</v>
      </c>
      <c r="E501" s="242" t="s">
        <v>2190</v>
      </c>
      <c r="F501" s="243" t="s">
        <v>2191</v>
      </c>
      <c r="G501" s="244" t="s">
        <v>200</v>
      </c>
      <c r="H501" s="245">
        <v>67.525999999999996</v>
      </c>
      <c r="I501" s="246"/>
      <c r="J501" s="247">
        <f>ROUND(I501*H501,2)</f>
        <v>0</v>
      </c>
      <c r="K501" s="243" t="s">
        <v>146</v>
      </c>
      <c r="L501" s="248"/>
      <c r="M501" s="249" t="s">
        <v>1</v>
      </c>
      <c r="N501" s="250" t="s">
        <v>40</v>
      </c>
      <c r="O501" s="60"/>
      <c r="P501" s="191">
        <f>O501*H501</f>
        <v>0</v>
      </c>
      <c r="Q501" s="191">
        <v>2.14E-3</v>
      </c>
      <c r="R501" s="191">
        <f>Q501*H501</f>
        <v>0.14450563999999999</v>
      </c>
      <c r="S501" s="191">
        <v>0</v>
      </c>
      <c r="T501" s="192">
        <f>S501*H501</f>
        <v>0</v>
      </c>
      <c r="AR501" s="17" t="s">
        <v>197</v>
      </c>
      <c r="AT501" s="17" t="s">
        <v>400</v>
      </c>
      <c r="AU501" s="17" t="s">
        <v>77</v>
      </c>
      <c r="AY501" s="17" t="s">
        <v>140</v>
      </c>
      <c r="BE501" s="193">
        <f>IF(N501="základní",J501,0)</f>
        <v>0</v>
      </c>
      <c r="BF501" s="193">
        <f>IF(N501="snížená",J501,0)</f>
        <v>0</v>
      </c>
      <c r="BG501" s="193">
        <f>IF(N501="zákl. přenesená",J501,0)</f>
        <v>0</v>
      </c>
      <c r="BH501" s="193">
        <f>IF(N501="sníž. přenesená",J501,0)</f>
        <v>0</v>
      </c>
      <c r="BI501" s="193">
        <f>IF(N501="nulová",J501,0)</f>
        <v>0</v>
      </c>
      <c r="BJ501" s="17" t="s">
        <v>75</v>
      </c>
      <c r="BK501" s="193">
        <f>ROUND(I501*H501,2)</f>
        <v>0</v>
      </c>
      <c r="BL501" s="17" t="s">
        <v>147</v>
      </c>
      <c r="BM501" s="17" t="s">
        <v>2192</v>
      </c>
    </row>
    <row r="502" spans="2:65" s="1" customFormat="1" ht="11.25">
      <c r="B502" s="34"/>
      <c r="C502" s="35"/>
      <c r="D502" s="194" t="s">
        <v>149</v>
      </c>
      <c r="E502" s="35"/>
      <c r="F502" s="195" t="s">
        <v>2191</v>
      </c>
      <c r="G502" s="35"/>
      <c r="H502" s="35"/>
      <c r="I502" s="112"/>
      <c r="J502" s="35"/>
      <c r="K502" s="35"/>
      <c r="L502" s="38"/>
      <c r="M502" s="196"/>
      <c r="N502" s="60"/>
      <c r="O502" s="60"/>
      <c r="P502" s="60"/>
      <c r="Q502" s="60"/>
      <c r="R502" s="60"/>
      <c r="S502" s="60"/>
      <c r="T502" s="61"/>
      <c r="AT502" s="17" t="s">
        <v>149</v>
      </c>
      <c r="AU502" s="17" t="s">
        <v>77</v>
      </c>
    </row>
    <row r="503" spans="2:65" s="13" customFormat="1" ht="11.25">
      <c r="B503" s="208"/>
      <c r="C503" s="209"/>
      <c r="D503" s="194" t="s">
        <v>153</v>
      </c>
      <c r="E503" s="209"/>
      <c r="F503" s="211" t="s">
        <v>2193</v>
      </c>
      <c r="G503" s="209"/>
      <c r="H503" s="212">
        <v>67.525999999999996</v>
      </c>
      <c r="I503" s="213"/>
      <c r="J503" s="209"/>
      <c r="K503" s="209"/>
      <c r="L503" s="214"/>
      <c r="M503" s="215"/>
      <c r="N503" s="216"/>
      <c r="O503" s="216"/>
      <c r="P503" s="216"/>
      <c r="Q503" s="216"/>
      <c r="R503" s="216"/>
      <c r="S503" s="216"/>
      <c r="T503" s="217"/>
      <c r="AT503" s="218" t="s">
        <v>153</v>
      </c>
      <c r="AU503" s="218" t="s">
        <v>77</v>
      </c>
      <c r="AV503" s="13" t="s">
        <v>77</v>
      </c>
      <c r="AW503" s="13" t="s">
        <v>4</v>
      </c>
      <c r="AX503" s="13" t="s">
        <v>75</v>
      </c>
      <c r="AY503" s="218" t="s">
        <v>140</v>
      </c>
    </row>
    <row r="504" spans="2:65" s="1" customFormat="1" ht="16.5" customHeight="1">
      <c r="B504" s="34"/>
      <c r="C504" s="182" t="s">
        <v>635</v>
      </c>
      <c r="D504" s="182" t="s">
        <v>142</v>
      </c>
      <c r="E504" s="183" t="s">
        <v>2194</v>
      </c>
      <c r="F504" s="184" t="s">
        <v>2195</v>
      </c>
      <c r="G504" s="185" t="s">
        <v>200</v>
      </c>
      <c r="H504" s="186">
        <v>19.89</v>
      </c>
      <c r="I504" s="187"/>
      <c r="J504" s="188">
        <f>ROUND(I504*H504,2)</f>
        <v>0</v>
      </c>
      <c r="K504" s="184" t="s">
        <v>146</v>
      </c>
      <c r="L504" s="38"/>
      <c r="M504" s="189" t="s">
        <v>1</v>
      </c>
      <c r="N504" s="190" t="s">
        <v>40</v>
      </c>
      <c r="O504" s="60"/>
      <c r="P504" s="191">
        <f>O504*H504</f>
        <v>0</v>
      </c>
      <c r="Q504" s="191">
        <v>0</v>
      </c>
      <c r="R504" s="191">
        <f>Q504*H504</f>
        <v>0</v>
      </c>
      <c r="S504" s="191">
        <v>0</v>
      </c>
      <c r="T504" s="192">
        <f>S504*H504</f>
        <v>0</v>
      </c>
      <c r="AR504" s="17" t="s">
        <v>147</v>
      </c>
      <c r="AT504" s="17" t="s">
        <v>142</v>
      </c>
      <c r="AU504" s="17" t="s">
        <v>77</v>
      </c>
      <c r="AY504" s="17" t="s">
        <v>140</v>
      </c>
      <c r="BE504" s="193">
        <f>IF(N504="základní",J504,0)</f>
        <v>0</v>
      </c>
      <c r="BF504" s="193">
        <f>IF(N504="snížená",J504,0)</f>
        <v>0</v>
      </c>
      <c r="BG504" s="193">
        <f>IF(N504="zákl. přenesená",J504,0)</f>
        <v>0</v>
      </c>
      <c r="BH504" s="193">
        <f>IF(N504="sníž. přenesená",J504,0)</f>
        <v>0</v>
      </c>
      <c r="BI504" s="193">
        <f>IF(N504="nulová",J504,0)</f>
        <v>0</v>
      </c>
      <c r="BJ504" s="17" t="s">
        <v>75</v>
      </c>
      <c r="BK504" s="193">
        <f>ROUND(I504*H504,2)</f>
        <v>0</v>
      </c>
      <c r="BL504" s="17" t="s">
        <v>147</v>
      </c>
      <c r="BM504" s="17" t="s">
        <v>2196</v>
      </c>
    </row>
    <row r="505" spans="2:65" s="1" customFormat="1" ht="11.25">
      <c r="B505" s="34"/>
      <c r="C505" s="35"/>
      <c r="D505" s="194" t="s">
        <v>149</v>
      </c>
      <c r="E505" s="35"/>
      <c r="F505" s="195" t="s">
        <v>2197</v>
      </c>
      <c r="G505" s="35"/>
      <c r="H505" s="35"/>
      <c r="I505" s="112"/>
      <c r="J505" s="35"/>
      <c r="K505" s="35"/>
      <c r="L505" s="38"/>
      <c r="M505" s="196"/>
      <c r="N505" s="60"/>
      <c r="O505" s="60"/>
      <c r="P505" s="60"/>
      <c r="Q505" s="60"/>
      <c r="R505" s="60"/>
      <c r="S505" s="60"/>
      <c r="T505" s="61"/>
      <c r="AT505" s="17" t="s">
        <v>149</v>
      </c>
      <c r="AU505" s="17" t="s">
        <v>77</v>
      </c>
    </row>
    <row r="506" spans="2:65" s="1" customFormat="1" ht="19.5">
      <c r="B506" s="34"/>
      <c r="C506" s="35"/>
      <c r="D506" s="194" t="s">
        <v>151</v>
      </c>
      <c r="E506" s="35"/>
      <c r="F506" s="197" t="s">
        <v>2002</v>
      </c>
      <c r="G506" s="35"/>
      <c r="H506" s="35"/>
      <c r="I506" s="112"/>
      <c r="J506" s="35"/>
      <c r="K506" s="35"/>
      <c r="L506" s="38"/>
      <c r="M506" s="196"/>
      <c r="N506" s="60"/>
      <c r="O506" s="60"/>
      <c r="P506" s="60"/>
      <c r="Q506" s="60"/>
      <c r="R506" s="60"/>
      <c r="S506" s="60"/>
      <c r="T506" s="61"/>
      <c r="AT506" s="17" t="s">
        <v>151</v>
      </c>
      <c r="AU506" s="17" t="s">
        <v>77</v>
      </c>
    </row>
    <row r="507" spans="2:65" s="12" customFormat="1" ht="11.25">
      <c r="B507" s="198"/>
      <c r="C507" s="199"/>
      <c r="D507" s="194" t="s">
        <v>153</v>
      </c>
      <c r="E507" s="200" t="s">
        <v>1</v>
      </c>
      <c r="F507" s="201" t="s">
        <v>2084</v>
      </c>
      <c r="G507" s="199"/>
      <c r="H507" s="200" t="s">
        <v>1</v>
      </c>
      <c r="I507" s="202"/>
      <c r="J507" s="199"/>
      <c r="K507" s="199"/>
      <c r="L507" s="203"/>
      <c r="M507" s="204"/>
      <c r="N507" s="205"/>
      <c r="O507" s="205"/>
      <c r="P507" s="205"/>
      <c r="Q507" s="205"/>
      <c r="R507" s="205"/>
      <c r="S507" s="205"/>
      <c r="T507" s="206"/>
      <c r="AT507" s="207" t="s">
        <v>153</v>
      </c>
      <c r="AU507" s="207" t="s">
        <v>77</v>
      </c>
      <c r="AV507" s="12" t="s">
        <v>75</v>
      </c>
      <c r="AW507" s="12" t="s">
        <v>32</v>
      </c>
      <c r="AX507" s="12" t="s">
        <v>69</v>
      </c>
      <c r="AY507" s="207" t="s">
        <v>140</v>
      </c>
    </row>
    <row r="508" spans="2:65" s="13" customFormat="1" ht="11.25">
      <c r="B508" s="208"/>
      <c r="C508" s="209"/>
      <c r="D508" s="194" t="s">
        <v>153</v>
      </c>
      <c r="E508" s="210" t="s">
        <v>1</v>
      </c>
      <c r="F508" s="211" t="s">
        <v>2198</v>
      </c>
      <c r="G508" s="209"/>
      <c r="H508" s="212">
        <v>19.89</v>
      </c>
      <c r="I508" s="213"/>
      <c r="J508" s="209"/>
      <c r="K508" s="209"/>
      <c r="L508" s="214"/>
      <c r="M508" s="215"/>
      <c r="N508" s="216"/>
      <c r="O508" s="216"/>
      <c r="P508" s="216"/>
      <c r="Q508" s="216"/>
      <c r="R508" s="216"/>
      <c r="S508" s="216"/>
      <c r="T508" s="217"/>
      <c r="AT508" s="218" t="s">
        <v>153</v>
      </c>
      <c r="AU508" s="218" t="s">
        <v>77</v>
      </c>
      <c r="AV508" s="13" t="s">
        <v>77</v>
      </c>
      <c r="AW508" s="13" t="s">
        <v>32</v>
      </c>
      <c r="AX508" s="13" t="s">
        <v>75</v>
      </c>
      <c r="AY508" s="218" t="s">
        <v>140</v>
      </c>
    </row>
    <row r="509" spans="2:65" s="1" customFormat="1" ht="16.5" customHeight="1">
      <c r="B509" s="34"/>
      <c r="C509" s="241" t="s">
        <v>640</v>
      </c>
      <c r="D509" s="241" t="s">
        <v>400</v>
      </c>
      <c r="E509" s="242" t="s">
        <v>2199</v>
      </c>
      <c r="F509" s="243" t="s">
        <v>2200</v>
      </c>
      <c r="G509" s="244" t="s">
        <v>200</v>
      </c>
      <c r="H509" s="245">
        <v>20.885000000000002</v>
      </c>
      <c r="I509" s="246"/>
      <c r="J509" s="247">
        <f>ROUND(I509*H509,2)</f>
        <v>0</v>
      </c>
      <c r="K509" s="243" t="s">
        <v>146</v>
      </c>
      <c r="L509" s="248"/>
      <c r="M509" s="249" t="s">
        <v>1</v>
      </c>
      <c r="N509" s="250" t="s">
        <v>40</v>
      </c>
      <c r="O509" s="60"/>
      <c r="P509" s="191">
        <f>O509*H509</f>
        <v>0</v>
      </c>
      <c r="Q509" s="191">
        <v>6.7400000000000003E-3</v>
      </c>
      <c r="R509" s="191">
        <f>Q509*H509</f>
        <v>0.14076490000000003</v>
      </c>
      <c r="S509" s="191">
        <v>0</v>
      </c>
      <c r="T509" s="192">
        <f>S509*H509</f>
        <v>0</v>
      </c>
      <c r="AR509" s="17" t="s">
        <v>197</v>
      </c>
      <c r="AT509" s="17" t="s">
        <v>400</v>
      </c>
      <c r="AU509" s="17" t="s">
        <v>77</v>
      </c>
      <c r="AY509" s="17" t="s">
        <v>140</v>
      </c>
      <c r="BE509" s="193">
        <f>IF(N509="základní",J509,0)</f>
        <v>0</v>
      </c>
      <c r="BF509" s="193">
        <f>IF(N509="snížená",J509,0)</f>
        <v>0</v>
      </c>
      <c r="BG509" s="193">
        <f>IF(N509="zákl. přenesená",J509,0)</f>
        <v>0</v>
      </c>
      <c r="BH509" s="193">
        <f>IF(N509="sníž. přenesená",J509,0)</f>
        <v>0</v>
      </c>
      <c r="BI509" s="193">
        <f>IF(N509="nulová",J509,0)</f>
        <v>0</v>
      </c>
      <c r="BJ509" s="17" t="s">
        <v>75</v>
      </c>
      <c r="BK509" s="193">
        <f>ROUND(I509*H509,2)</f>
        <v>0</v>
      </c>
      <c r="BL509" s="17" t="s">
        <v>147</v>
      </c>
      <c r="BM509" s="17" t="s">
        <v>2201</v>
      </c>
    </row>
    <row r="510" spans="2:65" s="1" customFormat="1" ht="11.25">
      <c r="B510" s="34"/>
      <c r="C510" s="35"/>
      <c r="D510" s="194" t="s">
        <v>149</v>
      </c>
      <c r="E510" s="35"/>
      <c r="F510" s="195" t="s">
        <v>2200</v>
      </c>
      <c r="G510" s="35"/>
      <c r="H510" s="35"/>
      <c r="I510" s="112"/>
      <c r="J510" s="35"/>
      <c r="K510" s="35"/>
      <c r="L510" s="38"/>
      <c r="M510" s="196"/>
      <c r="N510" s="60"/>
      <c r="O510" s="60"/>
      <c r="P510" s="60"/>
      <c r="Q510" s="60"/>
      <c r="R510" s="60"/>
      <c r="S510" s="60"/>
      <c r="T510" s="61"/>
      <c r="AT510" s="17" t="s">
        <v>149</v>
      </c>
      <c r="AU510" s="17" t="s">
        <v>77</v>
      </c>
    </row>
    <row r="511" spans="2:65" s="13" customFormat="1" ht="11.25">
      <c r="B511" s="208"/>
      <c r="C511" s="209"/>
      <c r="D511" s="194" t="s">
        <v>153</v>
      </c>
      <c r="E511" s="209"/>
      <c r="F511" s="211" t="s">
        <v>2202</v>
      </c>
      <c r="G511" s="209"/>
      <c r="H511" s="212">
        <v>20.885000000000002</v>
      </c>
      <c r="I511" s="213"/>
      <c r="J511" s="209"/>
      <c r="K511" s="209"/>
      <c r="L511" s="214"/>
      <c r="M511" s="215"/>
      <c r="N511" s="216"/>
      <c r="O511" s="216"/>
      <c r="P511" s="216"/>
      <c r="Q511" s="216"/>
      <c r="R511" s="216"/>
      <c r="S511" s="216"/>
      <c r="T511" s="217"/>
      <c r="AT511" s="218" t="s">
        <v>153</v>
      </c>
      <c r="AU511" s="218" t="s">
        <v>77</v>
      </c>
      <c r="AV511" s="13" t="s">
        <v>77</v>
      </c>
      <c r="AW511" s="13" t="s">
        <v>4</v>
      </c>
      <c r="AX511" s="13" t="s">
        <v>75</v>
      </c>
      <c r="AY511" s="218" t="s">
        <v>140</v>
      </c>
    </row>
    <row r="512" spans="2:65" s="1" customFormat="1" ht="16.5" customHeight="1">
      <c r="B512" s="34"/>
      <c r="C512" s="182" t="s">
        <v>647</v>
      </c>
      <c r="D512" s="182" t="s">
        <v>142</v>
      </c>
      <c r="E512" s="183" t="s">
        <v>1841</v>
      </c>
      <c r="F512" s="184" t="s">
        <v>1842</v>
      </c>
      <c r="G512" s="185" t="s">
        <v>200</v>
      </c>
      <c r="H512" s="186">
        <v>149.54</v>
      </c>
      <c r="I512" s="187"/>
      <c r="J512" s="188">
        <f>ROUND(I512*H512,2)</f>
        <v>0</v>
      </c>
      <c r="K512" s="184" t="s">
        <v>146</v>
      </c>
      <c r="L512" s="38"/>
      <c r="M512" s="189" t="s">
        <v>1</v>
      </c>
      <c r="N512" s="190" t="s">
        <v>40</v>
      </c>
      <c r="O512" s="60"/>
      <c r="P512" s="191">
        <f>O512*H512</f>
        <v>0</v>
      </c>
      <c r="Q512" s="191">
        <v>0</v>
      </c>
      <c r="R512" s="191">
        <f>Q512*H512</f>
        <v>0</v>
      </c>
      <c r="S512" s="191">
        <v>0</v>
      </c>
      <c r="T512" s="192">
        <f>S512*H512</f>
        <v>0</v>
      </c>
      <c r="AR512" s="17" t="s">
        <v>147</v>
      </c>
      <c r="AT512" s="17" t="s">
        <v>142</v>
      </c>
      <c r="AU512" s="17" t="s">
        <v>77</v>
      </c>
      <c r="AY512" s="17" t="s">
        <v>140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7" t="s">
        <v>75</v>
      </c>
      <c r="BK512" s="193">
        <f>ROUND(I512*H512,2)</f>
        <v>0</v>
      </c>
      <c r="BL512" s="17" t="s">
        <v>147</v>
      </c>
      <c r="BM512" s="17" t="s">
        <v>1843</v>
      </c>
    </row>
    <row r="513" spans="2:65" s="1" customFormat="1" ht="11.25">
      <c r="B513" s="34"/>
      <c r="C513" s="35"/>
      <c r="D513" s="194" t="s">
        <v>149</v>
      </c>
      <c r="E513" s="35"/>
      <c r="F513" s="195" t="s">
        <v>1844</v>
      </c>
      <c r="G513" s="35"/>
      <c r="H513" s="35"/>
      <c r="I513" s="112"/>
      <c r="J513" s="35"/>
      <c r="K513" s="35"/>
      <c r="L513" s="38"/>
      <c r="M513" s="196"/>
      <c r="N513" s="60"/>
      <c r="O513" s="60"/>
      <c r="P513" s="60"/>
      <c r="Q513" s="60"/>
      <c r="R513" s="60"/>
      <c r="S513" s="60"/>
      <c r="T513" s="61"/>
      <c r="AT513" s="17" t="s">
        <v>149</v>
      </c>
      <c r="AU513" s="17" t="s">
        <v>77</v>
      </c>
    </row>
    <row r="514" spans="2:65" s="13" customFormat="1" ht="11.25">
      <c r="B514" s="208"/>
      <c r="C514" s="209"/>
      <c r="D514" s="194" t="s">
        <v>153</v>
      </c>
      <c r="E514" s="210" t="s">
        <v>1</v>
      </c>
      <c r="F514" s="211" t="s">
        <v>2203</v>
      </c>
      <c r="G514" s="209"/>
      <c r="H514" s="212">
        <v>149.54</v>
      </c>
      <c r="I514" s="213"/>
      <c r="J514" s="209"/>
      <c r="K514" s="209"/>
      <c r="L514" s="214"/>
      <c r="M514" s="215"/>
      <c r="N514" s="216"/>
      <c r="O514" s="216"/>
      <c r="P514" s="216"/>
      <c r="Q514" s="216"/>
      <c r="R514" s="216"/>
      <c r="S514" s="216"/>
      <c r="T514" s="217"/>
      <c r="AT514" s="218" t="s">
        <v>153</v>
      </c>
      <c r="AU514" s="218" t="s">
        <v>77</v>
      </c>
      <c r="AV514" s="13" t="s">
        <v>77</v>
      </c>
      <c r="AW514" s="13" t="s">
        <v>32</v>
      </c>
      <c r="AX514" s="13" t="s">
        <v>75</v>
      </c>
      <c r="AY514" s="218" t="s">
        <v>140</v>
      </c>
    </row>
    <row r="515" spans="2:65" s="1" customFormat="1" ht="16.5" customHeight="1">
      <c r="B515" s="34"/>
      <c r="C515" s="182" t="s">
        <v>652</v>
      </c>
      <c r="D515" s="182" t="s">
        <v>142</v>
      </c>
      <c r="E515" s="183" t="s">
        <v>1846</v>
      </c>
      <c r="F515" s="184" t="s">
        <v>1847</v>
      </c>
      <c r="G515" s="185" t="s">
        <v>200</v>
      </c>
      <c r="H515" s="186">
        <v>149.54</v>
      </c>
      <c r="I515" s="187"/>
      <c r="J515" s="188">
        <f>ROUND(I515*H515,2)</f>
        <v>0</v>
      </c>
      <c r="K515" s="184" t="s">
        <v>146</v>
      </c>
      <c r="L515" s="38"/>
      <c r="M515" s="189" t="s">
        <v>1</v>
      </c>
      <c r="N515" s="190" t="s">
        <v>40</v>
      </c>
      <c r="O515" s="60"/>
      <c r="P515" s="191">
        <f>O515*H515</f>
        <v>0</v>
      </c>
      <c r="Q515" s="191">
        <v>0</v>
      </c>
      <c r="R515" s="191">
        <f>Q515*H515</f>
        <v>0</v>
      </c>
      <c r="S515" s="191">
        <v>0</v>
      </c>
      <c r="T515" s="192">
        <f>S515*H515</f>
        <v>0</v>
      </c>
      <c r="AR515" s="17" t="s">
        <v>147</v>
      </c>
      <c r="AT515" s="17" t="s">
        <v>142</v>
      </c>
      <c r="AU515" s="17" t="s">
        <v>77</v>
      </c>
      <c r="AY515" s="17" t="s">
        <v>140</v>
      </c>
      <c r="BE515" s="193">
        <f>IF(N515="základní",J515,0)</f>
        <v>0</v>
      </c>
      <c r="BF515" s="193">
        <f>IF(N515="snížená",J515,0)</f>
        <v>0</v>
      </c>
      <c r="BG515" s="193">
        <f>IF(N515="zákl. přenesená",J515,0)</f>
        <v>0</v>
      </c>
      <c r="BH515" s="193">
        <f>IF(N515="sníž. přenesená",J515,0)</f>
        <v>0</v>
      </c>
      <c r="BI515" s="193">
        <f>IF(N515="nulová",J515,0)</f>
        <v>0</v>
      </c>
      <c r="BJ515" s="17" t="s">
        <v>75</v>
      </c>
      <c r="BK515" s="193">
        <f>ROUND(I515*H515,2)</f>
        <v>0</v>
      </c>
      <c r="BL515" s="17" t="s">
        <v>147</v>
      </c>
      <c r="BM515" s="17" t="s">
        <v>1848</v>
      </c>
    </row>
    <row r="516" spans="2:65" s="1" customFormat="1" ht="11.25">
      <c r="B516" s="34"/>
      <c r="C516" s="35"/>
      <c r="D516" s="194" t="s">
        <v>149</v>
      </c>
      <c r="E516" s="35"/>
      <c r="F516" s="195" t="s">
        <v>1847</v>
      </c>
      <c r="G516" s="35"/>
      <c r="H516" s="35"/>
      <c r="I516" s="112"/>
      <c r="J516" s="35"/>
      <c r="K516" s="35"/>
      <c r="L516" s="38"/>
      <c r="M516" s="196"/>
      <c r="N516" s="60"/>
      <c r="O516" s="60"/>
      <c r="P516" s="60"/>
      <c r="Q516" s="60"/>
      <c r="R516" s="60"/>
      <c r="S516" s="60"/>
      <c r="T516" s="61"/>
      <c r="AT516" s="17" t="s">
        <v>149</v>
      </c>
      <c r="AU516" s="17" t="s">
        <v>77</v>
      </c>
    </row>
    <row r="517" spans="2:65" s="1" customFormat="1" ht="16.5" customHeight="1">
      <c r="B517" s="34"/>
      <c r="C517" s="182" t="s">
        <v>657</v>
      </c>
      <c r="D517" s="182" t="s">
        <v>142</v>
      </c>
      <c r="E517" s="183" t="s">
        <v>1203</v>
      </c>
      <c r="F517" s="184" t="s">
        <v>1204</v>
      </c>
      <c r="G517" s="185" t="s">
        <v>200</v>
      </c>
      <c r="H517" s="186">
        <v>19.89</v>
      </c>
      <c r="I517" s="187"/>
      <c r="J517" s="188">
        <f>ROUND(I517*H517,2)</f>
        <v>0</v>
      </c>
      <c r="K517" s="184" t="s">
        <v>146</v>
      </c>
      <c r="L517" s="38"/>
      <c r="M517" s="189" t="s">
        <v>1</v>
      </c>
      <c r="N517" s="190" t="s">
        <v>40</v>
      </c>
      <c r="O517" s="60"/>
      <c r="P517" s="191">
        <f>O517*H517</f>
        <v>0</v>
      </c>
      <c r="Q517" s="191">
        <v>0</v>
      </c>
      <c r="R517" s="191">
        <f>Q517*H517</f>
        <v>0</v>
      </c>
      <c r="S517" s="191">
        <v>0</v>
      </c>
      <c r="T517" s="192">
        <f>S517*H517</f>
        <v>0</v>
      </c>
      <c r="AR517" s="17" t="s">
        <v>147</v>
      </c>
      <c r="AT517" s="17" t="s">
        <v>142</v>
      </c>
      <c r="AU517" s="17" t="s">
        <v>77</v>
      </c>
      <c r="AY517" s="17" t="s">
        <v>140</v>
      </c>
      <c r="BE517" s="193">
        <f>IF(N517="základní",J517,0)</f>
        <v>0</v>
      </c>
      <c r="BF517" s="193">
        <f>IF(N517="snížená",J517,0)</f>
        <v>0</v>
      </c>
      <c r="BG517" s="193">
        <f>IF(N517="zákl. přenesená",J517,0)</f>
        <v>0</v>
      </c>
      <c r="BH517" s="193">
        <f>IF(N517="sníž. přenesená",J517,0)</f>
        <v>0</v>
      </c>
      <c r="BI517" s="193">
        <f>IF(N517="nulová",J517,0)</f>
        <v>0</v>
      </c>
      <c r="BJ517" s="17" t="s">
        <v>75</v>
      </c>
      <c r="BK517" s="193">
        <f>ROUND(I517*H517,2)</f>
        <v>0</v>
      </c>
      <c r="BL517" s="17" t="s">
        <v>147</v>
      </c>
      <c r="BM517" s="17" t="s">
        <v>1850</v>
      </c>
    </row>
    <row r="518" spans="2:65" s="1" customFormat="1" ht="11.25">
      <c r="B518" s="34"/>
      <c r="C518" s="35"/>
      <c r="D518" s="194" t="s">
        <v>149</v>
      </c>
      <c r="E518" s="35"/>
      <c r="F518" s="195" t="s">
        <v>782</v>
      </c>
      <c r="G518" s="35"/>
      <c r="H518" s="35"/>
      <c r="I518" s="112"/>
      <c r="J518" s="35"/>
      <c r="K518" s="35"/>
      <c r="L518" s="38"/>
      <c r="M518" s="196"/>
      <c r="N518" s="60"/>
      <c r="O518" s="60"/>
      <c r="P518" s="60"/>
      <c r="Q518" s="60"/>
      <c r="R518" s="60"/>
      <c r="S518" s="60"/>
      <c r="T518" s="61"/>
      <c r="AT518" s="17" t="s">
        <v>149</v>
      </c>
      <c r="AU518" s="17" t="s">
        <v>77</v>
      </c>
    </row>
    <row r="519" spans="2:65" s="13" customFormat="1" ht="11.25">
      <c r="B519" s="208"/>
      <c r="C519" s="209"/>
      <c r="D519" s="194" t="s">
        <v>153</v>
      </c>
      <c r="E519" s="210" t="s">
        <v>1</v>
      </c>
      <c r="F519" s="211" t="s">
        <v>2198</v>
      </c>
      <c r="G519" s="209"/>
      <c r="H519" s="212">
        <v>19.89</v>
      </c>
      <c r="I519" s="213"/>
      <c r="J519" s="209"/>
      <c r="K519" s="209"/>
      <c r="L519" s="214"/>
      <c r="M519" s="215"/>
      <c r="N519" s="216"/>
      <c r="O519" s="216"/>
      <c r="P519" s="216"/>
      <c r="Q519" s="216"/>
      <c r="R519" s="216"/>
      <c r="S519" s="216"/>
      <c r="T519" s="217"/>
      <c r="AT519" s="218" t="s">
        <v>153</v>
      </c>
      <c r="AU519" s="218" t="s">
        <v>77</v>
      </c>
      <c r="AV519" s="13" t="s">
        <v>77</v>
      </c>
      <c r="AW519" s="13" t="s">
        <v>32</v>
      </c>
      <c r="AX519" s="13" t="s">
        <v>75</v>
      </c>
      <c r="AY519" s="218" t="s">
        <v>140</v>
      </c>
    </row>
    <row r="520" spans="2:65" s="1" customFormat="1" ht="16.5" customHeight="1">
      <c r="B520" s="34"/>
      <c r="C520" s="182" t="s">
        <v>663</v>
      </c>
      <c r="D520" s="182" t="s">
        <v>142</v>
      </c>
      <c r="E520" s="183" t="s">
        <v>1853</v>
      </c>
      <c r="F520" s="184" t="s">
        <v>1854</v>
      </c>
      <c r="G520" s="185" t="s">
        <v>200</v>
      </c>
      <c r="H520" s="186">
        <v>19.89</v>
      </c>
      <c r="I520" s="187"/>
      <c r="J520" s="188">
        <f>ROUND(I520*H520,2)</f>
        <v>0</v>
      </c>
      <c r="K520" s="184" t="s">
        <v>146</v>
      </c>
      <c r="L520" s="38"/>
      <c r="M520" s="189" t="s">
        <v>1</v>
      </c>
      <c r="N520" s="190" t="s">
        <v>40</v>
      </c>
      <c r="O520" s="60"/>
      <c r="P520" s="191">
        <f>O520*H520</f>
        <v>0</v>
      </c>
      <c r="Q520" s="191">
        <v>0</v>
      </c>
      <c r="R520" s="191">
        <f>Q520*H520</f>
        <v>0</v>
      </c>
      <c r="S520" s="191">
        <v>0</v>
      </c>
      <c r="T520" s="192">
        <f>S520*H520</f>
        <v>0</v>
      </c>
      <c r="AR520" s="17" t="s">
        <v>147</v>
      </c>
      <c r="AT520" s="17" t="s">
        <v>142</v>
      </c>
      <c r="AU520" s="17" t="s">
        <v>77</v>
      </c>
      <c r="AY520" s="17" t="s">
        <v>140</v>
      </c>
      <c r="BE520" s="193">
        <f>IF(N520="základní",J520,0)</f>
        <v>0</v>
      </c>
      <c r="BF520" s="193">
        <f>IF(N520="snížená",J520,0)</f>
        <v>0</v>
      </c>
      <c r="BG520" s="193">
        <f>IF(N520="zákl. přenesená",J520,0)</f>
        <v>0</v>
      </c>
      <c r="BH520" s="193">
        <f>IF(N520="sníž. přenesená",J520,0)</f>
        <v>0</v>
      </c>
      <c r="BI520" s="193">
        <f>IF(N520="nulová",J520,0)</f>
        <v>0</v>
      </c>
      <c r="BJ520" s="17" t="s">
        <v>75</v>
      </c>
      <c r="BK520" s="193">
        <f>ROUND(I520*H520,2)</f>
        <v>0</v>
      </c>
      <c r="BL520" s="17" t="s">
        <v>147</v>
      </c>
      <c r="BM520" s="17" t="s">
        <v>1855</v>
      </c>
    </row>
    <row r="521" spans="2:65" s="1" customFormat="1" ht="11.25">
      <c r="B521" s="34"/>
      <c r="C521" s="35"/>
      <c r="D521" s="194" t="s">
        <v>149</v>
      </c>
      <c r="E521" s="35"/>
      <c r="F521" s="195" t="s">
        <v>1854</v>
      </c>
      <c r="G521" s="35"/>
      <c r="H521" s="35"/>
      <c r="I521" s="112"/>
      <c r="J521" s="35"/>
      <c r="K521" s="35"/>
      <c r="L521" s="38"/>
      <c r="M521" s="196"/>
      <c r="N521" s="60"/>
      <c r="O521" s="60"/>
      <c r="P521" s="60"/>
      <c r="Q521" s="60"/>
      <c r="R521" s="60"/>
      <c r="S521" s="60"/>
      <c r="T521" s="61"/>
      <c r="AT521" s="17" t="s">
        <v>149</v>
      </c>
      <c r="AU521" s="17" t="s">
        <v>77</v>
      </c>
    </row>
    <row r="522" spans="2:65" s="1" customFormat="1" ht="16.5" customHeight="1">
      <c r="B522" s="34"/>
      <c r="C522" s="182" t="s">
        <v>668</v>
      </c>
      <c r="D522" s="182" t="s">
        <v>142</v>
      </c>
      <c r="E522" s="183" t="s">
        <v>1900</v>
      </c>
      <c r="F522" s="184" t="s">
        <v>1901</v>
      </c>
      <c r="G522" s="185" t="s">
        <v>200</v>
      </c>
      <c r="H522" s="186">
        <v>169.43</v>
      </c>
      <c r="I522" s="187"/>
      <c r="J522" s="188">
        <f>ROUND(I522*H522,2)</f>
        <v>0</v>
      </c>
      <c r="K522" s="184" t="s">
        <v>146</v>
      </c>
      <c r="L522" s="38"/>
      <c r="M522" s="189" t="s">
        <v>1</v>
      </c>
      <c r="N522" s="190" t="s">
        <v>40</v>
      </c>
      <c r="O522" s="60"/>
      <c r="P522" s="191">
        <f>O522*H522</f>
        <v>0</v>
      </c>
      <c r="Q522" s="191">
        <v>9.0000000000000006E-5</v>
      </c>
      <c r="R522" s="191">
        <f>Q522*H522</f>
        <v>1.5248700000000002E-2</v>
      </c>
      <c r="S522" s="191">
        <v>0</v>
      </c>
      <c r="T522" s="192">
        <f>S522*H522</f>
        <v>0</v>
      </c>
      <c r="AR522" s="17" t="s">
        <v>147</v>
      </c>
      <c r="AT522" s="17" t="s">
        <v>142</v>
      </c>
      <c r="AU522" s="17" t="s">
        <v>77</v>
      </c>
      <c r="AY522" s="17" t="s">
        <v>140</v>
      </c>
      <c r="BE522" s="193">
        <f>IF(N522="základní",J522,0)</f>
        <v>0</v>
      </c>
      <c r="BF522" s="193">
        <f>IF(N522="snížená",J522,0)</f>
        <v>0</v>
      </c>
      <c r="BG522" s="193">
        <f>IF(N522="zákl. přenesená",J522,0)</f>
        <v>0</v>
      </c>
      <c r="BH522" s="193">
        <f>IF(N522="sníž. přenesená",J522,0)</f>
        <v>0</v>
      </c>
      <c r="BI522" s="193">
        <f>IF(N522="nulová",J522,0)</f>
        <v>0</v>
      </c>
      <c r="BJ522" s="17" t="s">
        <v>75</v>
      </c>
      <c r="BK522" s="193">
        <f>ROUND(I522*H522,2)</f>
        <v>0</v>
      </c>
      <c r="BL522" s="17" t="s">
        <v>147</v>
      </c>
      <c r="BM522" s="17" t="s">
        <v>1902</v>
      </c>
    </row>
    <row r="523" spans="2:65" s="1" customFormat="1" ht="11.25">
      <c r="B523" s="34"/>
      <c r="C523" s="35"/>
      <c r="D523" s="194" t="s">
        <v>149</v>
      </c>
      <c r="E523" s="35"/>
      <c r="F523" s="195" t="s">
        <v>1903</v>
      </c>
      <c r="G523" s="35"/>
      <c r="H523" s="35"/>
      <c r="I523" s="112"/>
      <c r="J523" s="35"/>
      <c r="K523" s="35"/>
      <c r="L523" s="38"/>
      <c r="M523" s="196"/>
      <c r="N523" s="60"/>
      <c r="O523" s="60"/>
      <c r="P523" s="60"/>
      <c r="Q523" s="60"/>
      <c r="R523" s="60"/>
      <c r="S523" s="60"/>
      <c r="T523" s="61"/>
      <c r="AT523" s="17" t="s">
        <v>149</v>
      </c>
      <c r="AU523" s="17" t="s">
        <v>77</v>
      </c>
    </row>
    <row r="524" spans="2:65" s="1" customFormat="1" ht="19.5">
      <c r="B524" s="34"/>
      <c r="C524" s="35"/>
      <c r="D524" s="194" t="s">
        <v>151</v>
      </c>
      <c r="E524" s="35"/>
      <c r="F524" s="197" t="s">
        <v>2002</v>
      </c>
      <c r="G524" s="35"/>
      <c r="H524" s="35"/>
      <c r="I524" s="112"/>
      <c r="J524" s="35"/>
      <c r="K524" s="35"/>
      <c r="L524" s="38"/>
      <c r="M524" s="196"/>
      <c r="N524" s="60"/>
      <c r="O524" s="60"/>
      <c r="P524" s="60"/>
      <c r="Q524" s="60"/>
      <c r="R524" s="60"/>
      <c r="S524" s="60"/>
      <c r="T524" s="61"/>
      <c r="AT524" s="17" t="s">
        <v>151</v>
      </c>
      <c r="AU524" s="17" t="s">
        <v>77</v>
      </c>
    </row>
    <row r="525" spans="2:65" s="13" customFormat="1" ht="11.25">
      <c r="B525" s="208"/>
      <c r="C525" s="209"/>
      <c r="D525" s="194" t="s">
        <v>153</v>
      </c>
      <c r="E525" s="210" t="s">
        <v>1</v>
      </c>
      <c r="F525" s="211" t="s">
        <v>2204</v>
      </c>
      <c r="G525" s="209"/>
      <c r="H525" s="212">
        <v>169.43</v>
      </c>
      <c r="I525" s="213"/>
      <c r="J525" s="209"/>
      <c r="K525" s="209"/>
      <c r="L525" s="214"/>
      <c r="M525" s="215"/>
      <c r="N525" s="216"/>
      <c r="O525" s="216"/>
      <c r="P525" s="216"/>
      <c r="Q525" s="216"/>
      <c r="R525" s="216"/>
      <c r="S525" s="216"/>
      <c r="T525" s="217"/>
      <c r="AT525" s="218" t="s">
        <v>153</v>
      </c>
      <c r="AU525" s="218" t="s">
        <v>77</v>
      </c>
      <c r="AV525" s="13" t="s">
        <v>77</v>
      </c>
      <c r="AW525" s="13" t="s">
        <v>32</v>
      </c>
      <c r="AX525" s="13" t="s">
        <v>75</v>
      </c>
      <c r="AY525" s="218" t="s">
        <v>140</v>
      </c>
    </row>
    <row r="526" spans="2:65" s="1" customFormat="1" ht="16.5" customHeight="1">
      <c r="B526" s="34"/>
      <c r="C526" s="182" t="s">
        <v>675</v>
      </c>
      <c r="D526" s="182" t="s">
        <v>142</v>
      </c>
      <c r="E526" s="183" t="s">
        <v>2205</v>
      </c>
      <c r="F526" s="184" t="s">
        <v>2206</v>
      </c>
      <c r="G526" s="185" t="s">
        <v>583</v>
      </c>
      <c r="H526" s="186">
        <v>34</v>
      </c>
      <c r="I526" s="187"/>
      <c r="J526" s="188">
        <f>ROUND(I526*H526,2)</f>
        <v>0</v>
      </c>
      <c r="K526" s="184" t="s">
        <v>1</v>
      </c>
      <c r="L526" s="38"/>
      <c r="M526" s="189" t="s">
        <v>1</v>
      </c>
      <c r="N526" s="190" t="s">
        <v>40</v>
      </c>
      <c r="O526" s="60"/>
      <c r="P526" s="191">
        <f>O526*H526</f>
        <v>0</v>
      </c>
      <c r="Q526" s="191">
        <v>8.0000000000000007E-5</v>
      </c>
      <c r="R526" s="191">
        <f>Q526*H526</f>
        <v>2.7200000000000002E-3</v>
      </c>
      <c r="S526" s="191">
        <v>0</v>
      </c>
      <c r="T526" s="192">
        <f>S526*H526</f>
        <v>0</v>
      </c>
      <c r="AR526" s="17" t="s">
        <v>147</v>
      </c>
      <c r="AT526" s="17" t="s">
        <v>142</v>
      </c>
      <c r="AU526" s="17" t="s">
        <v>77</v>
      </c>
      <c r="AY526" s="17" t="s">
        <v>140</v>
      </c>
      <c r="BE526" s="193">
        <f>IF(N526="základní",J526,0)</f>
        <v>0</v>
      </c>
      <c r="BF526" s="193">
        <f>IF(N526="snížená",J526,0)</f>
        <v>0</v>
      </c>
      <c r="BG526" s="193">
        <f>IF(N526="zákl. přenesená",J526,0)</f>
        <v>0</v>
      </c>
      <c r="BH526" s="193">
        <f>IF(N526="sníž. přenesená",J526,0)</f>
        <v>0</v>
      </c>
      <c r="BI526" s="193">
        <f>IF(N526="nulová",J526,0)</f>
        <v>0</v>
      </c>
      <c r="BJ526" s="17" t="s">
        <v>75</v>
      </c>
      <c r="BK526" s="193">
        <f>ROUND(I526*H526,2)</f>
        <v>0</v>
      </c>
      <c r="BL526" s="17" t="s">
        <v>147</v>
      </c>
      <c r="BM526" s="17" t="s">
        <v>2207</v>
      </c>
    </row>
    <row r="527" spans="2:65" s="1" customFormat="1" ht="11.25">
      <c r="B527" s="34"/>
      <c r="C527" s="35"/>
      <c r="D527" s="194" t="s">
        <v>149</v>
      </c>
      <c r="E527" s="35"/>
      <c r="F527" s="195" t="s">
        <v>2208</v>
      </c>
      <c r="G527" s="35"/>
      <c r="H527" s="35"/>
      <c r="I527" s="112"/>
      <c r="J527" s="35"/>
      <c r="K527" s="35"/>
      <c r="L527" s="38"/>
      <c r="M527" s="196"/>
      <c r="N527" s="60"/>
      <c r="O527" s="60"/>
      <c r="P527" s="60"/>
      <c r="Q527" s="60"/>
      <c r="R527" s="60"/>
      <c r="S527" s="60"/>
      <c r="T527" s="61"/>
      <c r="AT527" s="17" t="s">
        <v>149</v>
      </c>
      <c r="AU527" s="17" t="s">
        <v>77</v>
      </c>
    </row>
    <row r="528" spans="2:65" s="1" customFormat="1" ht="19.5">
      <c r="B528" s="34"/>
      <c r="C528" s="35"/>
      <c r="D528" s="194" t="s">
        <v>151</v>
      </c>
      <c r="E528" s="35"/>
      <c r="F528" s="197" t="s">
        <v>2002</v>
      </c>
      <c r="G528" s="35"/>
      <c r="H528" s="35"/>
      <c r="I528" s="112"/>
      <c r="J528" s="35"/>
      <c r="K528" s="35"/>
      <c r="L528" s="38"/>
      <c r="M528" s="196"/>
      <c r="N528" s="60"/>
      <c r="O528" s="60"/>
      <c r="P528" s="60"/>
      <c r="Q528" s="60"/>
      <c r="R528" s="60"/>
      <c r="S528" s="60"/>
      <c r="T528" s="61"/>
      <c r="AT528" s="17" t="s">
        <v>151</v>
      </c>
      <c r="AU528" s="17" t="s">
        <v>77</v>
      </c>
    </row>
    <row r="529" spans="2:65" s="12" customFormat="1" ht="11.25">
      <c r="B529" s="198"/>
      <c r="C529" s="199"/>
      <c r="D529" s="194" t="s">
        <v>153</v>
      </c>
      <c r="E529" s="200" t="s">
        <v>1</v>
      </c>
      <c r="F529" s="201" t="s">
        <v>2013</v>
      </c>
      <c r="G529" s="199"/>
      <c r="H529" s="200" t="s">
        <v>1</v>
      </c>
      <c r="I529" s="202"/>
      <c r="J529" s="199"/>
      <c r="K529" s="199"/>
      <c r="L529" s="203"/>
      <c r="M529" s="204"/>
      <c r="N529" s="205"/>
      <c r="O529" s="205"/>
      <c r="P529" s="205"/>
      <c r="Q529" s="205"/>
      <c r="R529" s="205"/>
      <c r="S529" s="205"/>
      <c r="T529" s="206"/>
      <c r="AT529" s="207" t="s">
        <v>153</v>
      </c>
      <c r="AU529" s="207" t="s">
        <v>77</v>
      </c>
      <c r="AV529" s="12" t="s">
        <v>75</v>
      </c>
      <c r="AW529" s="12" t="s">
        <v>32</v>
      </c>
      <c r="AX529" s="12" t="s">
        <v>69</v>
      </c>
      <c r="AY529" s="207" t="s">
        <v>140</v>
      </c>
    </row>
    <row r="530" spans="2:65" s="13" customFormat="1" ht="11.25">
      <c r="B530" s="208"/>
      <c r="C530" s="209"/>
      <c r="D530" s="194" t="s">
        <v>153</v>
      </c>
      <c r="E530" s="210" t="s">
        <v>1</v>
      </c>
      <c r="F530" s="211" t="s">
        <v>2209</v>
      </c>
      <c r="G530" s="209"/>
      <c r="H530" s="212">
        <v>7</v>
      </c>
      <c r="I530" s="213"/>
      <c r="J530" s="209"/>
      <c r="K530" s="209"/>
      <c r="L530" s="214"/>
      <c r="M530" s="215"/>
      <c r="N530" s="216"/>
      <c r="O530" s="216"/>
      <c r="P530" s="216"/>
      <c r="Q530" s="216"/>
      <c r="R530" s="216"/>
      <c r="S530" s="216"/>
      <c r="T530" s="217"/>
      <c r="AT530" s="218" t="s">
        <v>153</v>
      </c>
      <c r="AU530" s="218" t="s">
        <v>77</v>
      </c>
      <c r="AV530" s="13" t="s">
        <v>77</v>
      </c>
      <c r="AW530" s="13" t="s">
        <v>32</v>
      </c>
      <c r="AX530" s="13" t="s">
        <v>69</v>
      </c>
      <c r="AY530" s="218" t="s">
        <v>140</v>
      </c>
    </row>
    <row r="531" spans="2:65" s="12" customFormat="1" ht="11.25">
      <c r="B531" s="198"/>
      <c r="C531" s="199"/>
      <c r="D531" s="194" t="s">
        <v>153</v>
      </c>
      <c r="E531" s="200" t="s">
        <v>1</v>
      </c>
      <c r="F531" s="201" t="s">
        <v>2049</v>
      </c>
      <c r="G531" s="199"/>
      <c r="H531" s="200" t="s">
        <v>1</v>
      </c>
      <c r="I531" s="202"/>
      <c r="J531" s="199"/>
      <c r="K531" s="199"/>
      <c r="L531" s="203"/>
      <c r="M531" s="204"/>
      <c r="N531" s="205"/>
      <c r="O531" s="205"/>
      <c r="P531" s="205"/>
      <c r="Q531" s="205"/>
      <c r="R531" s="205"/>
      <c r="S531" s="205"/>
      <c r="T531" s="206"/>
      <c r="AT531" s="207" t="s">
        <v>153</v>
      </c>
      <c r="AU531" s="207" t="s">
        <v>77</v>
      </c>
      <c r="AV531" s="12" t="s">
        <v>75</v>
      </c>
      <c r="AW531" s="12" t="s">
        <v>32</v>
      </c>
      <c r="AX531" s="12" t="s">
        <v>69</v>
      </c>
      <c r="AY531" s="207" t="s">
        <v>140</v>
      </c>
    </row>
    <row r="532" spans="2:65" s="13" customFormat="1" ht="11.25">
      <c r="B532" s="208"/>
      <c r="C532" s="209"/>
      <c r="D532" s="194" t="s">
        <v>153</v>
      </c>
      <c r="E532" s="210" t="s">
        <v>1</v>
      </c>
      <c r="F532" s="211" t="s">
        <v>2210</v>
      </c>
      <c r="G532" s="209"/>
      <c r="H532" s="212">
        <v>15</v>
      </c>
      <c r="I532" s="213"/>
      <c r="J532" s="209"/>
      <c r="K532" s="209"/>
      <c r="L532" s="214"/>
      <c r="M532" s="215"/>
      <c r="N532" s="216"/>
      <c r="O532" s="216"/>
      <c r="P532" s="216"/>
      <c r="Q532" s="216"/>
      <c r="R532" s="216"/>
      <c r="S532" s="216"/>
      <c r="T532" s="217"/>
      <c r="AT532" s="218" t="s">
        <v>153</v>
      </c>
      <c r="AU532" s="218" t="s">
        <v>77</v>
      </c>
      <c r="AV532" s="13" t="s">
        <v>77</v>
      </c>
      <c r="AW532" s="13" t="s">
        <v>32</v>
      </c>
      <c r="AX532" s="13" t="s">
        <v>69</v>
      </c>
      <c r="AY532" s="218" t="s">
        <v>140</v>
      </c>
    </row>
    <row r="533" spans="2:65" s="12" customFormat="1" ht="11.25">
      <c r="B533" s="198"/>
      <c r="C533" s="199"/>
      <c r="D533" s="194" t="s">
        <v>153</v>
      </c>
      <c r="E533" s="200" t="s">
        <v>1</v>
      </c>
      <c r="F533" s="201" t="s">
        <v>2059</v>
      </c>
      <c r="G533" s="199"/>
      <c r="H533" s="200" t="s">
        <v>1</v>
      </c>
      <c r="I533" s="202"/>
      <c r="J533" s="199"/>
      <c r="K533" s="199"/>
      <c r="L533" s="203"/>
      <c r="M533" s="204"/>
      <c r="N533" s="205"/>
      <c r="O533" s="205"/>
      <c r="P533" s="205"/>
      <c r="Q533" s="205"/>
      <c r="R533" s="205"/>
      <c r="S533" s="205"/>
      <c r="T533" s="206"/>
      <c r="AT533" s="207" t="s">
        <v>153</v>
      </c>
      <c r="AU533" s="207" t="s">
        <v>77</v>
      </c>
      <c r="AV533" s="12" t="s">
        <v>75</v>
      </c>
      <c r="AW533" s="12" t="s">
        <v>32</v>
      </c>
      <c r="AX533" s="12" t="s">
        <v>69</v>
      </c>
      <c r="AY533" s="207" t="s">
        <v>140</v>
      </c>
    </row>
    <row r="534" spans="2:65" s="13" customFormat="1" ht="11.25">
      <c r="B534" s="208"/>
      <c r="C534" s="209"/>
      <c r="D534" s="194" t="s">
        <v>153</v>
      </c>
      <c r="E534" s="210" t="s">
        <v>1</v>
      </c>
      <c r="F534" s="211" t="s">
        <v>2211</v>
      </c>
      <c r="G534" s="209"/>
      <c r="H534" s="212">
        <v>12</v>
      </c>
      <c r="I534" s="213"/>
      <c r="J534" s="209"/>
      <c r="K534" s="209"/>
      <c r="L534" s="214"/>
      <c r="M534" s="215"/>
      <c r="N534" s="216"/>
      <c r="O534" s="216"/>
      <c r="P534" s="216"/>
      <c r="Q534" s="216"/>
      <c r="R534" s="216"/>
      <c r="S534" s="216"/>
      <c r="T534" s="217"/>
      <c r="AT534" s="218" t="s">
        <v>153</v>
      </c>
      <c r="AU534" s="218" t="s">
        <v>77</v>
      </c>
      <c r="AV534" s="13" t="s">
        <v>77</v>
      </c>
      <c r="AW534" s="13" t="s">
        <v>32</v>
      </c>
      <c r="AX534" s="13" t="s">
        <v>69</v>
      </c>
      <c r="AY534" s="218" t="s">
        <v>140</v>
      </c>
    </row>
    <row r="535" spans="2:65" s="14" customFormat="1" ht="11.25">
      <c r="B535" s="219"/>
      <c r="C535" s="220"/>
      <c r="D535" s="194" t="s">
        <v>153</v>
      </c>
      <c r="E535" s="221" t="s">
        <v>1</v>
      </c>
      <c r="F535" s="222" t="s">
        <v>196</v>
      </c>
      <c r="G535" s="220"/>
      <c r="H535" s="223">
        <v>34</v>
      </c>
      <c r="I535" s="224"/>
      <c r="J535" s="220"/>
      <c r="K535" s="220"/>
      <c r="L535" s="225"/>
      <c r="M535" s="226"/>
      <c r="N535" s="227"/>
      <c r="O535" s="227"/>
      <c r="P535" s="227"/>
      <c r="Q535" s="227"/>
      <c r="R535" s="227"/>
      <c r="S535" s="227"/>
      <c r="T535" s="228"/>
      <c r="AT535" s="229" t="s">
        <v>153</v>
      </c>
      <c r="AU535" s="229" t="s">
        <v>77</v>
      </c>
      <c r="AV535" s="14" t="s">
        <v>147</v>
      </c>
      <c r="AW535" s="14" t="s">
        <v>32</v>
      </c>
      <c r="AX535" s="14" t="s">
        <v>75</v>
      </c>
      <c r="AY535" s="229" t="s">
        <v>140</v>
      </c>
    </row>
    <row r="536" spans="2:65" s="1" customFormat="1" ht="16.5" customHeight="1">
      <c r="B536" s="34"/>
      <c r="C536" s="182" t="s">
        <v>684</v>
      </c>
      <c r="D536" s="182" t="s">
        <v>142</v>
      </c>
      <c r="E536" s="183" t="s">
        <v>2212</v>
      </c>
      <c r="F536" s="184" t="s">
        <v>2213</v>
      </c>
      <c r="G536" s="185" t="s">
        <v>583</v>
      </c>
      <c r="H536" s="186">
        <v>9</v>
      </c>
      <c r="I536" s="187"/>
      <c r="J536" s="188">
        <f>ROUND(I536*H536,2)</f>
        <v>0</v>
      </c>
      <c r="K536" s="184" t="s">
        <v>146</v>
      </c>
      <c r="L536" s="38"/>
      <c r="M536" s="189" t="s">
        <v>1</v>
      </c>
      <c r="N536" s="190" t="s">
        <v>40</v>
      </c>
      <c r="O536" s="60"/>
      <c r="P536" s="191">
        <f>O536*H536</f>
        <v>0</v>
      </c>
      <c r="Q536" s="191">
        <v>2.1000000000000001E-4</v>
      </c>
      <c r="R536" s="191">
        <f>Q536*H536</f>
        <v>1.8900000000000002E-3</v>
      </c>
      <c r="S536" s="191">
        <v>0</v>
      </c>
      <c r="T536" s="192">
        <f>S536*H536</f>
        <v>0</v>
      </c>
      <c r="AR536" s="17" t="s">
        <v>147</v>
      </c>
      <c r="AT536" s="17" t="s">
        <v>142</v>
      </c>
      <c r="AU536" s="17" t="s">
        <v>77</v>
      </c>
      <c r="AY536" s="17" t="s">
        <v>140</v>
      </c>
      <c r="BE536" s="193">
        <f>IF(N536="základní",J536,0)</f>
        <v>0</v>
      </c>
      <c r="BF536" s="193">
        <f>IF(N536="snížená",J536,0)</f>
        <v>0</v>
      </c>
      <c r="BG536" s="193">
        <f>IF(N536="zákl. přenesená",J536,0)</f>
        <v>0</v>
      </c>
      <c r="BH536" s="193">
        <f>IF(N536="sníž. přenesená",J536,0)</f>
        <v>0</v>
      </c>
      <c r="BI536" s="193">
        <f>IF(N536="nulová",J536,0)</f>
        <v>0</v>
      </c>
      <c r="BJ536" s="17" t="s">
        <v>75</v>
      </c>
      <c r="BK536" s="193">
        <f>ROUND(I536*H536,2)</f>
        <v>0</v>
      </c>
      <c r="BL536" s="17" t="s">
        <v>147</v>
      </c>
      <c r="BM536" s="17" t="s">
        <v>2214</v>
      </c>
    </row>
    <row r="537" spans="2:65" s="1" customFormat="1" ht="11.25">
      <c r="B537" s="34"/>
      <c r="C537" s="35"/>
      <c r="D537" s="194" t="s">
        <v>149</v>
      </c>
      <c r="E537" s="35"/>
      <c r="F537" s="195" t="s">
        <v>2215</v>
      </c>
      <c r="G537" s="35"/>
      <c r="H537" s="35"/>
      <c r="I537" s="112"/>
      <c r="J537" s="35"/>
      <c r="K537" s="35"/>
      <c r="L537" s="38"/>
      <c r="M537" s="196"/>
      <c r="N537" s="60"/>
      <c r="O537" s="60"/>
      <c r="P537" s="60"/>
      <c r="Q537" s="60"/>
      <c r="R537" s="60"/>
      <c r="S537" s="60"/>
      <c r="T537" s="61"/>
      <c r="AT537" s="17" t="s">
        <v>149</v>
      </c>
      <c r="AU537" s="17" t="s">
        <v>77</v>
      </c>
    </row>
    <row r="538" spans="2:65" s="12" customFormat="1" ht="11.25">
      <c r="B538" s="198"/>
      <c r="C538" s="199"/>
      <c r="D538" s="194" t="s">
        <v>153</v>
      </c>
      <c r="E538" s="200" t="s">
        <v>1</v>
      </c>
      <c r="F538" s="201" t="s">
        <v>2066</v>
      </c>
      <c r="G538" s="199"/>
      <c r="H538" s="200" t="s">
        <v>1</v>
      </c>
      <c r="I538" s="202"/>
      <c r="J538" s="199"/>
      <c r="K538" s="199"/>
      <c r="L538" s="203"/>
      <c r="M538" s="204"/>
      <c r="N538" s="205"/>
      <c r="O538" s="205"/>
      <c r="P538" s="205"/>
      <c r="Q538" s="205"/>
      <c r="R538" s="205"/>
      <c r="S538" s="205"/>
      <c r="T538" s="206"/>
      <c r="AT538" s="207" t="s">
        <v>153</v>
      </c>
      <c r="AU538" s="207" t="s">
        <v>77</v>
      </c>
      <c r="AV538" s="12" t="s">
        <v>75</v>
      </c>
      <c r="AW538" s="12" t="s">
        <v>32</v>
      </c>
      <c r="AX538" s="12" t="s">
        <v>69</v>
      </c>
      <c r="AY538" s="207" t="s">
        <v>140</v>
      </c>
    </row>
    <row r="539" spans="2:65" s="13" customFormat="1" ht="11.25">
      <c r="B539" s="208"/>
      <c r="C539" s="209"/>
      <c r="D539" s="194" t="s">
        <v>153</v>
      </c>
      <c r="E539" s="210" t="s">
        <v>1</v>
      </c>
      <c r="F539" s="211" t="s">
        <v>2216</v>
      </c>
      <c r="G539" s="209"/>
      <c r="H539" s="212">
        <v>9</v>
      </c>
      <c r="I539" s="213"/>
      <c r="J539" s="209"/>
      <c r="K539" s="209"/>
      <c r="L539" s="214"/>
      <c r="M539" s="215"/>
      <c r="N539" s="216"/>
      <c r="O539" s="216"/>
      <c r="P539" s="216"/>
      <c r="Q539" s="216"/>
      <c r="R539" s="216"/>
      <c r="S539" s="216"/>
      <c r="T539" s="217"/>
      <c r="AT539" s="218" t="s">
        <v>153</v>
      </c>
      <c r="AU539" s="218" t="s">
        <v>77</v>
      </c>
      <c r="AV539" s="13" t="s">
        <v>77</v>
      </c>
      <c r="AW539" s="13" t="s">
        <v>32</v>
      </c>
      <c r="AX539" s="13" t="s">
        <v>75</v>
      </c>
      <c r="AY539" s="218" t="s">
        <v>140</v>
      </c>
    </row>
    <row r="540" spans="2:65" s="1" customFormat="1" ht="16.5" customHeight="1">
      <c r="B540" s="34"/>
      <c r="C540" s="182" t="s">
        <v>690</v>
      </c>
      <c r="D540" s="182" t="s">
        <v>142</v>
      </c>
      <c r="E540" s="183" t="s">
        <v>2217</v>
      </c>
      <c r="F540" s="184" t="s">
        <v>2218</v>
      </c>
      <c r="G540" s="185" t="s">
        <v>583</v>
      </c>
      <c r="H540" s="186">
        <v>12</v>
      </c>
      <c r="I540" s="187"/>
      <c r="J540" s="188">
        <f>ROUND(I540*H540,2)</f>
        <v>0</v>
      </c>
      <c r="K540" s="184" t="s">
        <v>146</v>
      </c>
      <c r="L540" s="38"/>
      <c r="M540" s="189" t="s">
        <v>1</v>
      </c>
      <c r="N540" s="190" t="s">
        <v>40</v>
      </c>
      <c r="O540" s="60"/>
      <c r="P540" s="191">
        <f>O540*H540</f>
        <v>0</v>
      </c>
      <c r="Q540" s="191">
        <v>1.1E-4</v>
      </c>
      <c r="R540" s="191">
        <f>Q540*H540</f>
        <v>1.32E-3</v>
      </c>
      <c r="S540" s="191">
        <v>0</v>
      </c>
      <c r="T540" s="192">
        <f>S540*H540</f>
        <v>0</v>
      </c>
      <c r="AR540" s="17" t="s">
        <v>147</v>
      </c>
      <c r="AT540" s="17" t="s">
        <v>142</v>
      </c>
      <c r="AU540" s="17" t="s">
        <v>77</v>
      </c>
      <c r="AY540" s="17" t="s">
        <v>140</v>
      </c>
      <c r="BE540" s="193">
        <f>IF(N540="základní",J540,0)</f>
        <v>0</v>
      </c>
      <c r="BF540" s="193">
        <f>IF(N540="snížená",J540,0)</f>
        <v>0</v>
      </c>
      <c r="BG540" s="193">
        <f>IF(N540="zákl. přenesená",J540,0)</f>
        <v>0</v>
      </c>
      <c r="BH540" s="193">
        <f>IF(N540="sníž. přenesená",J540,0)</f>
        <v>0</v>
      </c>
      <c r="BI540" s="193">
        <f>IF(N540="nulová",J540,0)</f>
        <v>0</v>
      </c>
      <c r="BJ540" s="17" t="s">
        <v>75</v>
      </c>
      <c r="BK540" s="193">
        <f>ROUND(I540*H540,2)</f>
        <v>0</v>
      </c>
      <c r="BL540" s="17" t="s">
        <v>147</v>
      </c>
      <c r="BM540" s="17" t="s">
        <v>2219</v>
      </c>
    </row>
    <row r="541" spans="2:65" s="1" customFormat="1" ht="11.25">
      <c r="B541" s="34"/>
      <c r="C541" s="35"/>
      <c r="D541" s="194" t="s">
        <v>149</v>
      </c>
      <c r="E541" s="35"/>
      <c r="F541" s="195" t="s">
        <v>2220</v>
      </c>
      <c r="G541" s="35"/>
      <c r="H541" s="35"/>
      <c r="I541" s="112"/>
      <c r="J541" s="35"/>
      <c r="K541" s="35"/>
      <c r="L541" s="38"/>
      <c r="M541" s="196"/>
      <c r="N541" s="60"/>
      <c r="O541" s="60"/>
      <c r="P541" s="60"/>
      <c r="Q541" s="60"/>
      <c r="R541" s="60"/>
      <c r="S541" s="60"/>
      <c r="T541" s="61"/>
      <c r="AT541" s="17" t="s">
        <v>149</v>
      </c>
      <c r="AU541" s="17" t="s">
        <v>77</v>
      </c>
    </row>
    <row r="542" spans="2:65" s="12" customFormat="1" ht="11.25">
      <c r="B542" s="198"/>
      <c r="C542" s="199"/>
      <c r="D542" s="194" t="s">
        <v>153</v>
      </c>
      <c r="E542" s="200" t="s">
        <v>1</v>
      </c>
      <c r="F542" s="201" t="s">
        <v>2084</v>
      </c>
      <c r="G542" s="199"/>
      <c r="H542" s="200" t="s">
        <v>1</v>
      </c>
      <c r="I542" s="202"/>
      <c r="J542" s="199"/>
      <c r="K542" s="199"/>
      <c r="L542" s="203"/>
      <c r="M542" s="204"/>
      <c r="N542" s="205"/>
      <c r="O542" s="205"/>
      <c r="P542" s="205"/>
      <c r="Q542" s="205"/>
      <c r="R542" s="205"/>
      <c r="S542" s="205"/>
      <c r="T542" s="206"/>
      <c r="AT542" s="207" t="s">
        <v>153</v>
      </c>
      <c r="AU542" s="207" t="s">
        <v>77</v>
      </c>
      <c r="AV542" s="12" t="s">
        <v>75</v>
      </c>
      <c r="AW542" s="12" t="s">
        <v>32</v>
      </c>
      <c r="AX542" s="12" t="s">
        <v>69</v>
      </c>
      <c r="AY542" s="207" t="s">
        <v>140</v>
      </c>
    </row>
    <row r="543" spans="2:65" s="13" customFormat="1" ht="11.25">
      <c r="B543" s="208"/>
      <c r="C543" s="209"/>
      <c r="D543" s="194" t="s">
        <v>153</v>
      </c>
      <c r="E543" s="210" t="s">
        <v>1</v>
      </c>
      <c r="F543" s="211" t="s">
        <v>2221</v>
      </c>
      <c r="G543" s="209"/>
      <c r="H543" s="212">
        <v>12</v>
      </c>
      <c r="I543" s="213"/>
      <c r="J543" s="209"/>
      <c r="K543" s="209"/>
      <c r="L543" s="214"/>
      <c r="M543" s="215"/>
      <c r="N543" s="216"/>
      <c r="O543" s="216"/>
      <c r="P543" s="216"/>
      <c r="Q543" s="216"/>
      <c r="R543" s="216"/>
      <c r="S543" s="216"/>
      <c r="T543" s="217"/>
      <c r="AT543" s="218" t="s">
        <v>153</v>
      </c>
      <c r="AU543" s="218" t="s">
        <v>77</v>
      </c>
      <c r="AV543" s="13" t="s">
        <v>77</v>
      </c>
      <c r="AW543" s="13" t="s">
        <v>32</v>
      </c>
      <c r="AX543" s="13" t="s">
        <v>75</v>
      </c>
      <c r="AY543" s="218" t="s">
        <v>140</v>
      </c>
    </row>
    <row r="544" spans="2:65" s="1" customFormat="1" ht="16.5" customHeight="1">
      <c r="B544" s="34"/>
      <c r="C544" s="182" t="s">
        <v>695</v>
      </c>
      <c r="D544" s="182" t="s">
        <v>142</v>
      </c>
      <c r="E544" s="183" t="s">
        <v>2222</v>
      </c>
      <c r="F544" s="184" t="s">
        <v>2223</v>
      </c>
      <c r="G544" s="185" t="s">
        <v>583</v>
      </c>
      <c r="H544" s="186">
        <v>17</v>
      </c>
      <c r="I544" s="187"/>
      <c r="J544" s="188">
        <f>ROUND(I544*H544,2)</f>
        <v>0</v>
      </c>
      <c r="K544" s="184" t="s">
        <v>1</v>
      </c>
      <c r="L544" s="38"/>
      <c r="M544" s="189" t="s">
        <v>1</v>
      </c>
      <c r="N544" s="190" t="s">
        <v>40</v>
      </c>
      <c r="O544" s="60"/>
      <c r="P544" s="191">
        <f>O544*H544</f>
        <v>0</v>
      </c>
      <c r="Q544" s="191">
        <v>1.2E-4</v>
      </c>
      <c r="R544" s="191">
        <f>Q544*H544</f>
        <v>2.0400000000000001E-3</v>
      </c>
      <c r="S544" s="191">
        <v>0</v>
      </c>
      <c r="T544" s="192">
        <f>S544*H544</f>
        <v>0</v>
      </c>
      <c r="AR544" s="17" t="s">
        <v>147</v>
      </c>
      <c r="AT544" s="17" t="s">
        <v>142</v>
      </c>
      <c r="AU544" s="17" t="s">
        <v>77</v>
      </c>
      <c r="AY544" s="17" t="s">
        <v>140</v>
      </c>
      <c r="BE544" s="193">
        <f>IF(N544="základní",J544,0)</f>
        <v>0</v>
      </c>
      <c r="BF544" s="193">
        <f>IF(N544="snížená",J544,0)</f>
        <v>0</v>
      </c>
      <c r="BG544" s="193">
        <f>IF(N544="zákl. přenesená",J544,0)</f>
        <v>0</v>
      </c>
      <c r="BH544" s="193">
        <f>IF(N544="sníž. přenesená",J544,0)</f>
        <v>0</v>
      </c>
      <c r="BI544" s="193">
        <f>IF(N544="nulová",J544,0)</f>
        <v>0</v>
      </c>
      <c r="BJ544" s="17" t="s">
        <v>75</v>
      </c>
      <c r="BK544" s="193">
        <f>ROUND(I544*H544,2)</f>
        <v>0</v>
      </c>
      <c r="BL544" s="17" t="s">
        <v>147</v>
      </c>
      <c r="BM544" s="17" t="s">
        <v>2224</v>
      </c>
    </row>
    <row r="545" spans="2:65" s="1" customFormat="1" ht="11.25">
      <c r="B545" s="34"/>
      <c r="C545" s="35"/>
      <c r="D545" s="194" t="s">
        <v>149</v>
      </c>
      <c r="E545" s="35"/>
      <c r="F545" s="195" t="s">
        <v>2225</v>
      </c>
      <c r="G545" s="35"/>
      <c r="H545" s="35"/>
      <c r="I545" s="112"/>
      <c r="J545" s="35"/>
      <c r="K545" s="35"/>
      <c r="L545" s="38"/>
      <c r="M545" s="196"/>
      <c r="N545" s="60"/>
      <c r="O545" s="60"/>
      <c r="P545" s="60"/>
      <c r="Q545" s="60"/>
      <c r="R545" s="60"/>
      <c r="S545" s="60"/>
      <c r="T545" s="61"/>
      <c r="AT545" s="17" t="s">
        <v>149</v>
      </c>
      <c r="AU545" s="17" t="s">
        <v>77</v>
      </c>
    </row>
    <row r="546" spans="2:65" s="12" customFormat="1" ht="11.25">
      <c r="B546" s="198"/>
      <c r="C546" s="199"/>
      <c r="D546" s="194" t="s">
        <v>153</v>
      </c>
      <c r="E546" s="200" t="s">
        <v>1</v>
      </c>
      <c r="F546" s="201" t="s">
        <v>2011</v>
      </c>
      <c r="G546" s="199"/>
      <c r="H546" s="200" t="s">
        <v>1</v>
      </c>
      <c r="I546" s="202"/>
      <c r="J546" s="199"/>
      <c r="K546" s="199"/>
      <c r="L546" s="203"/>
      <c r="M546" s="204"/>
      <c r="N546" s="205"/>
      <c r="O546" s="205"/>
      <c r="P546" s="205"/>
      <c r="Q546" s="205"/>
      <c r="R546" s="205"/>
      <c r="S546" s="205"/>
      <c r="T546" s="206"/>
      <c r="AT546" s="207" t="s">
        <v>153</v>
      </c>
      <c r="AU546" s="207" t="s">
        <v>77</v>
      </c>
      <c r="AV546" s="12" t="s">
        <v>75</v>
      </c>
      <c r="AW546" s="12" t="s">
        <v>32</v>
      </c>
      <c r="AX546" s="12" t="s">
        <v>69</v>
      </c>
      <c r="AY546" s="207" t="s">
        <v>140</v>
      </c>
    </row>
    <row r="547" spans="2:65" s="13" customFormat="1" ht="11.25">
      <c r="B547" s="208"/>
      <c r="C547" s="209"/>
      <c r="D547" s="194" t="s">
        <v>153</v>
      </c>
      <c r="E547" s="210" t="s">
        <v>1</v>
      </c>
      <c r="F547" s="211" t="s">
        <v>2226</v>
      </c>
      <c r="G547" s="209"/>
      <c r="H547" s="212">
        <v>7</v>
      </c>
      <c r="I547" s="213"/>
      <c r="J547" s="209"/>
      <c r="K547" s="209"/>
      <c r="L547" s="214"/>
      <c r="M547" s="215"/>
      <c r="N547" s="216"/>
      <c r="O547" s="216"/>
      <c r="P547" s="216"/>
      <c r="Q547" s="216"/>
      <c r="R547" s="216"/>
      <c r="S547" s="216"/>
      <c r="T547" s="217"/>
      <c r="AT547" s="218" t="s">
        <v>153</v>
      </c>
      <c r="AU547" s="218" t="s">
        <v>77</v>
      </c>
      <c r="AV547" s="13" t="s">
        <v>77</v>
      </c>
      <c r="AW547" s="13" t="s">
        <v>32</v>
      </c>
      <c r="AX547" s="13" t="s">
        <v>69</v>
      </c>
      <c r="AY547" s="218" t="s">
        <v>140</v>
      </c>
    </row>
    <row r="548" spans="2:65" s="12" customFormat="1" ht="11.25">
      <c r="B548" s="198"/>
      <c r="C548" s="199"/>
      <c r="D548" s="194" t="s">
        <v>153</v>
      </c>
      <c r="E548" s="200" t="s">
        <v>1</v>
      </c>
      <c r="F548" s="201" t="s">
        <v>2014</v>
      </c>
      <c r="G548" s="199"/>
      <c r="H548" s="200" t="s">
        <v>1</v>
      </c>
      <c r="I548" s="202"/>
      <c r="J548" s="199"/>
      <c r="K548" s="199"/>
      <c r="L548" s="203"/>
      <c r="M548" s="204"/>
      <c r="N548" s="205"/>
      <c r="O548" s="205"/>
      <c r="P548" s="205"/>
      <c r="Q548" s="205"/>
      <c r="R548" s="205"/>
      <c r="S548" s="205"/>
      <c r="T548" s="206"/>
      <c r="AT548" s="207" t="s">
        <v>153</v>
      </c>
      <c r="AU548" s="207" t="s">
        <v>77</v>
      </c>
      <c r="AV548" s="12" t="s">
        <v>75</v>
      </c>
      <c r="AW548" s="12" t="s">
        <v>32</v>
      </c>
      <c r="AX548" s="12" t="s">
        <v>69</v>
      </c>
      <c r="AY548" s="207" t="s">
        <v>140</v>
      </c>
    </row>
    <row r="549" spans="2:65" s="13" customFormat="1" ht="11.25">
      <c r="B549" s="208"/>
      <c r="C549" s="209"/>
      <c r="D549" s="194" t="s">
        <v>153</v>
      </c>
      <c r="E549" s="210" t="s">
        <v>1</v>
      </c>
      <c r="F549" s="211" t="s">
        <v>2227</v>
      </c>
      <c r="G549" s="209"/>
      <c r="H549" s="212">
        <v>10</v>
      </c>
      <c r="I549" s="213"/>
      <c r="J549" s="209"/>
      <c r="K549" s="209"/>
      <c r="L549" s="214"/>
      <c r="M549" s="215"/>
      <c r="N549" s="216"/>
      <c r="O549" s="216"/>
      <c r="P549" s="216"/>
      <c r="Q549" s="216"/>
      <c r="R549" s="216"/>
      <c r="S549" s="216"/>
      <c r="T549" s="217"/>
      <c r="AT549" s="218" t="s">
        <v>153</v>
      </c>
      <c r="AU549" s="218" t="s">
        <v>77</v>
      </c>
      <c r="AV549" s="13" t="s">
        <v>77</v>
      </c>
      <c r="AW549" s="13" t="s">
        <v>32</v>
      </c>
      <c r="AX549" s="13" t="s">
        <v>69</v>
      </c>
      <c r="AY549" s="218" t="s">
        <v>140</v>
      </c>
    </row>
    <row r="550" spans="2:65" s="14" customFormat="1" ht="11.25">
      <c r="B550" s="219"/>
      <c r="C550" s="220"/>
      <c r="D550" s="194" t="s">
        <v>153</v>
      </c>
      <c r="E550" s="221" t="s">
        <v>1</v>
      </c>
      <c r="F550" s="222" t="s">
        <v>196</v>
      </c>
      <c r="G550" s="220"/>
      <c r="H550" s="223">
        <v>17</v>
      </c>
      <c r="I550" s="224"/>
      <c r="J550" s="220"/>
      <c r="K550" s="220"/>
      <c r="L550" s="225"/>
      <c r="M550" s="226"/>
      <c r="N550" s="227"/>
      <c r="O550" s="227"/>
      <c r="P550" s="227"/>
      <c r="Q550" s="227"/>
      <c r="R550" s="227"/>
      <c r="S550" s="227"/>
      <c r="T550" s="228"/>
      <c r="AT550" s="229" t="s">
        <v>153</v>
      </c>
      <c r="AU550" s="229" t="s">
        <v>77</v>
      </c>
      <c r="AV550" s="14" t="s">
        <v>147</v>
      </c>
      <c r="AW550" s="14" t="s">
        <v>32</v>
      </c>
      <c r="AX550" s="14" t="s">
        <v>75</v>
      </c>
      <c r="AY550" s="229" t="s">
        <v>140</v>
      </c>
    </row>
    <row r="551" spans="2:65" s="1" customFormat="1" ht="16.5" customHeight="1">
      <c r="B551" s="34"/>
      <c r="C551" s="182" t="s">
        <v>702</v>
      </c>
      <c r="D551" s="182" t="s">
        <v>142</v>
      </c>
      <c r="E551" s="183" t="s">
        <v>2228</v>
      </c>
      <c r="F551" s="184" t="s">
        <v>2229</v>
      </c>
      <c r="G551" s="185" t="s">
        <v>583</v>
      </c>
      <c r="H551" s="186">
        <v>4</v>
      </c>
      <c r="I551" s="187"/>
      <c r="J551" s="188">
        <f>ROUND(I551*H551,2)</f>
        <v>0</v>
      </c>
      <c r="K551" s="184" t="s">
        <v>1</v>
      </c>
      <c r="L551" s="38"/>
      <c r="M551" s="189" t="s">
        <v>1</v>
      </c>
      <c r="N551" s="190" t="s">
        <v>40</v>
      </c>
      <c r="O551" s="60"/>
      <c r="P551" s="191">
        <f>O551*H551</f>
        <v>0</v>
      </c>
      <c r="Q551" s="191">
        <v>1.7000000000000001E-4</v>
      </c>
      <c r="R551" s="191">
        <f>Q551*H551</f>
        <v>6.8000000000000005E-4</v>
      </c>
      <c r="S551" s="191">
        <v>0</v>
      </c>
      <c r="T551" s="192">
        <f>S551*H551</f>
        <v>0</v>
      </c>
      <c r="AR551" s="17" t="s">
        <v>147</v>
      </c>
      <c r="AT551" s="17" t="s">
        <v>142</v>
      </c>
      <c r="AU551" s="17" t="s">
        <v>77</v>
      </c>
      <c r="AY551" s="17" t="s">
        <v>140</v>
      </c>
      <c r="BE551" s="193">
        <f>IF(N551="základní",J551,0)</f>
        <v>0</v>
      </c>
      <c r="BF551" s="193">
        <f>IF(N551="snížená",J551,0)</f>
        <v>0</v>
      </c>
      <c r="BG551" s="193">
        <f>IF(N551="zákl. přenesená",J551,0)</f>
        <v>0</v>
      </c>
      <c r="BH551" s="193">
        <f>IF(N551="sníž. přenesená",J551,0)</f>
        <v>0</v>
      </c>
      <c r="BI551" s="193">
        <f>IF(N551="nulová",J551,0)</f>
        <v>0</v>
      </c>
      <c r="BJ551" s="17" t="s">
        <v>75</v>
      </c>
      <c r="BK551" s="193">
        <f>ROUND(I551*H551,2)</f>
        <v>0</v>
      </c>
      <c r="BL551" s="17" t="s">
        <v>147</v>
      </c>
      <c r="BM551" s="17" t="s">
        <v>2230</v>
      </c>
    </row>
    <row r="552" spans="2:65" s="1" customFormat="1" ht="11.25">
      <c r="B552" s="34"/>
      <c r="C552" s="35"/>
      <c r="D552" s="194" t="s">
        <v>149</v>
      </c>
      <c r="E552" s="35"/>
      <c r="F552" s="195" t="s">
        <v>2231</v>
      </c>
      <c r="G552" s="35"/>
      <c r="H552" s="35"/>
      <c r="I552" s="112"/>
      <c r="J552" s="35"/>
      <c r="K552" s="35"/>
      <c r="L552" s="38"/>
      <c r="M552" s="196"/>
      <c r="N552" s="60"/>
      <c r="O552" s="60"/>
      <c r="P552" s="60"/>
      <c r="Q552" s="60"/>
      <c r="R552" s="60"/>
      <c r="S552" s="60"/>
      <c r="T552" s="61"/>
      <c r="AT552" s="17" t="s">
        <v>149</v>
      </c>
      <c r="AU552" s="17" t="s">
        <v>77</v>
      </c>
    </row>
    <row r="553" spans="2:65" s="1" customFormat="1" ht="19.5">
      <c r="B553" s="34"/>
      <c r="C553" s="35"/>
      <c r="D553" s="194" t="s">
        <v>151</v>
      </c>
      <c r="E553" s="35"/>
      <c r="F553" s="197" t="s">
        <v>2002</v>
      </c>
      <c r="G553" s="35"/>
      <c r="H553" s="35"/>
      <c r="I553" s="112"/>
      <c r="J553" s="35"/>
      <c r="K553" s="35"/>
      <c r="L553" s="38"/>
      <c r="M553" s="196"/>
      <c r="N553" s="60"/>
      <c r="O553" s="60"/>
      <c r="P553" s="60"/>
      <c r="Q553" s="60"/>
      <c r="R553" s="60"/>
      <c r="S553" s="60"/>
      <c r="T553" s="61"/>
      <c r="AT553" s="17" t="s">
        <v>151</v>
      </c>
      <c r="AU553" s="17" t="s">
        <v>77</v>
      </c>
    </row>
    <row r="554" spans="2:65" s="12" customFormat="1" ht="11.25">
      <c r="B554" s="198"/>
      <c r="C554" s="199"/>
      <c r="D554" s="194" t="s">
        <v>153</v>
      </c>
      <c r="E554" s="200" t="s">
        <v>1</v>
      </c>
      <c r="F554" s="201" t="s">
        <v>2013</v>
      </c>
      <c r="G554" s="199"/>
      <c r="H554" s="200" t="s">
        <v>1</v>
      </c>
      <c r="I554" s="202"/>
      <c r="J554" s="199"/>
      <c r="K554" s="199"/>
      <c r="L554" s="203"/>
      <c r="M554" s="204"/>
      <c r="N554" s="205"/>
      <c r="O554" s="205"/>
      <c r="P554" s="205"/>
      <c r="Q554" s="205"/>
      <c r="R554" s="205"/>
      <c r="S554" s="205"/>
      <c r="T554" s="206"/>
      <c r="AT554" s="207" t="s">
        <v>153</v>
      </c>
      <c r="AU554" s="207" t="s">
        <v>77</v>
      </c>
      <c r="AV554" s="12" t="s">
        <v>75</v>
      </c>
      <c r="AW554" s="12" t="s">
        <v>32</v>
      </c>
      <c r="AX554" s="12" t="s">
        <v>69</v>
      </c>
      <c r="AY554" s="207" t="s">
        <v>140</v>
      </c>
    </row>
    <row r="555" spans="2:65" s="13" customFormat="1" ht="11.25">
      <c r="B555" s="208"/>
      <c r="C555" s="209"/>
      <c r="D555" s="194" t="s">
        <v>153</v>
      </c>
      <c r="E555" s="210" t="s">
        <v>1</v>
      </c>
      <c r="F555" s="211" t="s">
        <v>77</v>
      </c>
      <c r="G555" s="209"/>
      <c r="H555" s="212">
        <v>2</v>
      </c>
      <c r="I555" s="213"/>
      <c r="J555" s="209"/>
      <c r="K555" s="209"/>
      <c r="L555" s="214"/>
      <c r="M555" s="215"/>
      <c r="N555" s="216"/>
      <c r="O555" s="216"/>
      <c r="P555" s="216"/>
      <c r="Q555" s="216"/>
      <c r="R555" s="216"/>
      <c r="S555" s="216"/>
      <c r="T555" s="217"/>
      <c r="AT555" s="218" t="s">
        <v>153</v>
      </c>
      <c r="AU555" s="218" t="s">
        <v>77</v>
      </c>
      <c r="AV555" s="13" t="s">
        <v>77</v>
      </c>
      <c r="AW555" s="13" t="s">
        <v>32</v>
      </c>
      <c r="AX555" s="13" t="s">
        <v>69</v>
      </c>
      <c r="AY555" s="218" t="s">
        <v>140</v>
      </c>
    </row>
    <row r="556" spans="2:65" s="12" customFormat="1" ht="11.25">
      <c r="B556" s="198"/>
      <c r="C556" s="199"/>
      <c r="D556" s="194" t="s">
        <v>153</v>
      </c>
      <c r="E556" s="200" t="s">
        <v>1</v>
      </c>
      <c r="F556" s="201" t="s">
        <v>2049</v>
      </c>
      <c r="G556" s="199"/>
      <c r="H556" s="200" t="s">
        <v>1</v>
      </c>
      <c r="I556" s="202"/>
      <c r="J556" s="199"/>
      <c r="K556" s="199"/>
      <c r="L556" s="203"/>
      <c r="M556" s="204"/>
      <c r="N556" s="205"/>
      <c r="O556" s="205"/>
      <c r="P556" s="205"/>
      <c r="Q556" s="205"/>
      <c r="R556" s="205"/>
      <c r="S556" s="205"/>
      <c r="T556" s="206"/>
      <c r="AT556" s="207" t="s">
        <v>153</v>
      </c>
      <c r="AU556" s="207" t="s">
        <v>77</v>
      </c>
      <c r="AV556" s="12" t="s">
        <v>75</v>
      </c>
      <c r="AW556" s="12" t="s">
        <v>32</v>
      </c>
      <c r="AX556" s="12" t="s">
        <v>69</v>
      </c>
      <c r="AY556" s="207" t="s">
        <v>140</v>
      </c>
    </row>
    <row r="557" spans="2:65" s="13" customFormat="1" ht="11.25">
      <c r="B557" s="208"/>
      <c r="C557" s="209"/>
      <c r="D557" s="194" t="s">
        <v>153</v>
      </c>
      <c r="E557" s="210" t="s">
        <v>1</v>
      </c>
      <c r="F557" s="211" t="s">
        <v>77</v>
      </c>
      <c r="G557" s="209"/>
      <c r="H557" s="212">
        <v>2</v>
      </c>
      <c r="I557" s="213"/>
      <c r="J557" s="209"/>
      <c r="K557" s="209"/>
      <c r="L557" s="214"/>
      <c r="M557" s="215"/>
      <c r="N557" s="216"/>
      <c r="O557" s="216"/>
      <c r="P557" s="216"/>
      <c r="Q557" s="216"/>
      <c r="R557" s="216"/>
      <c r="S557" s="216"/>
      <c r="T557" s="217"/>
      <c r="AT557" s="218" t="s">
        <v>153</v>
      </c>
      <c r="AU557" s="218" t="s">
        <v>77</v>
      </c>
      <c r="AV557" s="13" t="s">
        <v>77</v>
      </c>
      <c r="AW557" s="13" t="s">
        <v>32</v>
      </c>
      <c r="AX557" s="13" t="s">
        <v>69</v>
      </c>
      <c r="AY557" s="218" t="s">
        <v>140</v>
      </c>
    </row>
    <row r="558" spans="2:65" s="14" customFormat="1" ht="11.25">
      <c r="B558" s="219"/>
      <c r="C558" s="220"/>
      <c r="D558" s="194" t="s">
        <v>153</v>
      </c>
      <c r="E558" s="221" t="s">
        <v>1</v>
      </c>
      <c r="F558" s="222" t="s">
        <v>196</v>
      </c>
      <c r="G558" s="220"/>
      <c r="H558" s="223">
        <v>4</v>
      </c>
      <c r="I558" s="224"/>
      <c r="J558" s="220"/>
      <c r="K558" s="220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153</v>
      </c>
      <c r="AU558" s="229" t="s">
        <v>77</v>
      </c>
      <c r="AV558" s="14" t="s">
        <v>147</v>
      </c>
      <c r="AW558" s="14" t="s">
        <v>32</v>
      </c>
      <c r="AX558" s="14" t="s">
        <v>75</v>
      </c>
      <c r="AY558" s="229" t="s">
        <v>140</v>
      </c>
    </row>
    <row r="559" spans="2:65" s="1" customFormat="1" ht="16.5" customHeight="1">
      <c r="B559" s="34"/>
      <c r="C559" s="182" t="s">
        <v>707</v>
      </c>
      <c r="D559" s="182" t="s">
        <v>142</v>
      </c>
      <c r="E559" s="183" t="s">
        <v>2232</v>
      </c>
      <c r="F559" s="184" t="s">
        <v>2233</v>
      </c>
      <c r="G559" s="185" t="s">
        <v>583</v>
      </c>
      <c r="H559" s="186">
        <v>2</v>
      </c>
      <c r="I559" s="187"/>
      <c r="J559" s="188">
        <f>ROUND(I559*H559,2)</f>
        <v>0</v>
      </c>
      <c r="K559" s="184" t="s">
        <v>146</v>
      </c>
      <c r="L559" s="38"/>
      <c r="M559" s="189" t="s">
        <v>1</v>
      </c>
      <c r="N559" s="190" t="s">
        <v>40</v>
      </c>
      <c r="O559" s="60"/>
      <c r="P559" s="191">
        <f>O559*H559</f>
        <v>0</v>
      </c>
      <c r="Q559" s="191">
        <v>2.0000000000000001E-4</v>
      </c>
      <c r="R559" s="191">
        <f>Q559*H559</f>
        <v>4.0000000000000002E-4</v>
      </c>
      <c r="S559" s="191">
        <v>0</v>
      </c>
      <c r="T559" s="192">
        <f>S559*H559</f>
        <v>0</v>
      </c>
      <c r="AR559" s="17" t="s">
        <v>147</v>
      </c>
      <c r="AT559" s="17" t="s">
        <v>142</v>
      </c>
      <c r="AU559" s="17" t="s">
        <v>77</v>
      </c>
      <c r="AY559" s="17" t="s">
        <v>140</v>
      </c>
      <c r="BE559" s="193">
        <f>IF(N559="základní",J559,0)</f>
        <v>0</v>
      </c>
      <c r="BF559" s="193">
        <f>IF(N559="snížená",J559,0)</f>
        <v>0</v>
      </c>
      <c r="BG559" s="193">
        <f>IF(N559="zákl. přenesená",J559,0)</f>
        <v>0</v>
      </c>
      <c r="BH559" s="193">
        <f>IF(N559="sníž. přenesená",J559,0)</f>
        <v>0</v>
      </c>
      <c r="BI559" s="193">
        <f>IF(N559="nulová",J559,0)</f>
        <v>0</v>
      </c>
      <c r="BJ559" s="17" t="s">
        <v>75</v>
      </c>
      <c r="BK559" s="193">
        <f>ROUND(I559*H559,2)</f>
        <v>0</v>
      </c>
      <c r="BL559" s="17" t="s">
        <v>147</v>
      </c>
      <c r="BM559" s="17" t="s">
        <v>2234</v>
      </c>
    </row>
    <row r="560" spans="2:65" s="1" customFormat="1" ht="11.25">
      <c r="B560" s="34"/>
      <c r="C560" s="35"/>
      <c r="D560" s="194" t="s">
        <v>149</v>
      </c>
      <c r="E560" s="35"/>
      <c r="F560" s="195" t="s">
        <v>2235</v>
      </c>
      <c r="G560" s="35"/>
      <c r="H560" s="35"/>
      <c r="I560" s="112"/>
      <c r="J560" s="35"/>
      <c r="K560" s="35"/>
      <c r="L560" s="38"/>
      <c r="M560" s="196"/>
      <c r="N560" s="60"/>
      <c r="O560" s="60"/>
      <c r="P560" s="60"/>
      <c r="Q560" s="60"/>
      <c r="R560" s="60"/>
      <c r="S560" s="60"/>
      <c r="T560" s="61"/>
      <c r="AT560" s="17" t="s">
        <v>149</v>
      </c>
      <c r="AU560" s="17" t="s">
        <v>77</v>
      </c>
    </row>
    <row r="561" spans="2:65" s="1" customFormat="1" ht="19.5">
      <c r="B561" s="34"/>
      <c r="C561" s="35"/>
      <c r="D561" s="194" t="s">
        <v>151</v>
      </c>
      <c r="E561" s="35"/>
      <c r="F561" s="197" t="s">
        <v>2002</v>
      </c>
      <c r="G561" s="35"/>
      <c r="H561" s="35"/>
      <c r="I561" s="112"/>
      <c r="J561" s="35"/>
      <c r="K561" s="35"/>
      <c r="L561" s="38"/>
      <c r="M561" s="196"/>
      <c r="N561" s="60"/>
      <c r="O561" s="60"/>
      <c r="P561" s="60"/>
      <c r="Q561" s="60"/>
      <c r="R561" s="60"/>
      <c r="S561" s="60"/>
      <c r="T561" s="61"/>
      <c r="AT561" s="17" t="s">
        <v>151</v>
      </c>
      <c r="AU561" s="17" t="s">
        <v>77</v>
      </c>
    </row>
    <row r="562" spans="2:65" s="12" customFormat="1" ht="11.25">
      <c r="B562" s="198"/>
      <c r="C562" s="199"/>
      <c r="D562" s="194" t="s">
        <v>153</v>
      </c>
      <c r="E562" s="200" t="s">
        <v>1</v>
      </c>
      <c r="F562" s="201" t="s">
        <v>2059</v>
      </c>
      <c r="G562" s="199"/>
      <c r="H562" s="200" t="s">
        <v>1</v>
      </c>
      <c r="I562" s="202"/>
      <c r="J562" s="199"/>
      <c r="K562" s="199"/>
      <c r="L562" s="203"/>
      <c r="M562" s="204"/>
      <c r="N562" s="205"/>
      <c r="O562" s="205"/>
      <c r="P562" s="205"/>
      <c r="Q562" s="205"/>
      <c r="R562" s="205"/>
      <c r="S562" s="205"/>
      <c r="T562" s="206"/>
      <c r="AT562" s="207" t="s">
        <v>153</v>
      </c>
      <c r="AU562" s="207" t="s">
        <v>77</v>
      </c>
      <c r="AV562" s="12" t="s">
        <v>75</v>
      </c>
      <c r="AW562" s="12" t="s">
        <v>32</v>
      </c>
      <c r="AX562" s="12" t="s">
        <v>69</v>
      </c>
      <c r="AY562" s="207" t="s">
        <v>140</v>
      </c>
    </row>
    <row r="563" spans="2:65" s="13" customFormat="1" ht="11.25">
      <c r="B563" s="208"/>
      <c r="C563" s="209"/>
      <c r="D563" s="194" t="s">
        <v>153</v>
      </c>
      <c r="E563" s="210" t="s">
        <v>1</v>
      </c>
      <c r="F563" s="211" t="s">
        <v>77</v>
      </c>
      <c r="G563" s="209"/>
      <c r="H563" s="212">
        <v>2</v>
      </c>
      <c r="I563" s="213"/>
      <c r="J563" s="209"/>
      <c r="K563" s="209"/>
      <c r="L563" s="214"/>
      <c r="M563" s="215"/>
      <c r="N563" s="216"/>
      <c r="O563" s="216"/>
      <c r="P563" s="216"/>
      <c r="Q563" s="216"/>
      <c r="R563" s="216"/>
      <c r="S563" s="216"/>
      <c r="T563" s="217"/>
      <c r="AT563" s="218" t="s">
        <v>153</v>
      </c>
      <c r="AU563" s="218" t="s">
        <v>77</v>
      </c>
      <c r="AV563" s="13" t="s">
        <v>77</v>
      </c>
      <c r="AW563" s="13" t="s">
        <v>32</v>
      </c>
      <c r="AX563" s="13" t="s">
        <v>75</v>
      </c>
      <c r="AY563" s="218" t="s">
        <v>140</v>
      </c>
    </row>
    <row r="564" spans="2:65" s="1" customFormat="1" ht="16.5" customHeight="1">
      <c r="B564" s="34"/>
      <c r="C564" s="182" t="s">
        <v>712</v>
      </c>
      <c r="D564" s="182" t="s">
        <v>142</v>
      </c>
      <c r="E564" s="183" t="s">
        <v>2236</v>
      </c>
      <c r="F564" s="184" t="s">
        <v>2237</v>
      </c>
      <c r="G564" s="185" t="s">
        <v>583</v>
      </c>
      <c r="H564" s="186">
        <v>2</v>
      </c>
      <c r="I564" s="187"/>
      <c r="J564" s="188">
        <f>ROUND(I564*H564,2)</f>
        <v>0</v>
      </c>
      <c r="K564" s="184" t="s">
        <v>1</v>
      </c>
      <c r="L564" s="38"/>
      <c r="M564" s="189" t="s">
        <v>1</v>
      </c>
      <c r="N564" s="190" t="s">
        <v>40</v>
      </c>
      <c r="O564" s="60"/>
      <c r="P564" s="191">
        <f>O564*H564</f>
        <v>0</v>
      </c>
      <c r="Q564" s="191">
        <v>4.6000000000000001E-4</v>
      </c>
      <c r="R564" s="191">
        <f>Q564*H564</f>
        <v>9.2000000000000003E-4</v>
      </c>
      <c r="S564" s="191">
        <v>0</v>
      </c>
      <c r="T564" s="192">
        <f>S564*H564</f>
        <v>0</v>
      </c>
      <c r="AR564" s="17" t="s">
        <v>147</v>
      </c>
      <c r="AT564" s="17" t="s">
        <v>142</v>
      </c>
      <c r="AU564" s="17" t="s">
        <v>77</v>
      </c>
      <c r="AY564" s="17" t="s">
        <v>140</v>
      </c>
      <c r="BE564" s="193">
        <f>IF(N564="základní",J564,0)</f>
        <v>0</v>
      </c>
      <c r="BF564" s="193">
        <f>IF(N564="snížená",J564,0)</f>
        <v>0</v>
      </c>
      <c r="BG564" s="193">
        <f>IF(N564="zákl. přenesená",J564,0)</f>
        <v>0</v>
      </c>
      <c r="BH564" s="193">
        <f>IF(N564="sníž. přenesená",J564,0)</f>
        <v>0</v>
      </c>
      <c r="BI564" s="193">
        <f>IF(N564="nulová",J564,0)</f>
        <v>0</v>
      </c>
      <c r="BJ564" s="17" t="s">
        <v>75</v>
      </c>
      <c r="BK564" s="193">
        <f>ROUND(I564*H564,2)</f>
        <v>0</v>
      </c>
      <c r="BL564" s="17" t="s">
        <v>147</v>
      </c>
      <c r="BM564" s="17" t="s">
        <v>2238</v>
      </c>
    </row>
    <row r="565" spans="2:65" s="1" customFormat="1" ht="11.25">
      <c r="B565" s="34"/>
      <c r="C565" s="35"/>
      <c r="D565" s="194" t="s">
        <v>149</v>
      </c>
      <c r="E565" s="35"/>
      <c r="F565" s="195" t="s">
        <v>2239</v>
      </c>
      <c r="G565" s="35"/>
      <c r="H565" s="35"/>
      <c r="I565" s="112"/>
      <c r="J565" s="35"/>
      <c r="K565" s="35"/>
      <c r="L565" s="38"/>
      <c r="M565" s="196"/>
      <c r="N565" s="60"/>
      <c r="O565" s="60"/>
      <c r="P565" s="60"/>
      <c r="Q565" s="60"/>
      <c r="R565" s="60"/>
      <c r="S565" s="60"/>
      <c r="T565" s="61"/>
      <c r="AT565" s="17" t="s">
        <v>149</v>
      </c>
      <c r="AU565" s="17" t="s">
        <v>77</v>
      </c>
    </row>
    <row r="566" spans="2:65" s="1" customFormat="1" ht="19.5">
      <c r="B566" s="34"/>
      <c r="C566" s="35"/>
      <c r="D566" s="194" t="s">
        <v>151</v>
      </c>
      <c r="E566" s="35"/>
      <c r="F566" s="197" t="s">
        <v>2002</v>
      </c>
      <c r="G566" s="35"/>
      <c r="H566" s="35"/>
      <c r="I566" s="112"/>
      <c r="J566" s="35"/>
      <c r="K566" s="35"/>
      <c r="L566" s="38"/>
      <c r="M566" s="196"/>
      <c r="N566" s="60"/>
      <c r="O566" s="60"/>
      <c r="P566" s="60"/>
      <c r="Q566" s="60"/>
      <c r="R566" s="60"/>
      <c r="S566" s="60"/>
      <c r="T566" s="61"/>
      <c r="AT566" s="17" t="s">
        <v>151</v>
      </c>
      <c r="AU566" s="17" t="s">
        <v>77</v>
      </c>
    </row>
    <row r="567" spans="2:65" s="12" customFormat="1" ht="11.25">
      <c r="B567" s="198"/>
      <c r="C567" s="199"/>
      <c r="D567" s="194" t="s">
        <v>153</v>
      </c>
      <c r="E567" s="200" t="s">
        <v>1</v>
      </c>
      <c r="F567" s="201" t="s">
        <v>2066</v>
      </c>
      <c r="G567" s="199"/>
      <c r="H567" s="200" t="s">
        <v>1</v>
      </c>
      <c r="I567" s="202"/>
      <c r="J567" s="199"/>
      <c r="K567" s="199"/>
      <c r="L567" s="203"/>
      <c r="M567" s="204"/>
      <c r="N567" s="205"/>
      <c r="O567" s="205"/>
      <c r="P567" s="205"/>
      <c r="Q567" s="205"/>
      <c r="R567" s="205"/>
      <c r="S567" s="205"/>
      <c r="T567" s="206"/>
      <c r="AT567" s="207" t="s">
        <v>153</v>
      </c>
      <c r="AU567" s="207" t="s">
        <v>77</v>
      </c>
      <c r="AV567" s="12" t="s">
        <v>75</v>
      </c>
      <c r="AW567" s="12" t="s">
        <v>32</v>
      </c>
      <c r="AX567" s="12" t="s">
        <v>69</v>
      </c>
      <c r="AY567" s="207" t="s">
        <v>140</v>
      </c>
    </row>
    <row r="568" spans="2:65" s="13" customFormat="1" ht="11.25">
      <c r="B568" s="208"/>
      <c r="C568" s="209"/>
      <c r="D568" s="194" t="s">
        <v>153</v>
      </c>
      <c r="E568" s="210" t="s">
        <v>1</v>
      </c>
      <c r="F568" s="211" t="s">
        <v>77</v>
      </c>
      <c r="G568" s="209"/>
      <c r="H568" s="212">
        <v>2</v>
      </c>
      <c r="I568" s="213"/>
      <c r="J568" s="209"/>
      <c r="K568" s="209"/>
      <c r="L568" s="214"/>
      <c r="M568" s="215"/>
      <c r="N568" s="216"/>
      <c r="O568" s="216"/>
      <c r="P568" s="216"/>
      <c r="Q568" s="216"/>
      <c r="R568" s="216"/>
      <c r="S568" s="216"/>
      <c r="T568" s="217"/>
      <c r="AT568" s="218" t="s">
        <v>153</v>
      </c>
      <c r="AU568" s="218" t="s">
        <v>77</v>
      </c>
      <c r="AV568" s="13" t="s">
        <v>77</v>
      </c>
      <c r="AW568" s="13" t="s">
        <v>32</v>
      </c>
      <c r="AX568" s="13" t="s">
        <v>75</v>
      </c>
      <c r="AY568" s="218" t="s">
        <v>140</v>
      </c>
    </row>
    <row r="569" spans="2:65" s="1" customFormat="1" ht="16.5" customHeight="1">
      <c r="B569" s="34"/>
      <c r="C569" s="182" t="s">
        <v>716</v>
      </c>
      <c r="D569" s="182" t="s">
        <v>142</v>
      </c>
      <c r="E569" s="183" t="s">
        <v>2240</v>
      </c>
      <c r="F569" s="184" t="s">
        <v>2241</v>
      </c>
      <c r="G569" s="185" t="s">
        <v>583</v>
      </c>
      <c r="H569" s="186">
        <v>4</v>
      </c>
      <c r="I569" s="187"/>
      <c r="J569" s="188">
        <f>ROUND(I569*H569,2)</f>
        <v>0</v>
      </c>
      <c r="K569" s="184" t="s">
        <v>1</v>
      </c>
      <c r="L569" s="38"/>
      <c r="M569" s="189" t="s">
        <v>1</v>
      </c>
      <c r="N569" s="190" t="s">
        <v>40</v>
      </c>
      <c r="O569" s="60"/>
      <c r="P569" s="191">
        <f>O569*H569</f>
        <v>0</v>
      </c>
      <c r="Q569" s="191">
        <v>1E-3</v>
      </c>
      <c r="R569" s="191">
        <f>Q569*H569</f>
        <v>4.0000000000000001E-3</v>
      </c>
      <c r="S569" s="191">
        <v>0</v>
      </c>
      <c r="T569" s="192">
        <f>S569*H569</f>
        <v>0</v>
      </c>
      <c r="AR569" s="17" t="s">
        <v>147</v>
      </c>
      <c r="AT569" s="17" t="s">
        <v>142</v>
      </c>
      <c r="AU569" s="17" t="s">
        <v>77</v>
      </c>
      <c r="AY569" s="17" t="s">
        <v>140</v>
      </c>
      <c r="BE569" s="193">
        <f>IF(N569="základní",J569,0)</f>
        <v>0</v>
      </c>
      <c r="BF569" s="193">
        <f>IF(N569="snížená",J569,0)</f>
        <v>0</v>
      </c>
      <c r="BG569" s="193">
        <f>IF(N569="zákl. přenesená",J569,0)</f>
        <v>0</v>
      </c>
      <c r="BH569" s="193">
        <f>IF(N569="sníž. přenesená",J569,0)</f>
        <v>0</v>
      </c>
      <c r="BI569" s="193">
        <f>IF(N569="nulová",J569,0)</f>
        <v>0</v>
      </c>
      <c r="BJ569" s="17" t="s">
        <v>75</v>
      </c>
      <c r="BK569" s="193">
        <f>ROUND(I569*H569,2)</f>
        <v>0</v>
      </c>
      <c r="BL569" s="17" t="s">
        <v>147</v>
      </c>
      <c r="BM569" s="17" t="s">
        <v>2242</v>
      </c>
    </row>
    <row r="570" spans="2:65" s="1" customFormat="1" ht="11.25">
      <c r="B570" s="34"/>
      <c r="C570" s="35"/>
      <c r="D570" s="194" t="s">
        <v>149</v>
      </c>
      <c r="E570" s="35"/>
      <c r="F570" s="195" t="s">
        <v>2243</v>
      </c>
      <c r="G570" s="35"/>
      <c r="H570" s="35"/>
      <c r="I570" s="112"/>
      <c r="J570" s="35"/>
      <c r="K570" s="35"/>
      <c r="L570" s="38"/>
      <c r="M570" s="196"/>
      <c r="N570" s="60"/>
      <c r="O570" s="60"/>
      <c r="P570" s="60"/>
      <c r="Q570" s="60"/>
      <c r="R570" s="60"/>
      <c r="S570" s="60"/>
      <c r="T570" s="61"/>
      <c r="AT570" s="17" t="s">
        <v>149</v>
      </c>
      <c r="AU570" s="17" t="s">
        <v>77</v>
      </c>
    </row>
    <row r="571" spans="2:65" s="1" customFormat="1" ht="19.5">
      <c r="B571" s="34"/>
      <c r="C571" s="35"/>
      <c r="D571" s="194" t="s">
        <v>151</v>
      </c>
      <c r="E571" s="35"/>
      <c r="F571" s="197" t="s">
        <v>2002</v>
      </c>
      <c r="G571" s="35"/>
      <c r="H571" s="35"/>
      <c r="I571" s="112"/>
      <c r="J571" s="35"/>
      <c r="K571" s="35"/>
      <c r="L571" s="38"/>
      <c r="M571" s="196"/>
      <c r="N571" s="60"/>
      <c r="O571" s="60"/>
      <c r="P571" s="60"/>
      <c r="Q571" s="60"/>
      <c r="R571" s="60"/>
      <c r="S571" s="60"/>
      <c r="T571" s="61"/>
      <c r="AT571" s="17" t="s">
        <v>151</v>
      </c>
      <c r="AU571" s="17" t="s">
        <v>77</v>
      </c>
    </row>
    <row r="572" spans="2:65" s="12" customFormat="1" ht="11.25">
      <c r="B572" s="198"/>
      <c r="C572" s="199"/>
      <c r="D572" s="194" t="s">
        <v>153</v>
      </c>
      <c r="E572" s="200" t="s">
        <v>1</v>
      </c>
      <c r="F572" s="201" t="s">
        <v>2011</v>
      </c>
      <c r="G572" s="199"/>
      <c r="H572" s="200" t="s">
        <v>1</v>
      </c>
      <c r="I572" s="202"/>
      <c r="J572" s="199"/>
      <c r="K572" s="199"/>
      <c r="L572" s="203"/>
      <c r="M572" s="204"/>
      <c r="N572" s="205"/>
      <c r="O572" s="205"/>
      <c r="P572" s="205"/>
      <c r="Q572" s="205"/>
      <c r="R572" s="205"/>
      <c r="S572" s="205"/>
      <c r="T572" s="206"/>
      <c r="AT572" s="207" t="s">
        <v>153</v>
      </c>
      <c r="AU572" s="207" t="s">
        <v>77</v>
      </c>
      <c r="AV572" s="12" t="s">
        <v>75</v>
      </c>
      <c r="AW572" s="12" t="s">
        <v>32</v>
      </c>
      <c r="AX572" s="12" t="s">
        <v>69</v>
      </c>
      <c r="AY572" s="207" t="s">
        <v>140</v>
      </c>
    </row>
    <row r="573" spans="2:65" s="13" customFormat="1" ht="11.25">
      <c r="B573" s="208"/>
      <c r="C573" s="209"/>
      <c r="D573" s="194" t="s">
        <v>153</v>
      </c>
      <c r="E573" s="210" t="s">
        <v>1</v>
      </c>
      <c r="F573" s="211" t="s">
        <v>77</v>
      </c>
      <c r="G573" s="209"/>
      <c r="H573" s="212">
        <v>2</v>
      </c>
      <c r="I573" s="213"/>
      <c r="J573" s="209"/>
      <c r="K573" s="209"/>
      <c r="L573" s="214"/>
      <c r="M573" s="215"/>
      <c r="N573" s="216"/>
      <c r="O573" s="216"/>
      <c r="P573" s="216"/>
      <c r="Q573" s="216"/>
      <c r="R573" s="216"/>
      <c r="S573" s="216"/>
      <c r="T573" s="217"/>
      <c r="AT573" s="218" t="s">
        <v>153</v>
      </c>
      <c r="AU573" s="218" t="s">
        <v>77</v>
      </c>
      <c r="AV573" s="13" t="s">
        <v>77</v>
      </c>
      <c r="AW573" s="13" t="s">
        <v>32</v>
      </c>
      <c r="AX573" s="13" t="s">
        <v>69</v>
      </c>
      <c r="AY573" s="218" t="s">
        <v>140</v>
      </c>
    </row>
    <row r="574" spans="2:65" s="12" customFormat="1" ht="11.25">
      <c r="B574" s="198"/>
      <c r="C574" s="199"/>
      <c r="D574" s="194" t="s">
        <v>153</v>
      </c>
      <c r="E574" s="200" t="s">
        <v>1</v>
      </c>
      <c r="F574" s="201" t="s">
        <v>2014</v>
      </c>
      <c r="G574" s="199"/>
      <c r="H574" s="200" t="s">
        <v>1</v>
      </c>
      <c r="I574" s="202"/>
      <c r="J574" s="199"/>
      <c r="K574" s="199"/>
      <c r="L574" s="203"/>
      <c r="M574" s="204"/>
      <c r="N574" s="205"/>
      <c r="O574" s="205"/>
      <c r="P574" s="205"/>
      <c r="Q574" s="205"/>
      <c r="R574" s="205"/>
      <c r="S574" s="205"/>
      <c r="T574" s="206"/>
      <c r="AT574" s="207" t="s">
        <v>153</v>
      </c>
      <c r="AU574" s="207" t="s">
        <v>77</v>
      </c>
      <c r="AV574" s="12" t="s">
        <v>75</v>
      </c>
      <c r="AW574" s="12" t="s">
        <v>32</v>
      </c>
      <c r="AX574" s="12" t="s">
        <v>69</v>
      </c>
      <c r="AY574" s="207" t="s">
        <v>140</v>
      </c>
    </row>
    <row r="575" spans="2:65" s="13" customFormat="1" ht="11.25">
      <c r="B575" s="208"/>
      <c r="C575" s="209"/>
      <c r="D575" s="194" t="s">
        <v>153</v>
      </c>
      <c r="E575" s="210" t="s">
        <v>1</v>
      </c>
      <c r="F575" s="211" t="s">
        <v>77</v>
      </c>
      <c r="G575" s="209"/>
      <c r="H575" s="212">
        <v>2</v>
      </c>
      <c r="I575" s="213"/>
      <c r="J575" s="209"/>
      <c r="K575" s="209"/>
      <c r="L575" s="214"/>
      <c r="M575" s="215"/>
      <c r="N575" s="216"/>
      <c r="O575" s="216"/>
      <c r="P575" s="216"/>
      <c r="Q575" s="216"/>
      <c r="R575" s="216"/>
      <c r="S575" s="216"/>
      <c r="T575" s="217"/>
      <c r="AT575" s="218" t="s">
        <v>153</v>
      </c>
      <c r="AU575" s="218" t="s">
        <v>77</v>
      </c>
      <c r="AV575" s="13" t="s">
        <v>77</v>
      </c>
      <c r="AW575" s="13" t="s">
        <v>32</v>
      </c>
      <c r="AX575" s="13" t="s">
        <v>69</v>
      </c>
      <c r="AY575" s="218" t="s">
        <v>140</v>
      </c>
    </row>
    <row r="576" spans="2:65" s="14" customFormat="1" ht="11.25">
      <c r="B576" s="219"/>
      <c r="C576" s="220"/>
      <c r="D576" s="194" t="s">
        <v>153</v>
      </c>
      <c r="E576" s="221" t="s">
        <v>1</v>
      </c>
      <c r="F576" s="222" t="s">
        <v>196</v>
      </c>
      <c r="G576" s="220"/>
      <c r="H576" s="223">
        <v>4</v>
      </c>
      <c r="I576" s="224"/>
      <c r="J576" s="220"/>
      <c r="K576" s="220"/>
      <c r="L576" s="225"/>
      <c r="M576" s="226"/>
      <c r="N576" s="227"/>
      <c r="O576" s="227"/>
      <c r="P576" s="227"/>
      <c r="Q576" s="227"/>
      <c r="R576" s="227"/>
      <c r="S576" s="227"/>
      <c r="T576" s="228"/>
      <c r="AT576" s="229" t="s">
        <v>153</v>
      </c>
      <c r="AU576" s="229" t="s">
        <v>77</v>
      </c>
      <c r="AV576" s="14" t="s">
        <v>147</v>
      </c>
      <c r="AW576" s="14" t="s">
        <v>32</v>
      </c>
      <c r="AX576" s="14" t="s">
        <v>75</v>
      </c>
      <c r="AY576" s="229" t="s">
        <v>140</v>
      </c>
    </row>
    <row r="577" spans="2:65" s="1" customFormat="1" ht="16.5" customHeight="1">
      <c r="B577" s="34"/>
      <c r="C577" s="182" t="s">
        <v>721</v>
      </c>
      <c r="D577" s="182" t="s">
        <v>142</v>
      </c>
      <c r="E577" s="183" t="s">
        <v>2244</v>
      </c>
      <c r="F577" s="184" t="s">
        <v>2245</v>
      </c>
      <c r="G577" s="185" t="s">
        <v>583</v>
      </c>
      <c r="H577" s="186">
        <v>2</v>
      </c>
      <c r="I577" s="187"/>
      <c r="J577" s="188">
        <f>ROUND(I577*H577,2)</f>
        <v>0</v>
      </c>
      <c r="K577" s="184" t="s">
        <v>1</v>
      </c>
      <c r="L577" s="38"/>
      <c r="M577" s="189" t="s">
        <v>1</v>
      </c>
      <c r="N577" s="190" t="s">
        <v>40</v>
      </c>
      <c r="O577" s="60"/>
      <c r="P577" s="191">
        <f>O577*H577</f>
        <v>0</v>
      </c>
      <c r="Q577" s="191">
        <v>1.1900000000000001E-3</v>
      </c>
      <c r="R577" s="191">
        <f>Q577*H577</f>
        <v>2.3800000000000002E-3</v>
      </c>
      <c r="S577" s="191">
        <v>0</v>
      </c>
      <c r="T577" s="192">
        <f>S577*H577</f>
        <v>0</v>
      </c>
      <c r="AR577" s="17" t="s">
        <v>147</v>
      </c>
      <c r="AT577" s="17" t="s">
        <v>142</v>
      </c>
      <c r="AU577" s="17" t="s">
        <v>77</v>
      </c>
      <c r="AY577" s="17" t="s">
        <v>140</v>
      </c>
      <c r="BE577" s="193">
        <f>IF(N577="základní",J577,0)</f>
        <v>0</v>
      </c>
      <c r="BF577" s="193">
        <f>IF(N577="snížená",J577,0)</f>
        <v>0</v>
      </c>
      <c r="BG577" s="193">
        <f>IF(N577="zákl. přenesená",J577,0)</f>
        <v>0</v>
      </c>
      <c r="BH577" s="193">
        <f>IF(N577="sníž. přenesená",J577,0)</f>
        <v>0</v>
      </c>
      <c r="BI577" s="193">
        <f>IF(N577="nulová",J577,0)</f>
        <v>0</v>
      </c>
      <c r="BJ577" s="17" t="s">
        <v>75</v>
      </c>
      <c r="BK577" s="193">
        <f>ROUND(I577*H577,2)</f>
        <v>0</v>
      </c>
      <c r="BL577" s="17" t="s">
        <v>147</v>
      </c>
      <c r="BM577" s="17" t="s">
        <v>2246</v>
      </c>
    </row>
    <row r="578" spans="2:65" s="1" customFormat="1" ht="11.25">
      <c r="B578" s="34"/>
      <c r="C578" s="35"/>
      <c r="D578" s="194" t="s">
        <v>149</v>
      </c>
      <c r="E578" s="35"/>
      <c r="F578" s="195" t="s">
        <v>2247</v>
      </c>
      <c r="G578" s="35"/>
      <c r="H578" s="35"/>
      <c r="I578" s="112"/>
      <c r="J578" s="35"/>
      <c r="K578" s="35"/>
      <c r="L578" s="38"/>
      <c r="M578" s="196"/>
      <c r="N578" s="60"/>
      <c r="O578" s="60"/>
      <c r="P578" s="60"/>
      <c r="Q578" s="60"/>
      <c r="R578" s="60"/>
      <c r="S578" s="60"/>
      <c r="T578" s="61"/>
      <c r="AT578" s="17" t="s">
        <v>149</v>
      </c>
      <c r="AU578" s="17" t="s">
        <v>77</v>
      </c>
    </row>
    <row r="579" spans="2:65" s="1" customFormat="1" ht="19.5">
      <c r="B579" s="34"/>
      <c r="C579" s="35"/>
      <c r="D579" s="194" t="s">
        <v>151</v>
      </c>
      <c r="E579" s="35"/>
      <c r="F579" s="197" t="s">
        <v>2002</v>
      </c>
      <c r="G579" s="35"/>
      <c r="H579" s="35"/>
      <c r="I579" s="112"/>
      <c r="J579" s="35"/>
      <c r="K579" s="35"/>
      <c r="L579" s="38"/>
      <c r="M579" s="196"/>
      <c r="N579" s="60"/>
      <c r="O579" s="60"/>
      <c r="P579" s="60"/>
      <c r="Q579" s="60"/>
      <c r="R579" s="60"/>
      <c r="S579" s="60"/>
      <c r="T579" s="61"/>
      <c r="AT579" s="17" t="s">
        <v>151</v>
      </c>
      <c r="AU579" s="17" t="s">
        <v>77</v>
      </c>
    </row>
    <row r="580" spans="2:65" s="12" customFormat="1" ht="11.25">
      <c r="B580" s="198"/>
      <c r="C580" s="199"/>
      <c r="D580" s="194" t="s">
        <v>153</v>
      </c>
      <c r="E580" s="200" t="s">
        <v>1</v>
      </c>
      <c r="F580" s="201" t="s">
        <v>2084</v>
      </c>
      <c r="G580" s="199"/>
      <c r="H580" s="200" t="s">
        <v>1</v>
      </c>
      <c r="I580" s="202"/>
      <c r="J580" s="199"/>
      <c r="K580" s="199"/>
      <c r="L580" s="203"/>
      <c r="M580" s="204"/>
      <c r="N580" s="205"/>
      <c r="O580" s="205"/>
      <c r="P580" s="205"/>
      <c r="Q580" s="205"/>
      <c r="R580" s="205"/>
      <c r="S580" s="205"/>
      <c r="T580" s="206"/>
      <c r="AT580" s="207" t="s">
        <v>153</v>
      </c>
      <c r="AU580" s="207" t="s">
        <v>77</v>
      </c>
      <c r="AV580" s="12" t="s">
        <v>75</v>
      </c>
      <c r="AW580" s="12" t="s">
        <v>32</v>
      </c>
      <c r="AX580" s="12" t="s">
        <v>69</v>
      </c>
      <c r="AY580" s="207" t="s">
        <v>140</v>
      </c>
    </row>
    <row r="581" spans="2:65" s="13" customFormat="1" ht="11.25">
      <c r="B581" s="208"/>
      <c r="C581" s="209"/>
      <c r="D581" s="194" t="s">
        <v>153</v>
      </c>
      <c r="E581" s="210" t="s">
        <v>1</v>
      </c>
      <c r="F581" s="211" t="s">
        <v>77</v>
      </c>
      <c r="G581" s="209"/>
      <c r="H581" s="212">
        <v>2</v>
      </c>
      <c r="I581" s="213"/>
      <c r="J581" s="209"/>
      <c r="K581" s="209"/>
      <c r="L581" s="214"/>
      <c r="M581" s="215"/>
      <c r="N581" s="216"/>
      <c r="O581" s="216"/>
      <c r="P581" s="216"/>
      <c r="Q581" s="216"/>
      <c r="R581" s="216"/>
      <c r="S581" s="216"/>
      <c r="T581" s="217"/>
      <c r="AT581" s="218" t="s">
        <v>153</v>
      </c>
      <c r="AU581" s="218" t="s">
        <v>77</v>
      </c>
      <c r="AV581" s="13" t="s">
        <v>77</v>
      </c>
      <c r="AW581" s="13" t="s">
        <v>32</v>
      </c>
      <c r="AX581" s="13" t="s">
        <v>75</v>
      </c>
      <c r="AY581" s="218" t="s">
        <v>140</v>
      </c>
    </row>
    <row r="582" spans="2:65" s="1" customFormat="1" ht="16.5" customHeight="1">
      <c r="B582" s="34"/>
      <c r="C582" s="182" t="s">
        <v>725</v>
      </c>
      <c r="D582" s="182" t="s">
        <v>142</v>
      </c>
      <c r="E582" s="183" t="s">
        <v>884</v>
      </c>
      <c r="F582" s="184" t="s">
        <v>885</v>
      </c>
      <c r="G582" s="185" t="s">
        <v>200</v>
      </c>
      <c r="H582" s="186">
        <v>8.8000000000000007</v>
      </c>
      <c r="I582" s="187"/>
      <c r="J582" s="188">
        <f>ROUND(I582*H582,2)</f>
        <v>0</v>
      </c>
      <c r="K582" s="184" t="s">
        <v>1</v>
      </c>
      <c r="L582" s="38"/>
      <c r="M582" s="189" t="s">
        <v>1</v>
      </c>
      <c r="N582" s="190" t="s">
        <v>40</v>
      </c>
      <c r="O582" s="60"/>
      <c r="P582" s="191">
        <f>O582*H582</f>
        <v>0</v>
      </c>
      <c r="Q582" s="191">
        <v>6.9999999999999994E-5</v>
      </c>
      <c r="R582" s="191">
        <f>Q582*H582</f>
        <v>6.1600000000000001E-4</v>
      </c>
      <c r="S582" s="191">
        <v>0</v>
      </c>
      <c r="T582" s="192">
        <f>S582*H582</f>
        <v>0</v>
      </c>
      <c r="AR582" s="17" t="s">
        <v>147</v>
      </c>
      <c r="AT582" s="17" t="s">
        <v>142</v>
      </c>
      <c r="AU582" s="17" t="s">
        <v>77</v>
      </c>
      <c r="AY582" s="17" t="s">
        <v>140</v>
      </c>
      <c r="BE582" s="193">
        <f>IF(N582="základní",J582,0)</f>
        <v>0</v>
      </c>
      <c r="BF582" s="193">
        <f>IF(N582="snížená",J582,0)</f>
        <v>0</v>
      </c>
      <c r="BG582" s="193">
        <f>IF(N582="zákl. přenesená",J582,0)</f>
        <v>0</v>
      </c>
      <c r="BH582" s="193">
        <f>IF(N582="sníž. přenesená",J582,0)</f>
        <v>0</v>
      </c>
      <c r="BI582" s="193">
        <f>IF(N582="nulová",J582,0)</f>
        <v>0</v>
      </c>
      <c r="BJ582" s="17" t="s">
        <v>75</v>
      </c>
      <c r="BK582" s="193">
        <f>ROUND(I582*H582,2)</f>
        <v>0</v>
      </c>
      <c r="BL582" s="17" t="s">
        <v>147</v>
      </c>
      <c r="BM582" s="17" t="s">
        <v>886</v>
      </c>
    </row>
    <row r="583" spans="2:65" s="1" customFormat="1" ht="11.25">
      <c r="B583" s="34"/>
      <c r="C583" s="35"/>
      <c r="D583" s="194" t="s">
        <v>149</v>
      </c>
      <c r="E583" s="35"/>
      <c r="F583" s="195" t="s">
        <v>887</v>
      </c>
      <c r="G583" s="35"/>
      <c r="H583" s="35"/>
      <c r="I583" s="112"/>
      <c r="J583" s="35"/>
      <c r="K583" s="35"/>
      <c r="L583" s="38"/>
      <c r="M583" s="196"/>
      <c r="N583" s="60"/>
      <c r="O583" s="60"/>
      <c r="P583" s="60"/>
      <c r="Q583" s="60"/>
      <c r="R583" s="60"/>
      <c r="S583" s="60"/>
      <c r="T583" s="61"/>
      <c r="AT583" s="17" t="s">
        <v>149</v>
      </c>
      <c r="AU583" s="17" t="s">
        <v>77</v>
      </c>
    </row>
    <row r="584" spans="2:65" s="1" customFormat="1" ht="29.25">
      <c r="B584" s="34"/>
      <c r="C584" s="35"/>
      <c r="D584" s="194" t="s">
        <v>151</v>
      </c>
      <c r="E584" s="35"/>
      <c r="F584" s="197" t="s">
        <v>2248</v>
      </c>
      <c r="G584" s="35"/>
      <c r="H584" s="35"/>
      <c r="I584" s="112"/>
      <c r="J584" s="35"/>
      <c r="K584" s="35"/>
      <c r="L584" s="38"/>
      <c r="M584" s="196"/>
      <c r="N584" s="60"/>
      <c r="O584" s="60"/>
      <c r="P584" s="60"/>
      <c r="Q584" s="60"/>
      <c r="R584" s="60"/>
      <c r="S584" s="60"/>
      <c r="T584" s="61"/>
      <c r="AT584" s="17" t="s">
        <v>151</v>
      </c>
      <c r="AU584" s="17" t="s">
        <v>77</v>
      </c>
    </row>
    <row r="585" spans="2:65" s="12" customFormat="1" ht="11.25">
      <c r="B585" s="198"/>
      <c r="C585" s="199"/>
      <c r="D585" s="194" t="s">
        <v>153</v>
      </c>
      <c r="E585" s="200" t="s">
        <v>1</v>
      </c>
      <c r="F585" s="201" t="s">
        <v>889</v>
      </c>
      <c r="G585" s="199"/>
      <c r="H585" s="200" t="s">
        <v>1</v>
      </c>
      <c r="I585" s="202"/>
      <c r="J585" s="199"/>
      <c r="K585" s="199"/>
      <c r="L585" s="203"/>
      <c r="M585" s="204"/>
      <c r="N585" s="205"/>
      <c r="O585" s="205"/>
      <c r="P585" s="205"/>
      <c r="Q585" s="205"/>
      <c r="R585" s="205"/>
      <c r="S585" s="205"/>
      <c r="T585" s="206"/>
      <c r="AT585" s="207" t="s">
        <v>153</v>
      </c>
      <c r="AU585" s="207" t="s">
        <v>77</v>
      </c>
      <c r="AV585" s="12" t="s">
        <v>75</v>
      </c>
      <c r="AW585" s="12" t="s">
        <v>32</v>
      </c>
      <c r="AX585" s="12" t="s">
        <v>69</v>
      </c>
      <c r="AY585" s="207" t="s">
        <v>140</v>
      </c>
    </row>
    <row r="586" spans="2:65" s="13" customFormat="1" ht="11.25">
      <c r="B586" s="208"/>
      <c r="C586" s="209"/>
      <c r="D586" s="194" t="s">
        <v>153</v>
      </c>
      <c r="E586" s="210" t="s">
        <v>1</v>
      </c>
      <c r="F586" s="211" t="s">
        <v>2249</v>
      </c>
      <c r="G586" s="209"/>
      <c r="H586" s="212">
        <v>8.8000000000000007</v>
      </c>
      <c r="I586" s="213"/>
      <c r="J586" s="209"/>
      <c r="K586" s="209"/>
      <c r="L586" s="214"/>
      <c r="M586" s="215"/>
      <c r="N586" s="216"/>
      <c r="O586" s="216"/>
      <c r="P586" s="216"/>
      <c r="Q586" s="216"/>
      <c r="R586" s="216"/>
      <c r="S586" s="216"/>
      <c r="T586" s="217"/>
      <c r="AT586" s="218" t="s">
        <v>153</v>
      </c>
      <c r="AU586" s="218" t="s">
        <v>77</v>
      </c>
      <c r="AV586" s="13" t="s">
        <v>77</v>
      </c>
      <c r="AW586" s="13" t="s">
        <v>32</v>
      </c>
      <c r="AX586" s="13" t="s">
        <v>75</v>
      </c>
      <c r="AY586" s="218" t="s">
        <v>140</v>
      </c>
    </row>
    <row r="587" spans="2:65" s="11" customFormat="1" ht="22.9" customHeight="1">
      <c r="B587" s="166"/>
      <c r="C587" s="167"/>
      <c r="D587" s="168" t="s">
        <v>68</v>
      </c>
      <c r="E587" s="180" t="s">
        <v>204</v>
      </c>
      <c r="F587" s="180" t="s">
        <v>901</v>
      </c>
      <c r="G587" s="167"/>
      <c r="H587" s="167"/>
      <c r="I587" s="170"/>
      <c r="J587" s="181">
        <f>BK587</f>
        <v>0</v>
      </c>
      <c r="K587" s="167"/>
      <c r="L587" s="172"/>
      <c r="M587" s="173"/>
      <c r="N587" s="174"/>
      <c r="O587" s="174"/>
      <c r="P587" s="175">
        <f>SUM(P588:P613)</f>
        <v>0</v>
      </c>
      <c r="Q587" s="174"/>
      <c r="R587" s="175">
        <f>SUM(R588:R613)</f>
        <v>1.08E-3</v>
      </c>
      <c r="S587" s="174"/>
      <c r="T587" s="176">
        <f>SUM(T588:T613)</f>
        <v>0.47250000000000003</v>
      </c>
      <c r="AR587" s="177" t="s">
        <v>75</v>
      </c>
      <c r="AT587" s="178" t="s">
        <v>68</v>
      </c>
      <c r="AU587" s="178" t="s">
        <v>75</v>
      </c>
      <c r="AY587" s="177" t="s">
        <v>140</v>
      </c>
      <c r="BK587" s="179">
        <f>SUM(BK588:BK613)</f>
        <v>0</v>
      </c>
    </row>
    <row r="588" spans="2:65" s="1" customFormat="1" ht="16.5" customHeight="1">
      <c r="B588" s="34"/>
      <c r="C588" s="182" t="s">
        <v>732</v>
      </c>
      <c r="D588" s="182" t="s">
        <v>142</v>
      </c>
      <c r="E588" s="183" t="s">
        <v>903</v>
      </c>
      <c r="F588" s="184" t="s">
        <v>904</v>
      </c>
      <c r="G588" s="185" t="s">
        <v>200</v>
      </c>
      <c r="H588" s="186">
        <v>108.6</v>
      </c>
      <c r="I588" s="187"/>
      <c r="J588" s="188">
        <f>ROUND(I588*H588,2)</f>
        <v>0</v>
      </c>
      <c r="K588" s="184" t="s">
        <v>146</v>
      </c>
      <c r="L588" s="38"/>
      <c r="M588" s="189" t="s">
        <v>1</v>
      </c>
      <c r="N588" s="190" t="s">
        <v>40</v>
      </c>
      <c r="O588" s="60"/>
      <c r="P588" s="191">
        <f>O588*H588</f>
        <v>0</v>
      </c>
      <c r="Q588" s="191">
        <v>0</v>
      </c>
      <c r="R588" s="191">
        <f>Q588*H588</f>
        <v>0</v>
      </c>
      <c r="S588" s="191">
        <v>0</v>
      </c>
      <c r="T588" s="192">
        <f>S588*H588</f>
        <v>0</v>
      </c>
      <c r="AR588" s="17" t="s">
        <v>147</v>
      </c>
      <c r="AT588" s="17" t="s">
        <v>142</v>
      </c>
      <c r="AU588" s="17" t="s">
        <v>77</v>
      </c>
      <c r="AY588" s="17" t="s">
        <v>140</v>
      </c>
      <c r="BE588" s="193">
        <f>IF(N588="základní",J588,0)</f>
        <v>0</v>
      </c>
      <c r="BF588" s="193">
        <f>IF(N588="snížená",J588,0)</f>
        <v>0</v>
      </c>
      <c r="BG588" s="193">
        <f>IF(N588="zákl. přenesená",J588,0)</f>
        <v>0</v>
      </c>
      <c r="BH588" s="193">
        <f>IF(N588="sníž. přenesená",J588,0)</f>
        <v>0</v>
      </c>
      <c r="BI588" s="193">
        <f>IF(N588="nulová",J588,0)</f>
        <v>0</v>
      </c>
      <c r="BJ588" s="17" t="s">
        <v>75</v>
      </c>
      <c r="BK588" s="193">
        <f>ROUND(I588*H588,2)</f>
        <v>0</v>
      </c>
      <c r="BL588" s="17" t="s">
        <v>147</v>
      </c>
      <c r="BM588" s="17" t="s">
        <v>905</v>
      </c>
    </row>
    <row r="589" spans="2:65" s="1" customFormat="1" ht="11.25">
      <c r="B589" s="34"/>
      <c r="C589" s="35"/>
      <c r="D589" s="194" t="s">
        <v>149</v>
      </c>
      <c r="E589" s="35"/>
      <c r="F589" s="195" t="s">
        <v>906</v>
      </c>
      <c r="G589" s="35"/>
      <c r="H589" s="35"/>
      <c r="I589" s="112"/>
      <c r="J589" s="35"/>
      <c r="K589" s="35"/>
      <c r="L589" s="38"/>
      <c r="M589" s="196"/>
      <c r="N589" s="60"/>
      <c r="O589" s="60"/>
      <c r="P589" s="60"/>
      <c r="Q589" s="60"/>
      <c r="R589" s="60"/>
      <c r="S589" s="60"/>
      <c r="T589" s="61"/>
      <c r="AT589" s="17" t="s">
        <v>149</v>
      </c>
      <c r="AU589" s="17" t="s">
        <v>77</v>
      </c>
    </row>
    <row r="590" spans="2:65" s="1" customFormat="1" ht="19.5">
      <c r="B590" s="34"/>
      <c r="C590" s="35"/>
      <c r="D590" s="194" t="s">
        <v>151</v>
      </c>
      <c r="E590" s="35"/>
      <c r="F590" s="197" t="s">
        <v>2002</v>
      </c>
      <c r="G590" s="35"/>
      <c r="H590" s="35"/>
      <c r="I590" s="112"/>
      <c r="J590" s="35"/>
      <c r="K590" s="35"/>
      <c r="L590" s="38"/>
      <c r="M590" s="196"/>
      <c r="N590" s="60"/>
      <c r="O590" s="60"/>
      <c r="P590" s="60"/>
      <c r="Q590" s="60"/>
      <c r="R590" s="60"/>
      <c r="S590" s="60"/>
      <c r="T590" s="61"/>
      <c r="AT590" s="17" t="s">
        <v>151</v>
      </c>
      <c r="AU590" s="17" t="s">
        <v>77</v>
      </c>
    </row>
    <row r="591" spans="2:65" s="12" customFormat="1" ht="11.25">
      <c r="B591" s="198"/>
      <c r="C591" s="199"/>
      <c r="D591" s="194" t="s">
        <v>153</v>
      </c>
      <c r="E591" s="200" t="s">
        <v>1</v>
      </c>
      <c r="F591" s="201" t="s">
        <v>186</v>
      </c>
      <c r="G591" s="199"/>
      <c r="H591" s="200" t="s">
        <v>1</v>
      </c>
      <c r="I591" s="202"/>
      <c r="J591" s="199"/>
      <c r="K591" s="199"/>
      <c r="L591" s="203"/>
      <c r="M591" s="204"/>
      <c r="N591" s="205"/>
      <c r="O591" s="205"/>
      <c r="P591" s="205"/>
      <c r="Q591" s="205"/>
      <c r="R591" s="205"/>
      <c r="S591" s="205"/>
      <c r="T591" s="206"/>
      <c r="AT591" s="207" t="s">
        <v>153</v>
      </c>
      <c r="AU591" s="207" t="s">
        <v>77</v>
      </c>
      <c r="AV591" s="12" t="s">
        <v>75</v>
      </c>
      <c r="AW591" s="12" t="s">
        <v>32</v>
      </c>
      <c r="AX591" s="12" t="s">
        <v>69</v>
      </c>
      <c r="AY591" s="207" t="s">
        <v>140</v>
      </c>
    </row>
    <row r="592" spans="2:65" s="12" customFormat="1" ht="11.25">
      <c r="B592" s="198"/>
      <c r="C592" s="199"/>
      <c r="D592" s="194" t="s">
        <v>153</v>
      </c>
      <c r="E592" s="200" t="s">
        <v>1</v>
      </c>
      <c r="F592" s="201" t="s">
        <v>1055</v>
      </c>
      <c r="G592" s="199"/>
      <c r="H592" s="200" t="s">
        <v>1</v>
      </c>
      <c r="I592" s="202"/>
      <c r="J592" s="199"/>
      <c r="K592" s="199"/>
      <c r="L592" s="203"/>
      <c r="M592" s="204"/>
      <c r="N592" s="205"/>
      <c r="O592" s="205"/>
      <c r="P592" s="205"/>
      <c r="Q592" s="205"/>
      <c r="R592" s="205"/>
      <c r="S592" s="205"/>
      <c r="T592" s="206"/>
      <c r="AT592" s="207" t="s">
        <v>153</v>
      </c>
      <c r="AU592" s="207" t="s">
        <v>77</v>
      </c>
      <c r="AV592" s="12" t="s">
        <v>75</v>
      </c>
      <c r="AW592" s="12" t="s">
        <v>32</v>
      </c>
      <c r="AX592" s="12" t="s">
        <v>69</v>
      </c>
      <c r="AY592" s="207" t="s">
        <v>140</v>
      </c>
    </row>
    <row r="593" spans="2:65" s="13" customFormat="1" ht="11.25">
      <c r="B593" s="208"/>
      <c r="C593" s="209"/>
      <c r="D593" s="194" t="s">
        <v>153</v>
      </c>
      <c r="E593" s="210" t="s">
        <v>1</v>
      </c>
      <c r="F593" s="211" t="s">
        <v>2140</v>
      </c>
      <c r="G593" s="209"/>
      <c r="H593" s="212">
        <v>96.6</v>
      </c>
      <c r="I593" s="213"/>
      <c r="J593" s="209"/>
      <c r="K593" s="209"/>
      <c r="L593" s="214"/>
      <c r="M593" s="215"/>
      <c r="N593" s="216"/>
      <c r="O593" s="216"/>
      <c r="P593" s="216"/>
      <c r="Q593" s="216"/>
      <c r="R593" s="216"/>
      <c r="S593" s="216"/>
      <c r="T593" s="217"/>
      <c r="AT593" s="218" t="s">
        <v>153</v>
      </c>
      <c r="AU593" s="218" t="s">
        <v>77</v>
      </c>
      <c r="AV593" s="13" t="s">
        <v>77</v>
      </c>
      <c r="AW593" s="13" t="s">
        <v>32</v>
      </c>
      <c r="AX593" s="13" t="s">
        <v>69</v>
      </c>
      <c r="AY593" s="218" t="s">
        <v>140</v>
      </c>
    </row>
    <row r="594" spans="2:65" s="12" customFormat="1" ht="11.25">
      <c r="B594" s="198"/>
      <c r="C594" s="199"/>
      <c r="D594" s="194" t="s">
        <v>153</v>
      </c>
      <c r="E594" s="200" t="s">
        <v>1</v>
      </c>
      <c r="F594" s="201" t="s">
        <v>2250</v>
      </c>
      <c r="G594" s="199"/>
      <c r="H594" s="200" t="s">
        <v>1</v>
      </c>
      <c r="I594" s="202"/>
      <c r="J594" s="199"/>
      <c r="K594" s="199"/>
      <c r="L594" s="203"/>
      <c r="M594" s="204"/>
      <c r="N594" s="205"/>
      <c r="O594" s="205"/>
      <c r="P594" s="205"/>
      <c r="Q594" s="205"/>
      <c r="R594" s="205"/>
      <c r="S594" s="205"/>
      <c r="T594" s="206"/>
      <c r="AT594" s="207" t="s">
        <v>153</v>
      </c>
      <c r="AU594" s="207" t="s">
        <v>77</v>
      </c>
      <c r="AV594" s="12" t="s">
        <v>75</v>
      </c>
      <c r="AW594" s="12" t="s">
        <v>32</v>
      </c>
      <c r="AX594" s="12" t="s">
        <v>69</v>
      </c>
      <c r="AY594" s="207" t="s">
        <v>140</v>
      </c>
    </row>
    <row r="595" spans="2:65" s="13" customFormat="1" ht="11.25">
      <c r="B595" s="208"/>
      <c r="C595" s="209"/>
      <c r="D595" s="194" t="s">
        <v>153</v>
      </c>
      <c r="E595" s="210" t="s">
        <v>1</v>
      </c>
      <c r="F595" s="211" t="s">
        <v>2251</v>
      </c>
      <c r="G595" s="209"/>
      <c r="H595" s="212">
        <v>6</v>
      </c>
      <c r="I595" s="213"/>
      <c r="J595" s="209"/>
      <c r="K595" s="209"/>
      <c r="L595" s="214"/>
      <c r="M595" s="215"/>
      <c r="N595" s="216"/>
      <c r="O595" s="216"/>
      <c r="P595" s="216"/>
      <c r="Q595" s="216"/>
      <c r="R595" s="216"/>
      <c r="S595" s="216"/>
      <c r="T595" s="217"/>
      <c r="AT595" s="218" t="s">
        <v>153</v>
      </c>
      <c r="AU595" s="218" t="s">
        <v>77</v>
      </c>
      <c r="AV595" s="13" t="s">
        <v>77</v>
      </c>
      <c r="AW595" s="13" t="s">
        <v>32</v>
      </c>
      <c r="AX595" s="13" t="s">
        <v>69</v>
      </c>
      <c r="AY595" s="218" t="s">
        <v>140</v>
      </c>
    </row>
    <row r="596" spans="2:65" s="13" customFormat="1" ht="11.25">
      <c r="B596" s="208"/>
      <c r="C596" s="209"/>
      <c r="D596" s="194" t="s">
        <v>153</v>
      </c>
      <c r="E596" s="210" t="s">
        <v>1</v>
      </c>
      <c r="F596" s="211" t="s">
        <v>2252</v>
      </c>
      <c r="G596" s="209"/>
      <c r="H596" s="212">
        <v>6</v>
      </c>
      <c r="I596" s="213"/>
      <c r="J596" s="209"/>
      <c r="K596" s="209"/>
      <c r="L596" s="214"/>
      <c r="M596" s="215"/>
      <c r="N596" s="216"/>
      <c r="O596" s="216"/>
      <c r="P596" s="216"/>
      <c r="Q596" s="216"/>
      <c r="R596" s="216"/>
      <c r="S596" s="216"/>
      <c r="T596" s="217"/>
      <c r="AT596" s="218" t="s">
        <v>153</v>
      </c>
      <c r="AU596" s="218" t="s">
        <v>77</v>
      </c>
      <c r="AV596" s="13" t="s">
        <v>77</v>
      </c>
      <c r="AW596" s="13" t="s">
        <v>32</v>
      </c>
      <c r="AX596" s="13" t="s">
        <v>69</v>
      </c>
      <c r="AY596" s="218" t="s">
        <v>140</v>
      </c>
    </row>
    <row r="597" spans="2:65" s="14" customFormat="1" ht="11.25">
      <c r="B597" s="219"/>
      <c r="C597" s="220"/>
      <c r="D597" s="194" t="s">
        <v>153</v>
      </c>
      <c r="E597" s="221" t="s">
        <v>1</v>
      </c>
      <c r="F597" s="222" t="s">
        <v>196</v>
      </c>
      <c r="G597" s="220"/>
      <c r="H597" s="223">
        <v>108.6</v>
      </c>
      <c r="I597" s="224"/>
      <c r="J597" s="220"/>
      <c r="K597" s="220"/>
      <c r="L597" s="225"/>
      <c r="M597" s="226"/>
      <c r="N597" s="227"/>
      <c r="O597" s="227"/>
      <c r="P597" s="227"/>
      <c r="Q597" s="227"/>
      <c r="R597" s="227"/>
      <c r="S597" s="227"/>
      <c r="T597" s="228"/>
      <c r="AT597" s="229" t="s">
        <v>153</v>
      </c>
      <c r="AU597" s="229" t="s">
        <v>77</v>
      </c>
      <c r="AV597" s="14" t="s">
        <v>147</v>
      </c>
      <c r="AW597" s="14" t="s">
        <v>32</v>
      </c>
      <c r="AX597" s="14" t="s">
        <v>75</v>
      </c>
      <c r="AY597" s="229" t="s">
        <v>140</v>
      </c>
    </row>
    <row r="598" spans="2:65" s="1" customFormat="1" ht="16.5" customHeight="1">
      <c r="B598" s="34"/>
      <c r="C598" s="182" t="s">
        <v>736</v>
      </c>
      <c r="D598" s="182" t="s">
        <v>142</v>
      </c>
      <c r="E598" s="183" t="s">
        <v>916</v>
      </c>
      <c r="F598" s="184" t="s">
        <v>917</v>
      </c>
      <c r="G598" s="185" t="s">
        <v>200</v>
      </c>
      <c r="H598" s="186">
        <v>12</v>
      </c>
      <c r="I598" s="187"/>
      <c r="J598" s="188">
        <f>ROUND(I598*H598,2)</f>
        <v>0</v>
      </c>
      <c r="K598" s="184" t="s">
        <v>146</v>
      </c>
      <c r="L598" s="38"/>
      <c r="M598" s="189" t="s">
        <v>1</v>
      </c>
      <c r="N598" s="190" t="s">
        <v>40</v>
      </c>
      <c r="O598" s="60"/>
      <c r="P598" s="191">
        <f>O598*H598</f>
        <v>0</v>
      </c>
      <c r="Q598" s="191">
        <v>9.0000000000000006E-5</v>
      </c>
      <c r="R598" s="191">
        <f>Q598*H598</f>
        <v>1.08E-3</v>
      </c>
      <c r="S598" s="191">
        <v>0</v>
      </c>
      <c r="T598" s="192">
        <f>S598*H598</f>
        <v>0</v>
      </c>
      <c r="AR598" s="17" t="s">
        <v>147</v>
      </c>
      <c r="AT598" s="17" t="s">
        <v>142</v>
      </c>
      <c r="AU598" s="17" t="s">
        <v>77</v>
      </c>
      <c r="AY598" s="17" t="s">
        <v>140</v>
      </c>
      <c r="BE598" s="193">
        <f>IF(N598="základní",J598,0)</f>
        <v>0</v>
      </c>
      <c r="BF598" s="193">
        <f>IF(N598="snížená",J598,0)</f>
        <v>0</v>
      </c>
      <c r="BG598" s="193">
        <f>IF(N598="zákl. přenesená",J598,0)</f>
        <v>0</v>
      </c>
      <c r="BH598" s="193">
        <f>IF(N598="sníž. přenesená",J598,0)</f>
        <v>0</v>
      </c>
      <c r="BI598" s="193">
        <f>IF(N598="nulová",J598,0)</f>
        <v>0</v>
      </c>
      <c r="BJ598" s="17" t="s">
        <v>75</v>
      </c>
      <c r="BK598" s="193">
        <f>ROUND(I598*H598,2)</f>
        <v>0</v>
      </c>
      <c r="BL598" s="17" t="s">
        <v>147</v>
      </c>
      <c r="BM598" s="17" t="s">
        <v>2253</v>
      </c>
    </row>
    <row r="599" spans="2:65" s="1" customFormat="1" ht="19.5">
      <c r="B599" s="34"/>
      <c r="C599" s="35"/>
      <c r="D599" s="194" t="s">
        <v>149</v>
      </c>
      <c r="E599" s="35"/>
      <c r="F599" s="195" t="s">
        <v>919</v>
      </c>
      <c r="G599" s="35"/>
      <c r="H599" s="35"/>
      <c r="I599" s="112"/>
      <c r="J599" s="35"/>
      <c r="K599" s="35"/>
      <c r="L599" s="38"/>
      <c r="M599" s="196"/>
      <c r="N599" s="60"/>
      <c r="O599" s="60"/>
      <c r="P599" s="60"/>
      <c r="Q599" s="60"/>
      <c r="R599" s="60"/>
      <c r="S599" s="60"/>
      <c r="T599" s="61"/>
      <c r="AT599" s="17" t="s">
        <v>149</v>
      </c>
      <c r="AU599" s="17" t="s">
        <v>77</v>
      </c>
    </row>
    <row r="600" spans="2:65" s="1" customFormat="1" ht="19.5">
      <c r="B600" s="34"/>
      <c r="C600" s="35"/>
      <c r="D600" s="194" t="s">
        <v>151</v>
      </c>
      <c r="E600" s="35"/>
      <c r="F600" s="197" t="s">
        <v>2002</v>
      </c>
      <c r="G600" s="35"/>
      <c r="H600" s="35"/>
      <c r="I600" s="112"/>
      <c r="J600" s="35"/>
      <c r="K600" s="35"/>
      <c r="L600" s="38"/>
      <c r="M600" s="196"/>
      <c r="N600" s="60"/>
      <c r="O600" s="60"/>
      <c r="P600" s="60"/>
      <c r="Q600" s="60"/>
      <c r="R600" s="60"/>
      <c r="S600" s="60"/>
      <c r="T600" s="61"/>
      <c r="AT600" s="17" t="s">
        <v>151</v>
      </c>
      <c r="AU600" s="17" t="s">
        <v>77</v>
      </c>
    </row>
    <row r="601" spans="2:65" s="12" customFormat="1" ht="11.25">
      <c r="B601" s="198"/>
      <c r="C601" s="199"/>
      <c r="D601" s="194" t="s">
        <v>153</v>
      </c>
      <c r="E601" s="200" t="s">
        <v>1</v>
      </c>
      <c r="F601" s="201" t="s">
        <v>2250</v>
      </c>
      <c r="G601" s="199"/>
      <c r="H601" s="200" t="s">
        <v>1</v>
      </c>
      <c r="I601" s="202"/>
      <c r="J601" s="199"/>
      <c r="K601" s="199"/>
      <c r="L601" s="203"/>
      <c r="M601" s="204"/>
      <c r="N601" s="205"/>
      <c r="O601" s="205"/>
      <c r="P601" s="205"/>
      <c r="Q601" s="205"/>
      <c r="R601" s="205"/>
      <c r="S601" s="205"/>
      <c r="T601" s="206"/>
      <c r="AT601" s="207" t="s">
        <v>153</v>
      </c>
      <c r="AU601" s="207" t="s">
        <v>77</v>
      </c>
      <c r="AV601" s="12" t="s">
        <v>75</v>
      </c>
      <c r="AW601" s="12" t="s">
        <v>32</v>
      </c>
      <c r="AX601" s="12" t="s">
        <v>69</v>
      </c>
      <c r="AY601" s="207" t="s">
        <v>140</v>
      </c>
    </row>
    <row r="602" spans="2:65" s="13" customFormat="1" ht="11.25">
      <c r="B602" s="208"/>
      <c r="C602" s="209"/>
      <c r="D602" s="194" t="s">
        <v>153</v>
      </c>
      <c r="E602" s="210" t="s">
        <v>1</v>
      </c>
      <c r="F602" s="211" t="s">
        <v>2251</v>
      </c>
      <c r="G602" s="209"/>
      <c r="H602" s="212">
        <v>6</v>
      </c>
      <c r="I602" s="213"/>
      <c r="J602" s="209"/>
      <c r="K602" s="209"/>
      <c r="L602" s="214"/>
      <c r="M602" s="215"/>
      <c r="N602" s="216"/>
      <c r="O602" s="216"/>
      <c r="P602" s="216"/>
      <c r="Q602" s="216"/>
      <c r="R602" s="216"/>
      <c r="S602" s="216"/>
      <c r="T602" s="217"/>
      <c r="AT602" s="218" t="s">
        <v>153</v>
      </c>
      <c r="AU602" s="218" t="s">
        <v>77</v>
      </c>
      <c r="AV602" s="13" t="s">
        <v>77</v>
      </c>
      <c r="AW602" s="13" t="s">
        <v>32</v>
      </c>
      <c r="AX602" s="13" t="s">
        <v>69</v>
      </c>
      <c r="AY602" s="218" t="s">
        <v>140</v>
      </c>
    </row>
    <row r="603" spans="2:65" s="13" customFormat="1" ht="11.25">
      <c r="B603" s="208"/>
      <c r="C603" s="209"/>
      <c r="D603" s="194" t="s">
        <v>153</v>
      </c>
      <c r="E603" s="210" t="s">
        <v>1</v>
      </c>
      <c r="F603" s="211" t="s">
        <v>2252</v>
      </c>
      <c r="G603" s="209"/>
      <c r="H603" s="212">
        <v>6</v>
      </c>
      <c r="I603" s="213"/>
      <c r="J603" s="209"/>
      <c r="K603" s="209"/>
      <c r="L603" s="214"/>
      <c r="M603" s="215"/>
      <c r="N603" s="216"/>
      <c r="O603" s="216"/>
      <c r="P603" s="216"/>
      <c r="Q603" s="216"/>
      <c r="R603" s="216"/>
      <c r="S603" s="216"/>
      <c r="T603" s="217"/>
      <c r="AT603" s="218" t="s">
        <v>153</v>
      </c>
      <c r="AU603" s="218" t="s">
        <v>77</v>
      </c>
      <c r="AV603" s="13" t="s">
        <v>77</v>
      </c>
      <c r="AW603" s="13" t="s">
        <v>32</v>
      </c>
      <c r="AX603" s="13" t="s">
        <v>69</v>
      </c>
      <c r="AY603" s="218" t="s">
        <v>140</v>
      </c>
    </row>
    <row r="604" spans="2:65" s="14" customFormat="1" ht="11.25">
      <c r="B604" s="219"/>
      <c r="C604" s="220"/>
      <c r="D604" s="194" t="s">
        <v>153</v>
      </c>
      <c r="E604" s="221" t="s">
        <v>1</v>
      </c>
      <c r="F604" s="222" t="s">
        <v>196</v>
      </c>
      <c r="G604" s="220"/>
      <c r="H604" s="223">
        <v>12</v>
      </c>
      <c r="I604" s="224"/>
      <c r="J604" s="220"/>
      <c r="K604" s="220"/>
      <c r="L604" s="225"/>
      <c r="M604" s="226"/>
      <c r="N604" s="227"/>
      <c r="O604" s="227"/>
      <c r="P604" s="227"/>
      <c r="Q604" s="227"/>
      <c r="R604" s="227"/>
      <c r="S604" s="227"/>
      <c r="T604" s="228"/>
      <c r="AT604" s="229" t="s">
        <v>153</v>
      </c>
      <c r="AU604" s="229" t="s">
        <v>77</v>
      </c>
      <c r="AV604" s="14" t="s">
        <v>147</v>
      </c>
      <c r="AW604" s="14" t="s">
        <v>32</v>
      </c>
      <c r="AX604" s="14" t="s">
        <v>75</v>
      </c>
      <c r="AY604" s="229" t="s">
        <v>140</v>
      </c>
    </row>
    <row r="605" spans="2:65" s="1" customFormat="1" ht="16.5" customHeight="1">
      <c r="B605" s="34"/>
      <c r="C605" s="182" t="s">
        <v>740</v>
      </c>
      <c r="D605" s="182" t="s">
        <v>142</v>
      </c>
      <c r="E605" s="183" t="s">
        <v>1963</v>
      </c>
      <c r="F605" s="184" t="s">
        <v>1964</v>
      </c>
      <c r="G605" s="185" t="s">
        <v>200</v>
      </c>
      <c r="H605" s="186">
        <v>7.5</v>
      </c>
      <c r="I605" s="187"/>
      <c r="J605" s="188">
        <f>ROUND(I605*H605,2)</f>
        <v>0</v>
      </c>
      <c r="K605" s="184" t="s">
        <v>146</v>
      </c>
      <c r="L605" s="38"/>
      <c r="M605" s="189" t="s">
        <v>1</v>
      </c>
      <c r="N605" s="190" t="s">
        <v>40</v>
      </c>
      <c r="O605" s="60"/>
      <c r="P605" s="191">
        <f>O605*H605</f>
        <v>0</v>
      </c>
      <c r="Q605" s="191">
        <v>0</v>
      </c>
      <c r="R605" s="191">
        <f>Q605*H605</f>
        <v>0</v>
      </c>
      <c r="S605" s="191">
        <v>6.3E-2</v>
      </c>
      <c r="T605" s="192">
        <f>S605*H605</f>
        <v>0.47250000000000003</v>
      </c>
      <c r="AR605" s="17" t="s">
        <v>147</v>
      </c>
      <c r="AT605" s="17" t="s">
        <v>142</v>
      </c>
      <c r="AU605" s="17" t="s">
        <v>77</v>
      </c>
      <c r="AY605" s="17" t="s">
        <v>140</v>
      </c>
      <c r="BE605" s="193">
        <f>IF(N605="základní",J605,0)</f>
        <v>0</v>
      </c>
      <c r="BF605" s="193">
        <f>IF(N605="snížená",J605,0)</f>
        <v>0</v>
      </c>
      <c r="BG605" s="193">
        <f>IF(N605="zákl. přenesená",J605,0)</f>
        <v>0</v>
      </c>
      <c r="BH605" s="193">
        <f>IF(N605="sníž. přenesená",J605,0)</f>
        <v>0</v>
      </c>
      <c r="BI605" s="193">
        <f>IF(N605="nulová",J605,0)</f>
        <v>0</v>
      </c>
      <c r="BJ605" s="17" t="s">
        <v>75</v>
      </c>
      <c r="BK605" s="193">
        <f>ROUND(I605*H605,2)</f>
        <v>0</v>
      </c>
      <c r="BL605" s="17" t="s">
        <v>147</v>
      </c>
      <c r="BM605" s="17" t="s">
        <v>1965</v>
      </c>
    </row>
    <row r="606" spans="2:65" s="1" customFormat="1" ht="11.25">
      <c r="B606" s="34"/>
      <c r="C606" s="35"/>
      <c r="D606" s="194" t="s">
        <v>149</v>
      </c>
      <c r="E606" s="35"/>
      <c r="F606" s="195" t="s">
        <v>1966</v>
      </c>
      <c r="G606" s="35"/>
      <c r="H606" s="35"/>
      <c r="I606" s="112"/>
      <c r="J606" s="35"/>
      <c r="K606" s="35"/>
      <c r="L606" s="38"/>
      <c r="M606" s="196"/>
      <c r="N606" s="60"/>
      <c r="O606" s="60"/>
      <c r="P606" s="60"/>
      <c r="Q606" s="60"/>
      <c r="R606" s="60"/>
      <c r="S606" s="60"/>
      <c r="T606" s="61"/>
      <c r="AT606" s="17" t="s">
        <v>149</v>
      </c>
      <c r="AU606" s="17" t="s">
        <v>77</v>
      </c>
    </row>
    <row r="607" spans="2:65" s="1" customFormat="1" ht="19.5">
      <c r="B607" s="34"/>
      <c r="C607" s="35"/>
      <c r="D607" s="194" t="s">
        <v>151</v>
      </c>
      <c r="E607" s="35"/>
      <c r="F607" s="197" t="s">
        <v>2002</v>
      </c>
      <c r="G607" s="35"/>
      <c r="H607" s="35"/>
      <c r="I607" s="112"/>
      <c r="J607" s="35"/>
      <c r="K607" s="35"/>
      <c r="L607" s="38"/>
      <c r="M607" s="196"/>
      <c r="N607" s="60"/>
      <c r="O607" s="60"/>
      <c r="P607" s="60"/>
      <c r="Q607" s="60"/>
      <c r="R607" s="60"/>
      <c r="S607" s="60"/>
      <c r="T607" s="61"/>
      <c r="AT607" s="17" t="s">
        <v>151</v>
      </c>
      <c r="AU607" s="17" t="s">
        <v>77</v>
      </c>
    </row>
    <row r="608" spans="2:65" s="12" customFormat="1" ht="11.25">
      <c r="B608" s="198"/>
      <c r="C608" s="199"/>
      <c r="D608" s="194" t="s">
        <v>153</v>
      </c>
      <c r="E608" s="200" t="s">
        <v>1</v>
      </c>
      <c r="F608" s="201" t="s">
        <v>1967</v>
      </c>
      <c r="G608" s="199"/>
      <c r="H608" s="200" t="s">
        <v>1</v>
      </c>
      <c r="I608" s="202"/>
      <c r="J608" s="199"/>
      <c r="K608" s="199"/>
      <c r="L608" s="203"/>
      <c r="M608" s="204"/>
      <c r="N608" s="205"/>
      <c r="O608" s="205"/>
      <c r="P608" s="205"/>
      <c r="Q608" s="205"/>
      <c r="R608" s="205"/>
      <c r="S608" s="205"/>
      <c r="T608" s="206"/>
      <c r="AT608" s="207" t="s">
        <v>153</v>
      </c>
      <c r="AU608" s="207" t="s">
        <v>77</v>
      </c>
      <c r="AV608" s="12" t="s">
        <v>75</v>
      </c>
      <c r="AW608" s="12" t="s">
        <v>32</v>
      </c>
      <c r="AX608" s="12" t="s">
        <v>69</v>
      </c>
      <c r="AY608" s="207" t="s">
        <v>140</v>
      </c>
    </row>
    <row r="609" spans="2:65" s="13" customFormat="1" ht="11.25">
      <c r="B609" s="208"/>
      <c r="C609" s="209"/>
      <c r="D609" s="194" t="s">
        <v>153</v>
      </c>
      <c r="E609" s="210" t="s">
        <v>1</v>
      </c>
      <c r="F609" s="211" t="s">
        <v>2254</v>
      </c>
      <c r="G609" s="209"/>
      <c r="H609" s="212">
        <v>6</v>
      </c>
      <c r="I609" s="213"/>
      <c r="J609" s="209"/>
      <c r="K609" s="209"/>
      <c r="L609" s="214"/>
      <c r="M609" s="215"/>
      <c r="N609" s="216"/>
      <c r="O609" s="216"/>
      <c r="P609" s="216"/>
      <c r="Q609" s="216"/>
      <c r="R609" s="216"/>
      <c r="S609" s="216"/>
      <c r="T609" s="217"/>
      <c r="AT609" s="218" t="s">
        <v>153</v>
      </c>
      <c r="AU609" s="218" t="s">
        <v>77</v>
      </c>
      <c r="AV609" s="13" t="s">
        <v>77</v>
      </c>
      <c r="AW609" s="13" t="s">
        <v>32</v>
      </c>
      <c r="AX609" s="13" t="s">
        <v>69</v>
      </c>
      <c r="AY609" s="218" t="s">
        <v>140</v>
      </c>
    </row>
    <row r="610" spans="2:65" s="13" customFormat="1" ht="11.25">
      <c r="B610" s="208"/>
      <c r="C610" s="209"/>
      <c r="D610" s="194" t="s">
        <v>153</v>
      </c>
      <c r="E610" s="210" t="s">
        <v>1</v>
      </c>
      <c r="F610" s="211" t="s">
        <v>2255</v>
      </c>
      <c r="G610" s="209"/>
      <c r="H610" s="212">
        <v>1.5</v>
      </c>
      <c r="I610" s="213"/>
      <c r="J610" s="209"/>
      <c r="K610" s="209"/>
      <c r="L610" s="214"/>
      <c r="M610" s="215"/>
      <c r="N610" s="216"/>
      <c r="O610" s="216"/>
      <c r="P610" s="216"/>
      <c r="Q610" s="216"/>
      <c r="R610" s="216"/>
      <c r="S610" s="216"/>
      <c r="T610" s="217"/>
      <c r="AT610" s="218" t="s">
        <v>153</v>
      </c>
      <c r="AU610" s="218" t="s">
        <v>77</v>
      </c>
      <c r="AV610" s="13" t="s">
        <v>77</v>
      </c>
      <c r="AW610" s="13" t="s">
        <v>32</v>
      </c>
      <c r="AX610" s="13" t="s">
        <v>69</v>
      </c>
      <c r="AY610" s="218" t="s">
        <v>140</v>
      </c>
    </row>
    <row r="611" spans="2:65" s="14" customFormat="1" ht="11.25">
      <c r="B611" s="219"/>
      <c r="C611" s="220"/>
      <c r="D611" s="194" t="s">
        <v>153</v>
      </c>
      <c r="E611" s="221" t="s">
        <v>1</v>
      </c>
      <c r="F611" s="222" t="s">
        <v>196</v>
      </c>
      <c r="G611" s="220"/>
      <c r="H611" s="223">
        <v>7.5</v>
      </c>
      <c r="I611" s="224"/>
      <c r="J611" s="220"/>
      <c r="K611" s="220"/>
      <c r="L611" s="225"/>
      <c r="M611" s="226"/>
      <c r="N611" s="227"/>
      <c r="O611" s="227"/>
      <c r="P611" s="227"/>
      <c r="Q611" s="227"/>
      <c r="R611" s="227"/>
      <c r="S611" s="227"/>
      <c r="T611" s="228"/>
      <c r="AT611" s="229" t="s">
        <v>153</v>
      </c>
      <c r="AU611" s="229" t="s">
        <v>77</v>
      </c>
      <c r="AV611" s="14" t="s">
        <v>147</v>
      </c>
      <c r="AW611" s="14" t="s">
        <v>32</v>
      </c>
      <c r="AX611" s="14" t="s">
        <v>75</v>
      </c>
      <c r="AY611" s="229" t="s">
        <v>140</v>
      </c>
    </row>
    <row r="612" spans="2:65" s="1" customFormat="1" ht="16.5" customHeight="1">
      <c r="B612" s="34"/>
      <c r="C612" s="182" t="s">
        <v>745</v>
      </c>
      <c r="D612" s="182" t="s">
        <v>142</v>
      </c>
      <c r="E612" s="183" t="s">
        <v>1212</v>
      </c>
      <c r="F612" s="184" t="s">
        <v>1213</v>
      </c>
      <c r="G612" s="185" t="s">
        <v>207</v>
      </c>
      <c r="H612" s="186">
        <v>5</v>
      </c>
      <c r="I612" s="187"/>
      <c r="J612" s="188">
        <f>ROUND(I612*H612,2)</f>
        <v>0</v>
      </c>
      <c r="K612" s="184" t="s">
        <v>1</v>
      </c>
      <c r="L612" s="38"/>
      <c r="M612" s="189" t="s">
        <v>1</v>
      </c>
      <c r="N612" s="190" t="s">
        <v>40</v>
      </c>
      <c r="O612" s="60"/>
      <c r="P612" s="191">
        <f>O612*H612</f>
        <v>0</v>
      </c>
      <c r="Q612" s="191">
        <v>0</v>
      </c>
      <c r="R612" s="191">
        <f>Q612*H612</f>
        <v>0</v>
      </c>
      <c r="S612" s="191">
        <v>0</v>
      </c>
      <c r="T612" s="192">
        <f>S612*H612</f>
        <v>0</v>
      </c>
      <c r="AR612" s="17" t="s">
        <v>147</v>
      </c>
      <c r="AT612" s="17" t="s">
        <v>142</v>
      </c>
      <c r="AU612" s="17" t="s">
        <v>77</v>
      </c>
      <c r="AY612" s="17" t="s">
        <v>140</v>
      </c>
      <c r="BE612" s="193">
        <f>IF(N612="základní",J612,0)</f>
        <v>0</v>
      </c>
      <c r="BF612" s="193">
        <f>IF(N612="snížená",J612,0)</f>
        <v>0</v>
      </c>
      <c r="BG612" s="193">
        <f>IF(N612="zákl. přenesená",J612,0)</f>
        <v>0</v>
      </c>
      <c r="BH612" s="193">
        <f>IF(N612="sníž. přenesená",J612,0)</f>
        <v>0</v>
      </c>
      <c r="BI612" s="193">
        <f>IF(N612="nulová",J612,0)</f>
        <v>0</v>
      </c>
      <c r="BJ612" s="17" t="s">
        <v>75</v>
      </c>
      <c r="BK612" s="193">
        <f>ROUND(I612*H612,2)</f>
        <v>0</v>
      </c>
      <c r="BL612" s="17" t="s">
        <v>147</v>
      </c>
      <c r="BM612" s="17" t="s">
        <v>2256</v>
      </c>
    </row>
    <row r="613" spans="2:65" s="1" customFormat="1" ht="11.25">
      <c r="B613" s="34"/>
      <c r="C613" s="35"/>
      <c r="D613" s="194" t="s">
        <v>149</v>
      </c>
      <c r="E613" s="35"/>
      <c r="F613" s="195" t="s">
        <v>1213</v>
      </c>
      <c r="G613" s="35"/>
      <c r="H613" s="35"/>
      <c r="I613" s="112"/>
      <c r="J613" s="35"/>
      <c r="K613" s="35"/>
      <c r="L613" s="38"/>
      <c r="M613" s="196"/>
      <c r="N613" s="60"/>
      <c r="O613" s="60"/>
      <c r="P613" s="60"/>
      <c r="Q613" s="60"/>
      <c r="R613" s="60"/>
      <c r="S613" s="60"/>
      <c r="T613" s="61"/>
      <c r="AT613" s="17" t="s">
        <v>149</v>
      </c>
      <c r="AU613" s="17" t="s">
        <v>77</v>
      </c>
    </row>
    <row r="614" spans="2:65" s="11" customFormat="1" ht="22.9" customHeight="1">
      <c r="B614" s="166"/>
      <c r="C614" s="167"/>
      <c r="D614" s="168" t="s">
        <v>68</v>
      </c>
      <c r="E614" s="180" t="s">
        <v>962</v>
      </c>
      <c r="F614" s="180" t="s">
        <v>963</v>
      </c>
      <c r="G614" s="167"/>
      <c r="H614" s="167"/>
      <c r="I614" s="170"/>
      <c r="J614" s="181">
        <f>BK614</f>
        <v>0</v>
      </c>
      <c r="K614" s="167"/>
      <c r="L614" s="172"/>
      <c r="M614" s="173"/>
      <c r="N614" s="174"/>
      <c r="O614" s="174"/>
      <c r="P614" s="175">
        <f>SUM(P615:P629)</f>
        <v>0</v>
      </c>
      <c r="Q614" s="174"/>
      <c r="R614" s="175">
        <f>SUM(R615:R629)</f>
        <v>0</v>
      </c>
      <c r="S614" s="174"/>
      <c r="T614" s="176">
        <f>SUM(T615:T629)</f>
        <v>0</v>
      </c>
      <c r="AR614" s="177" t="s">
        <v>75</v>
      </c>
      <c r="AT614" s="178" t="s">
        <v>68</v>
      </c>
      <c r="AU614" s="178" t="s">
        <v>75</v>
      </c>
      <c r="AY614" s="177" t="s">
        <v>140</v>
      </c>
      <c r="BK614" s="179">
        <f>SUM(BK615:BK629)</f>
        <v>0</v>
      </c>
    </row>
    <row r="615" spans="2:65" s="1" customFormat="1" ht="16.5" customHeight="1">
      <c r="B615" s="34"/>
      <c r="C615" s="182" t="s">
        <v>749</v>
      </c>
      <c r="D615" s="182" t="s">
        <v>142</v>
      </c>
      <c r="E615" s="183" t="s">
        <v>965</v>
      </c>
      <c r="F615" s="184" t="s">
        <v>966</v>
      </c>
      <c r="G615" s="185" t="s">
        <v>372</v>
      </c>
      <c r="H615" s="186">
        <v>29.215</v>
      </c>
      <c r="I615" s="187"/>
      <c r="J615" s="188">
        <f>ROUND(I615*H615,2)</f>
        <v>0</v>
      </c>
      <c r="K615" s="184" t="s">
        <v>146</v>
      </c>
      <c r="L615" s="38"/>
      <c r="M615" s="189" t="s">
        <v>1</v>
      </c>
      <c r="N615" s="190" t="s">
        <v>40</v>
      </c>
      <c r="O615" s="60"/>
      <c r="P615" s="191">
        <f>O615*H615</f>
        <v>0</v>
      </c>
      <c r="Q615" s="191">
        <v>0</v>
      </c>
      <c r="R615" s="191">
        <f>Q615*H615</f>
        <v>0</v>
      </c>
      <c r="S615" s="191">
        <v>0</v>
      </c>
      <c r="T615" s="192">
        <f>S615*H615</f>
        <v>0</v>
      </c>
      <c r="AR615" s="17" t="s">
        <v>147</v>
      </c>
      <c r="AT615" s="17" t="s">
        <v>142</v>
      </c>
      <c r="AU615" s="17" t="s">
        <v>77</v>
      </c>
      <c r="AY615" s="17" t="s">
        <v>140</v>
      </c>
      <c r="BE615" s="193">
        <f>IF(N615="základní",J615,0)</f>
        <v>0</v>
      </c>
      <c r="BF615" s="193">
        <f>IF(N615="snížená",J615,0)</f>
        <v>0</v>
      </c>
      <c r="BG615" s="193">
        <f>IF(N615="zákl. přenesená",J615,0)</f>
        <v>0</v>
      </c>
      <c r="BH615" s="193">
        <f>IF(N615="sníž. přenesená",J615,0)</f>
        <v>0</v>
      </c>
      <c r="BI615" s="193">
        <f>IF(N615="nulová",J615,0)</f>
        <v>0</v>
      </c>
      <c r="BJ615" s="17" t="s">
        <v>75</v>
      </c>
      <c r="BK615" s="193">
        <f>ROUND(I615*H615,2)</f>
        <v>0</v>
      </c>
      <c r="BL615" s="17" t="s">
        <v>147</v>
      </c>
      <c r="BM615" s="17" t="s">
        <v>967</v>
      </c>
    </row>
    <row r="616" spans="2:65" s="1" customFormat="1" ht="11.25">
      <c r="B616" s="34"/>
      <c r="C616" s="35"/>
      <c r="D616" s="194" t="s">
        <v>149</v>
      </c>
      <c r="E616" s="35"/>
      <c r="F616" s="195" t="s">
        <v>968</v>
      </c>
      <c r="G616" s="35"/>
      <c r="H616" s="35"/>
      <c r="I616" s="112"/>
      <c r="J616" s="35"/>
      <c r="K616" s="35"/>
      <c r="L616" s="38"/>
      <c r="M616" s="196"/>
      <c r="N616" s="60"/>
      <c r="O616" s="60"/>
      <c r="P616" s="60"/>
      <c r="Q616" s="60"/>
      <c r="R616" s="60"/>
      <c r="S616" s="60"/>
      <c r="T616" s="61"/>
      <c r="AT616" s="17" t="s">
        <v>149</v>
      </c>
      <c r="AU616" s="17" t="s">
        <v>77</v>
      </c>
    </row>
    <row r="617" spans="2:65" s="1" customFormat="1" ht="16.5" customHeight="1">
      <c r="B617" s="34"/>
      <c r="C617" s="182" t="s">
        <v>753</v>
      </c>
      <c r="D617" s="182" t="s">
        <v>142</v>
      </c>
      <c r="E617" s="183" t="s">
        <v>970</v>
      </c>
      <c r="F617" s="184" t="s">
        <v>971</v>
      </c>
      <c r="G617" s="185" t="s">
        <v>372</v>
      </c>
      <c r="H617" s="186">
        <v>262.935</v>
      </c>
      <c r="I617" s="187"/>
      <c r="J617" s="188">
        <f>ROUND(I617*H617,2)</f>
        <v>0</v>
      </c>
      <c r="K617" s="184" t="s">
        <v>146</v>
      </c>
      <c r="L617" s="38"/>
      <c r="M617" s="189" t="s">
        <v>1</v>
      </c>
      <c r="N617" s="190" t="s">
        <v>40</v>
      </c>
      <c r="O617" s="60"/>
      <c r="P617" s="191">
        <f>O617*H617</f>
        <v>0</v>
      </c>
      <c r="Q617" s="191">
        <v>0</v>
      </c>
      <c r="R617" s="191">
        <f>Q617*H617</f>
        <v>0</v>
      </c>
      <c r="S617" s="191">
        <v>0</v>
      </c>
      <c r="T617" s="192">
        <f>S617*H617</f>
        <v>0</v>
      </c>
      <c r="AR617" s="17" t="s">
        <v>147</v>
      </c>
      <c r="AT617" s="17" t="s">
        <v>142</v>
      </c>
      <c r="AU617" s="17" t="s">
        <v>77</v>
      </c>
      <c r="AY617" s="17" t="s">
        <v>140</v>
      </c>
      <c r="BE617" s="193">
        <f>IF(N617="základní",J617,0)</f>
        <v>0</v>
      </c>
      <c r="BF617" s="193">
        <f>IF(N617="snížená",J617,0)</f>
        <v>0</v>
      </c>
      <c r="BG617" s="193">
        <f>IF(N617="zákl. přenesená",J617,0)</f>
        <v>0</v>
      </c>
      <c r="BH617" s="193">
        <f>IF(N617="sníž. přenesená",J617,0)</f>
        <v>0</v>
      </c>
      <c r="BI617" s="193">
        <f>IF(N617="nulová",J617,0)</f>
        <v>0</v>
      </c>
      <c r="BJ617" s="17" t="s">
        <v>75</v>
      </c>
      <c r="BK617" s="193">
        <f>ROUND(I617*H617,2)</f>
        <v>0</v>
      </c>
      <c r="BL617" s="17" t="s">
        <v>147</v>
      </c>
      <c r="BM617" s="17" t="s">
        <v>972</v>
      </c>
    </row>
    <row r="618" spans="2:65" s="1" customFormat="1" ht="11.25">
      <c r="B618" s="34"/>
      <c r="C618" s="35"/>
      <c r="D618" s="194" t="s">
        <v>149</v>
      </c>
      <c r="E618" s="35"/>
      <c r="F618" s="195" t="s">
        <v>973</v>
      </c>
      <c r="G618" s="35"/>
      <c r="H618" s="35"/>
      <c r="I618" s="112"/>
      <c r="J618" s="35"/>
      <c r="K618" s="35"/>
      <c r="L618" s="38"/>
      <c r="M618" s="196"/>
      <c r="N618" s="60"/>
      <c r="O618" s="60"/>
      <c r="P618" s="60"/>
      <c r="Q618" s="60"/>
      <c r="R618" s="60"/>
      <c r="S618" s="60"/>
      <c r="T618" s="61"/>
      <c r="AT618" s="17" t="s">
        <v>149</v>
      </c>
      <c r="AU618" s="17" t="s">
        <v>77</v>
      </c>
    </row>
    <row r="619" spans="2:65" s="13" customFormat="1" ht="11.25">
      <c r="B619" s="208"/>
      <c r="C619" s="209"/>
      <c r="D619" s="194" t="s">
        <v>153</v>
      </c>
      <c r="E619" s="209"/>
      <c r="F619" s="211" t="s">
        <v>2257</v>
      </c>
      <c r="G619" s="209"/>
      <c r="H619" s="212">
        <v>262.935</v>
      </c>
      <c r="I619" s="213"/>
      <c r="J619" s="209"/>
      <c r="K619" s="209"/>
      <c r="L619" s="214"/>
      <c r="M619" s="215"/>
      <c r="N619" s="216"/>
      <c r="O619" s="216"/>
      <c r="P619" s="216"/>
      <c r="Q619" s="216"/>
      <c r="R619" s="216"/>
      <c r="S619" s="216"/>
      <c r="T619" s="217"/>
      <c r="AT619" s="218" t="s">
        <v>153</v>
      </c>
      <c r="AU619" s="218" t="s">
        <v>77</v>
      </c>
      <c r="AV619" s="13" t="s">
        <v>77</v>
      </c>
      <c r="AW619" s="13" t="s">
        <v>4</v>
      </c>
      <c r="AX619" s="13" t="s">
        <v>75</v>
      </c>
      <c r="AY619" s="218" t="s">
        <v>140</v>
      </c>
    </row>
    <row r="620" spans="2:65" s="1" customFormat="1" ht="16.5" customHeight="1">
      <c r="B620" s="34"/>
      <c r="C620" s="182" t="s">
        <v>762</v>
      </c>
      <c r="D620" s="182" t="s">
        <v>142</v>
      </c>
      <c r="E620" s="183" t="s">
        <v>976</v>
      </c>
      <c r="F620" s="184" t="s">
        <v>977</v>
      </c>
      <c r="G620" s="185" t="s">
        <v>372</v>
      </c>
      <c r="H620" s="186">
        <v>29.215</v>
      </c>
      <c r="I620" s="187"/>
      <c r="J620" s="188">
        <f>ROUND(I620*H620,2)</f>
        <v>0</v>
      </c>
      <c r="K620" s="184" t="s">
        <v>146</v>
      </c>
      <c r="L620" s="38"/>
      <c r="M620" s="189" t="s">
        <v>1</v>
      </c>
      <c r="N620" s="190" t="s">
        <v>40</v>
      </c>
      <c r="O620" s="60"/>
      <c r="P620" s="191">
        <f>O620*H620</f>
        <v>0</v>
      </c>
      <c r="Q620" s="191">
        <v>0</v>
      </c>
      <c r="R620" s="191">
        <f>Q620*H620</f>
        <v>0</v>
      </c>
      <c r="S620" s="191">
        <v>0</v>
      </c>
      <c r="T620" s="192">
        <f>S620*H620</f>
        <v>0</v>
      </c>
      <c r="AR620" s="17" t="s">
        <v>147</v>
      </c>
      <c r="AT620" s="17" t="s">
        <v>142</v>
      </c>
      <c r="AU620" s="17" t="s">
        <v>77</v>
      </c>
      <c r="AY620" s="17" t="s">
        <v>140</v>
      </c>
      <c r="BE620" s="193">
        <f>IF(N620="základní",J620,0)</f>
        <v>0</v>
      </c>
      <c r="BF620" s="193">
        <f>IF(N620="snížená",J620,0)</f>
        <v>0</v>
      </c>
      <c r="BG620" s="193">
        <f>IF(N620="zákl. přenesená",J620,0)</f>
        <v>0</v>
      </c>
      <c r="BH620" s="193">
        <f>IF(N620="sníž. přenesená",J620,0)</f>
        <v>0</v>
      </c>
      <c r="BI620" s="193">
        <f>IF(N620="nulová",J620,0)</f>
        <v>0</v>
      </c>
      <c r="BJ620" s="17" t="s">
        <v>75</v>
      </c>
      <c r="BK620" s="193">
        <f>ROUND(I620*H620,2)</f>
        <v>0</v>
      </c>
      <c r="BL620" s="17" t="s">
        <v>147</v>
      </c>
      <c r="BM620" s="17" t="s">
        <v>978</v>
      </c>
    </row>
    <row r="621" spans="2:65" s="1" customFormat="1" ht="11.25">
      <c r="B621" s="34"/>
      <c r="C621" s="35"/>
      <c r="D621" s="194" t="s">
        <v>149</v>
      </c>
      <c r="E621" s="35"/>
      <c r="F621" s="195" t="s">
        <v>979</v>
      </c>
      <c r="G621" s="35"/>
      <c r="H621" s="35"/>
      <c r="I621" s="112"/>
      <c r="J621" s="35"/>
      <c r="K621" s="35"/>
      <c r="L621" s="38"/>
      <c r="M621" s="196"/>
      <c r="N621" s="60"/>
      <c r="O621" s="60"/>
      <c r="P621" s="60"/>
      <c r="Q621" s="60"/>
      <c r="R621" s="60"/>
      <c r="S621" s="60"/>
      <c r="T621" s="61"/>
      <c r="AT621" s="17" t="s">
        <v>149</v>
      </c>
      <c r="AU621" s="17" t="s">
        <v>77</v>
      </c>
    </row>
    <row r="622" spans="2:65" s="1" customFormat="1" ht="16.5" customHeight="1">
      <c r="B622" s="34"/>
      <c r="C622" s="182" t="s">
        <v>766</v>
      </c>
      <c r="D622" s="182" t="s">
        <v>142</v>
      </c>
      <c r="E622" s="183" t="s">
        <v>987</v>
      </c>
      <c r="F622" s="184" t="s">
        <v>988</v>
      </c>
      <c r="G622" s="185" t="s">
        <v>372</v>
      </c>
      <c r="H622" s="186">
        <v>10.435</v>
      </c>
      <c r="I622" s="187"/>
      <c r="J622" s="188">
        <f>ROUND(I622*H622,2)</f>
        <v>0</v>
      </c>
      <c r="K622" s="184" t="s">
        <v>146</v>
      </c>
      <c r="L622" s="38"/>
      <c r="M622" s="189" t="s">
        <v>1</v>
      </c>
      <c r="N622" s="190" t="s">
        <v>40</v>
      </c>
      <c r="O622" s="60"/>
      <c r="P622" s="191">
        <f>O622*H622</f>
        <v>0</v>
      </c>
      <c r="Q622" s="191">
        <v>0</v>
      </c>
      <c r="R622" s="191">
        <f>Q622*H622</f>
        <v>0</v>
      </c>
      <c r="S622" s="191">
        <v>0</v>
      </c>
      <c r="T622" s="192">
        <f>S622*H622</f>
        <v>0</v>
      </c>
      <c r="AR622" s="17" t="s">
        <v>147</v>
      </c>
      <c r="AT622" s="17" t="s">
        <v>142</v>
      </c>
      <c r="AU622" s="17" t="s">
        <v>77</v>
      </c>
      <c r="AY622" s="17" t="s">
        <v>140</v>
      </c>
      <c r="BE622" s="193">
        <f>IF(N622="základní",J622,0)</f>
        <v>0</v>
      </c>
      <c r="BF622" s="193">
        <f>IF(N622="snížená",J622,0)</f>
        <v>0</v>
      </c>
      <c r="BG622" s="193">
        <f>IF(N622="zákl. přenesená",J622,0)</f>
        <v>0</v>
      </c>
      <c r="BH622" s="193">
        <f>IF(N622="sníž. přenesená",J622,0)</f>
        <v>0</v>
      </c>
      <c r="BI622" s="193">
        <f>IF(N622="nulová",J622,0)</f>
        <v>0</v>
      </c>
      <c r="BJ622" s="17" t="s">
        <v>75</v>
      </c>
      <c r="BK622" s="193">
        <f>ROUND(I622*H622,2)</f>
        <v>0</v>
      </c>
      <c r="BL622" s="17" t="s">
        <v>147</v>
      </c>
      <c r="BM622" s="17" t="s">
        <v>989</v>
      </c>
    </row>
    <row r="623" spans="2:65" s="1" customFormat="1" ht="19.5">
      <c r="B623" s="34"/>
      <c r="C623" s="35"/>
      <c r="D623" s="194" t="s">
        <v>149</v>
      </c>
      <c r="E623" s="35"/>
      <c r="F623" s="195" t="s">
        <v>990</v>
      </c>
      <c r="G623" s="35"/>
      <c r="H623" s="35"/>
      <c r="I623" s="112"/>
      <c r="J623" s="35"/>
      <c r="K623" s="35"/>
      <c r="L623" s="38"/>
      <c r="M623" s="196"/>
      <c r="N623" s="60"/>
      <c r="O623" s="60"/>
      <c r="P623" s="60"/>
      <c r="Q623" s="60"/>
      <c r="R623" s="60"/>
      <c r="S623" s="60"/>
      <c r="T623" s="61"/>
      <c r="AT623" s="17" t="s">
        <v>149</v>
      </c>
      <c r="AU623" s="17" t="s">
        <v>77</v>
      </c>
    </row>
    <row r="624" spans="2:65" s="13" customFormat="1" ht="11.25">
      <c r="B624" s="208"/>
      <c r="C624" s="209"/>
      <c r="D624" s="194" t="s">
        <v>153</v>
      </c>
      <c r="E624" s="210" t="s">
        <v>1</v>
      </c>
      <c r="F624" s="211" t="s">
        <v>2258</v>
      </c>
      <c r="G624" s="209"/>
      <c r="H624" s="212">
        <v>10.435</v>
      </c>
      <c r="I624" s="213"/>
      <c r="J624" s="209"/>
      <c r="K624" s="209"/>
      <c r="L624" s="214"/>
      <c r="M624" s="215"/>
      <c r="N624" s="216"/>
      <c r="O624" s="216"/>
      <c r="P624" s="216"/>
      <c r="Q624" s="216"/>
      <c r="R624" s="216"/>
      <c r="S624" s="216"/>
      <c r="T624" s="217"/>
      <c r="AT624" s="218" t="s">
        <v>153</v>
      </c>
      <c r="AU624" s="218" t="s">
        <v>77</v>
      </c>
      <c r="AV624" s="13" t="s">
        <v>77</v>
      </c>
      <c r="AW624" s="13" t="s">
        <v>32</v>
      </c>
      <c r="AX624" s="13" t="s">
        <v>75</v>
      </c>
      <c r="AY624" s="218" t="s">
        <v>140</v>
      </c>
    </row>
    <row r="625" spans="2:65" s="1" customFormat="1" ht="16.5" customHeight="1">
      <c r="B625" s="34"/>
      <c r="C625" s="182" t="s">
        <v>770</v>
      </c>
      <c r="D625" s="182" t="s">
        <v>142</v>
      </c>
      <c r="E625" s="183" t="s">
        <v>993</v>
      </c>
      <c r="F625" s="184" t="s">
        <v>994</v>
      </c>
      <c r="G625" s="185" t="s">
        <v>372</v>
      </c>
      <c r="H625" s="186">
        <v>18.306999999999999</v>
      </c>
      <c r="I625" s="187"/>
      <c r="J625" s="188">
        <f>ROUND(I625*H625,2)</f>
        <v>0</v>
      </c>
      <c r="K625" s="184" t="s">
        <v>146</v>
      </c>
      <c r="L625" s="38"/>
      <c r="M625" s="189" t="s">
        <v>1</v>
      </c>
      <c r="N625" s="190" t="s">
        <v>40</v>
      </c>
      <c r="O625" s="60"/>
      <c r="P625" s="191">
        <f>O625*H625</f>
        <v>0</v>
      </c>
      <c r="Q625" s="191">
        <v>0</v>
      </c>
      <c r="R625" s="191">
        <f>Q625*H625</f>
        <v>0</v>
      </c>
      <c r="S625" s="191">
        <v>0</v>
      </c>
      <c r="T625" s="192">
        <f>S625*H625</f>
        <v>0</v>
      </c>
      <c r="AR625" s="17" t="s">
        <v>147</v>
      </c>
      <c r="AT625" s="17" t="s">
        <v>142</v>
      </c>
      <c r="AU625" s="17" t="s">
        <v>77</v>
      </c>
      <c r="AY625" s="17" t="s">
        <v>140</v>
      </c>
      <c r="BE625" s="193">
        <f>IF(N625="základní",J625,0)</f>
        <v>0</v>
      </c>
      <c r="BF625" s="193">
        <f>IF(N625="snížená",J625,0)</f>
        <v>0</v>
      </c>
      <c r="BG625" s="193">
        <f>IF(N625="zákl. přenesená",J625,0)</f>
        <v>0</v>
      </c>
      <c r="BH625" s="193">
        <f>IF(N625="sníž. přenesená",J625,0)</f>
        <v>0</v>
      </c>
      <c r="BI625" s="193">
        <f>IF(N625="nulová",J625,0)</f>
        <v>0</v>
      </c>
      <c r="BJ625" s="17" t="s">
        <v>75</v>
      </c>
      <c r="BK625" s="193">
        <f>ROUND(I625*H625,2)</f>
        <v>0</v>
      </c>
      <c r="BL625" s="17" t="s">
        <v>147</v>
      </c>
      <c r="BM625" s="17" t="s">
        <v>995</v>
      </c>
    </row>
    <row r="626" spans="2:65" s="1" customFormat="1" ht="11.25">
      <c r="B626" s="34"/>
      <c r="C626" s="35"/>
      <c r="D626" s="194" t="s">
        <v>149</v>
      </c>
      <c r="E626" s="35"/>
      <c r="F626" s="195" t="s">
        <v>374</v>
      </c>
      <c r="G626" s="35"/>
      <c r="H626" s="35"/>
      <c r="I626" s="112"/>
      <c r="J626" s="35"/>
      <c r="K626" s="35"/>
      <c r="L626" s="38"/>
      <c r="M626" s="196"/>
      <c r="N626" s="60"/>
      <c r="O626" s="60"/>
      <c r="P626" s="60"/>
      <c r="Q626" s="60"/>
      <c r="R626" s="60"/>
      <c r="S626" s="60"/>
      <c r="T626" s="61"/>
      <c r="AT626" s="17" t="s">
        <v>149</v>
      </c>
      <c r="AU626" s="17" t="s">
        <v>77</v>
      </c>
    </row>
    <row r="627" spans="2:65" s="13" customFormat="1" ht="11.25">
      <c r="B627" s="208"/>
      <c r="C627" s="209"/>
      <c r="D627" s="194" t="s">
        <v>153</v>
      </c>
      <c r="E627" s="210" t="s">
        <v>1</v>
      </c>
      <c r="F627" s="211" t="s">
        <v>2259</v>
      </c>
      <c r="G627" s="209"/>
      <c r="H627" s="212">
        <v>18.306999999999999</v>
      </c>
      <c r="I627" s="213"/>
      <c r="J627" s="209"/>
      <c r="K627" s="209"/>
      <c r="L627" s="214"/>
      <c r="M627" s="215"/>
      <c r="N627" s="216"/>
      <c r="O627" s="216"/>
      <c r="P627" s="216"/>
      <c r="Q627" s="216"/>
      <c r="R627" s="216"/>
      <c r="S627" s="216"/>
      <c r="T627" s="217"/>
      <c r="AT627" s="218" t="s">
        <v>153</v>
      </c>
      <c r="AU627" s="218" t="s">
        <v>77</v>
      </c>
      <c r="AV627" s="13" t="s">
        <v>77</v>
      </c>
      <c r="AW627" s="13" t="s">
        <v>32</v>
      </c>
      <c r="AX627" s="13" t="s">
        <v>75</v>
      </c>
      <c r="AY627" s="218" t="s">
        <v>140</v>
      </c>
    </row>
    <row r="628" spans="2:65" s="1" customFormat="1" ht="16.5" customHeight="1">
      <c r="B628" s="34"/>
      <c r="C628" s="182" t="s">
        <v>778</v>
      </c>
      <c r="D628" s="182" t="s">
        <v>142</v>
      </c>
      <c r="E628" s="183" t="s">
        <v>1992</v>
      </c>
      <c r="F628" s="184" t="s">
        <v>1993</v>
      </c>
      <c r="G628" s="185" t="s">
        <v>372</v>
      </c>
      <c r="H628" s="186">
        <v>0.47299999999999998</v>
      </c>
      <c r="I628" s="187"/>
      <c r="J628" s="188">
        <f>ROUND(I628*H628,2)</f>
        <v>0</v>
      </c>
      <c r="K628" s="184" t="s">
        <v>146</v>
      </c>
      <c r="L628" s="38"/>
      <c r="M628" s="189" t="s">
        <v>1</v>
      </c>
      <c r="N628" s="190" t="s">
        <v>40</v>
      </c>
      <c r="O628" s="60"/>
      <c r="P628" s="191">
        <f>O628*H628</f>
        <v>0</v>
      </c>
      <c r="Q628" s="191">
        <v>0</v>
      </c>
      <c r="R628" s="191">
        <f>Q628*H628</f>
        <v>0</v>
      </c>
      <c r="S628" s="191">
        <v>0</v>
      </c>
      <c r="T628" s="192">
        <f>S628*H628</f>
        <v>0</v>
      </c>
      <c r="AR628" s="17" t="s">
        <v>147</v>
      </c>
      <c r="AT628" s="17" t="s">
        <v>142</v>
      </c>
      <c r="AU628" s="17" t="s">
        <v>77</v>
      </c>
      <c r="AY628" s="17" t="s">
        <v>140</v>
      </c>
      <c r="BE628" s="193">
        <f>IF(N628="základní",J628,0)</f>
        <v>0</v>
      </c>
      <c r="BF628" s="193">
        <f>IF(N628="snížená",J628,0)</f>
        <v>0</v>
      </c>
      <c r="BG628" s="193">
        <f>IF(N628="zákl. přenesená",J628,0)</f>
        <v>0</v>
      </c>
      <c r="BH628" s="193">
        <f>IF(N628="sníž. přenesená",J628,0)</f>
        <v>0</v>
      </c>
      <c r="BI628" s="193">
        <f>IF(N628="nulová",J628,0)</f>
        <v>0</v>
      </c>
      <c r="BJ628" s="17" t="s">
        <v>75</v>
      </c>
      <c r="BK628" s="193">
        <f>ROUND(I628*H628,2)</f>
        <v>0</v>
      </c>
      <c r="BL628" s="17" t="s">
        <v>147</v>
      </c>
      <c r="BM628" s="17" t="s">
        <v>1994</v>
      </c>
    </row>
    <row r="629" spans="2:65" s="1" customFormat="1" ht="19.5">
      <c r="B629" s="34"/>
      <c r="C629" s="35"/>
      <c r="D629" s="194" t="s">
        <v>149</v>
      </c>
      <c r="E629" s="35"/>
      <c r="F629" s="195" t="s">
        <v>1995</v>
      </c>
      <c r="G629" s="35"/>
      <c r="H629" s="35"/>
      <c r="I629" s="112"/>
      <c r="J629" s="35"/>
      <c r="K629" s="35"/>
      <c r="L629" s="38"/>
      <c r="M629" s="196"/>
      <c r="N629" s="60"/>
      <c r="O629" s="60"/>
      <c r="P629" s="60"/>
      <c r="Q629" s="60"/>
      <c r="R629" s="60"/>
      <c r="S629" s="60"/>
      <c r="T629" s="61"/>
      <c r="AT629" s="17" t="s">
        <v>149</v>
      </c>
      <c r="AU629" s="17" t="s">
        <v>77</v>
      </c>
    </row>
    <row r="630" spans="2:65" s="11" customFormat="1" ht="22.9" customHeight="1">
      <c r="B630" s="166"/>
      <c r="C630" s="167"/>
      <c r="D630" s="168" t="s">
        <v>68</v>
      </c>
      <c r="E630" s="180" t="s">
        <v>997</v>
      </c>
      <c r="F630" s="180" t="s">
        <v>998</v>
      </c>
      <c r="G630" s="167"/>
      <c r="H630" s="167"/>
      <c r="I630" s="170"/>
      <c r="J630" s="181">
        <f>BK630</f>
        <v>0</v>
      </c>
      <c r="K630" s="167"/>
      <c r="L630" s="172"/>
      <c r="M630" s="173"/>
      <c r="N630" s="174"/>
      <c r="O630" s="174"/>
      <c r="P630" s="175">
        <f>SUM(P631:P632)</f>
        <v>0</v>
      </c>
      <c r="Q630" s="174"/>
      <c r="R630" s="175">
        <f>SUM(R631:R632)</f>
        <v>0</v>
      </c>
      <c r="S630" s="174"/>
      <c r="T630" s="176">
        <f>SUM(T631:T632)</f>
        <v>0</v>
      </c>
      <c r="AR630" s="177" t="s">
        <v>75</v>
      </c>
      <c r="AT630" s="178" t="s">
        <v>68</v>
      </c>
      <c r="AU630" s="178" t="s">
        <v>75</v>
      </c>
      <c r="AY630" s="177" t="s">
        <v>140</v>
      </c>
      <c r="BK630" s="179">
        <f>SUM(BK631:BK632)</f>
        <v>0</v>
      </c>
    </row>
    <row r="631" spans="2:65" s="1" customFormat="1" ht="16.5" customHeight="1">
      <c r="B631" s="34"/>
      <c r="C631" s="182" t="s">
        <v>784</v>
      </c>
      <c r="D631" s="182" t="s">
        <v>142</v>
      </c>
      <c r="E631" s="183" t="s">
        <v>1997</v>
      </c>
      <c r="F631" s="184" t="s">
        <v>1998</v>
      </c>
      <c r="G631" s="185" t="s">
        <v>372</v>
      </c>
      <c r="H631" s="186">
        <v>149.07400000000001</v>
      </c>
      <c r="I631" s="187"/>
      <c r="J631" s="188">
        <f>ROUND(I631*H631,2)</f>
        <v>0</v>
      </c>
      <c r="K631" s="184" t="s">
        <v>146</v>
      </c>
      <c r="L631" s="38"/>
      <c r="M631" s="189" t="s">
        <v>1</v>
      </c>
      <c r="N631" s="190" t="s">
        <v>40</v>
      </c>
      <c r="O631" s="60"/>
      <c r="P631" s="191">
        <f>O631*H631</f>
        <v>0</v>
      </c>
      <c r="Q631" s="191">
        <v>0</v>
      </c>
      <c r="R631" s="191">
        <f>Q631*H631</f>
        <v>0</v>
      </c>
      <c r="S631" s="191">
        <v>0</v>
      </c>
      <c r="T631" s="192">
        <f>S631*H631</f>
        <v>0</v>
      </c>
      <c r="AR631" s="17" t="s">
        <v>147</v>
      </c>
      <c r="AT631" s="17" t="s">
        <v>142</v>
      </c>
      <c r="AU631" s="17" t="s">
        <v>77</v>
      </c>
      <c r="AY631" s="17" t="s">
        <v>140</v>
      </c>
      <c r="BE631" s="193">
        <f>IF(N631="základní",J631,0)</f>
        <v>0</v>
      </c>
      <c r="BF631" s="193">
        <f>IF(N631="snížená",J631,0)</f>
        <v>0</v>
      </c>
      <c r="BG631" s="193">
        <f>IF(N631="zákl. přenesená",J631,0)</f>
        <v>0</v>
      </c>
      <c r="BH631" s="193">
        <f>IF(N631="sníž. přenesená",J631,0)</f>
        <v>0</v>
      </c>
      <c r="BI631" s="193">
        <f>IF(N631="nulová",J631,0)</f>
        <v>0</v>
      </c>
      <c r="BJ631" s="17" t="s">
        <v>75</v>
      </c>
      <c r="BK631" s="193">
        <f>ROUND(I631*H631,2)</f>
        <v>0</v>
      </c>
      <c r="BL631" s="17" t="s">
        <v>147</v>
      </c>
      <c r="BM631" s="17" t="s">
        <v>1999</v>
      </c>
    </row>
    <row r="632" spans="2:65" s="1" customFormat="1" ht="19.5">
      <c r="B632" s="34"/>
      <c r="C632" s="35"/>
      <c r="D632" s="194" t="s">
        <v>149</v>
      </c>
      <c r="E632" s="35"/>
      <c r="F632" s="195" t="s">
        <v>2000</v>
      </c>
      <c r="G632" s="35"/>
      <c r="H632" s="35"/>
      <c r="I632" s="112"/>
      <c r="J632" s="35"/>
      <c r="K632" s="35"/>
      <c r="L632" s="38"/>
      <c r="M632" s="251"/>
      <c r="N632" s="252"/>
      <c r="O632" s="252"/>
      <c r="P632" s="252"/>
      <c r="Q632" s="252"/>
      <c r="R632" s="252"/>
      <c r="S632" s="252"/>
      <c r="T632" s="253"/>
      <c r="AT632" s="17" t="s">
        <v>149</v>
      </c>
      <c r="AU632" s="17" t="s">
        <v>77</v>
      </c>
    </row>
    <row r="633" spans="2:65" s="1" customFormat="1" ht="6.95" customHeight="1">
      <c r="B633" s="46"/>
      <c r="C633" s="47"/>
      <c r="D633" s="47"/>
      <c r="E633" s="47"/>
      <c r="F633" s="47"/>
      <c r="G633" s="47"/>
      <c r="H633" s="47"/>
      <c r="I633" s="134"/>
      <c r="J633" s="47"/>
      <c r="K633" s="47"/>
      <c r="L633" s="38"/>
    </row>
  </sheetData>
  <sheetProtection algorithmName="SHA-512" hashValue="NlMm29snEIZfRD5jDJBTBkWpVJLYvWOHziF6XSKPtqP64XZVQyHxigNAFjJz9sk8ll5V3OodHxcGigJgCQfEtw==" saltValue="lhdhfPak6D2W2KYvF+8kjAM4HpNrAke9UUQeNPbn9d52dnFXJzJCje6IGQJSp7zTXqfB1kp5kAiZrZWV1HFueA==" spinCount="100000" sheet="1" objects="1" scenarios="1" formatColumns="0" formatRows="0" autoFilter="0"/>
  <autoFilter ref="C93:K632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2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106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94</v>
      </c>
    </row>
    <row r="3" spans="2:46" ht="6.95" customHeight="1">
      <c r="B3" s="107"/>
      <c r="C3" s="108"/>
      <c r="D3" s="108"/>
      <c r="E3" s="108"/>
      <c r="F3" s="108"/>
      <c r="G3" s="108"/>
      <c r="H3" s="108"/>
      <c r="I3" s="109"/>
      <c r="J3" s="108"/>
      <c r="K3" s="108"/>
      <c r="L3" s="20"/>
      <c r="AT3" s="17" t="s">
        <v>77</v>
      </c>
    </row>
    <row r="4" spans="2:46" ht="24.95" customHeight="1">
      <c r="B4" s="20"/>
      <c r="D4" s="110" t="s">
        <v>101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1" t="s">
        <v>16</v>
      </c>
      <c r="L6" s="20"/>
    </row>
    <row r="7" spans="2:46" ht="16.5" customHeight="1">
      <c r="B7" s="20"/>
      <c r="E7" s="298" t="str">
        <f>'Rekapitulace stavby'!K6</f>
        <v>Brno, Okružní II, rekonstrukce kanalizace a vodovodu</v>
      </c>
      <c r="F7" s="299"/>
      <c r="G7" s="299"/>
      <c r="H7" s="299"/>
      <c r="L7" s="20"/>
    </row>
    <row r="8" spans="2:46" ht="12" customHeight="1">
      <c r="B8" s="20"/>
      <c r="D8" s="111" t="s">
        <v>102</v>
      </c>
      <c r="L8" s="20"/>
    </row>
    <row r="9" spans="2:46" s="1" customFormat="1" ht="16.5" customHeight="1">
      <c r="B9" s="38"/>
      <c r="E9" s="298" t="s">
        <v>103</v>
      </c>
      <c r="F9" s="300"/>
      <c r="G9" s="300"/>
      <c r="H9" s="300"/>
      <c r="I9" s="112"/>
      <c r="L9" s="38"/>
    </row>
    <row r="10" spans="2:46" s="1" customFormat="1" ht="12" customHeight="1">
      <c r="B10" s="38"/>
      <c r="D10" s="111" t="s">
        <v>104</v>
      </c>
      <c r="I10" s="112"/>
      <c r="L10" s="38"/>
    </row>
    <row r="11" spans="2:46" s="1" customFormat="1" ht="36.950000000000003" customHeight="1">
      <c r="B11" s="38"/>
      <c r="E11" s="301" t="s">
        <v>2260</v>
      </c>
      <c r="F11" s="300"/>
      <c r="G11" s="300"/>
      <c r="H11" s="300"/>
      <c r="I11" s="112"/>
      <c r="L11" s="38"/>
    </row>
    <row r="12" spans="2:46" s="1" customFormat="1" ht="11.25">
      <c r="B12" s="38"/>
      <c r="I12" s="112"/>
      <c r="L12" s="38"/>
    </row>
    <row r="13" spans="2:46" s="1" customFormat="1" ht="12" customHeight="1">
      <c r="B13" s="38"/>
      <c r="D13" s="111" t="s">
        <v>18</v>
      </c>
      <c r="F13" s="17" t="s">
        <v>1</v>
      </c>
      <c r="I13" s="113" t="s">
        <v>19</v>
      </c>
      <c r="J13" s="17" t="s">
        <v>2261</v>
      </c>
      <c r="L13" s="38"/>
    </row>
    <row r="14" spans="2:46" s="1" customFormat="1" ht="12" customHeight="1">
      <c r="B14" s="38"/>
      <c r="D14" s="111" t="s">
        <v>20</v>
      </c>
      <c r="F14" s="17" t="s">
        <v>21</v>
      </c>
      <c r="I14" s="113" t="s">
        <v>22</v>
      </c>
      <c r="J14" s="114" t="str">
        <f>'Rekapitulace stavby'!AN8</f>
        <v>20. 2. 2019</v>
      </c>
      <c r="L14" s="38"/>
    </row>
    <row r="15" spans="2:46" s="1" customFormat="1" ht="10.9" customHeight="1">
      <c r="B15" s="38"/>
      <c r="I15" s="112"/>
      <c r="L15" s="38"/>
    </row>
    <row r="16" spans="2:46" s="1" customFormat="1" ht="12" customHeight="1">
      <c r="B16" s="38"/>
      <c r="D16" s="111" t="s">
        <v>24</v>
      </c>
      <c r="I16" s="113" t="s">
        <v>25</v>
      </c>
      <c r="J16" s="17" t="s">
        <v>1</v>
      </c>
      <c r="L16" s="38"/>
    </row>
    <row r="17" spans="2:12" s="1" customFormat="1" ht="18" customHeight="1">
      <c r="B17" s="38"/>
      <c r="E17" s="17" t="s">
        <v>26</v>
      </c>
      <c r="I17" s="113" t="s">
        <v>27</v>
      </c>
      <c r="J17" s="17" t="s">
        <v>1</v>
      </c>
      <c r="L17" s="38"/>
    </row>
    <row r="18" spans="2:12" s="1" customFormat="1" ht="6.95" customHeight="1">
      <c r="B18" s="38"/>
      <c r="I18" s="112"/>
      <c r="L18" s="38"/>
    </row>
    <row r="19" spans="2:12" s="1" customFormat="1" ht="12" customHeight="1">
      <c r="B19" s="38"/>
      <c r="D19" s="111" t="s">
        <v>28</v>
      </c>
      <c r="I19" s="113" t="s">
        <v>25</v>
      </c>
      <c r="J19" s="30" t="str">
        <f>'Rekapitulace stavby'!AN13</f>
        <v>Vyplň údaj</v>
      </c>
      <c r="L19" s="38"/>
    </row>
    <row r="20" spans="2:12" s="1" customFormat="1" ht="18" customHeight="1">
      <c r="B20" s="38"/>
      <c r="E20" s="302" t="str">
        <f>'Rekapitulace stavby'!E14</f>
        <v>Vyplň údaj</v>
      </c>
      <c r="F20" s="303"/>
      <c r="G20" s="303"/>
      <c r="H20" s="303"/>
      <c r="I20" s="113" t="s">
        <v>27</v>
      </c>
      <c r="J20" s="30" t="str">
        <f>'Rekapitulace stavby'!AN14</f>
        <v>Vyplň údaj</v>
      </c>
      <c r="L20" s="38"/>
    </row>
    <row r="21" spans="2:12" s="1" customFormat="1" ht="6.95" customHeight="1">
      <c r="B21" s="38"/>
      <c r="I21" s="112"/>
      <c r="L21" s="38"/>
    </row>
    <row r="22" spans="2:12" s="1" customFormat="1" ht="12" customHeight="1">
      <c r="B22" s="38"/>
      <c r="D22" s="111" t="s">
        <v>30</v>
      </c>
      <c r="I22" s="113" t="s">
        <v>25</v>
      </c>
      <c r="J22" s="17" t="s">
        <v>1</v>
      </c>
      <c r="L22" s="38"/>
    </row>
    <row r="23" spans="2:12" s="1" customFormat="1" ht="18" customHeight="1">
      <c r="B23" s="38"/>
      <c r="E23" s="17" t="s">
        <v>31</v>
      </c>
      <c r="I23" s="113" t="s">
        <v>27</v>
      </c>
      <c r="J23" s="17" t="s">
        <v>1</v>
      </c>
      <c r="L23" s="38"/>
    </row>
    <row r="24" spans="2:12" s="1" customFormat="1" ht="6.95" customHeight="1">
      <c r="B24" s="38"/>
      <c r="I24" s="112"/>
      <c r="L24" s="38"/>
    </row>
    <row r="25" spans="2:12" s="1" customFormat="1" ht="12" customHeight="1">
      <c r="B25" s="38"/>
      <c r="D25" s="111" t="s">
        <v>33</v>
      </c>
      <c r="I25" s="113" t="s">
        <v>25</v>
      </c>
      <c r="J25" s="17" t="str">
        <f>IF('Rekapitulace stavby'!AN19="","",'Rekapitulace stavby'!AN19)</f>
        <v/>
      </c>
      <c r="L25" s="38"/>
    </row>
    <row r="26" spans="2:12" s="1" customFormat="1" ht="18" customHeight="1">
      <c r="B26" s="38"/>
      <c r="E26" s="17" t="str">
        <f>IF('Rekapitulace stavby'!E20="","",'Rekapitulace stavby'!E20)</f>
        <v xml:space="preserve"> </v>
      </c>
      <c r="I26" s="113" t="s">
        <v>27</v>
      </c>
      <c r="J26" s="17" t="str">
        <f>IF('Rekapitulace stavby'!AN20="","",'Rekapitulace stavby'!AN20)</f>
        <v/>
      </c>
      <c r="L26" s="38"/>
    </row>
    <row r="27" spans="2:12" s="1" customFormat="1" ht="6.95" customHeight="1">
      <c r="B27" s="38"/>
      <c r="I27" s="112"/>
      <c r="L27" s="38"/>
    </row>
    <row r="28" spans="2:12" s="1" customFormat="1" ht="12" customHeight="1">
      <c r="B28" s="38"/>
      <c r="D28" s="111" t="s">
        <v>34</v>
      </c>
      <c r="I28" s="112"/>
      <c r="L28" s="38"/>
    </row>
    <row r="29" spans="2:12" s="7" customFormat="1" ht="16.5" customHeight="1">
      <c r="B29" s="115"/>
      <c r="E29" s="304" t="s">
        <v>1</v>
      </c>
      <c r="F29" s="304"/>
      <c r="G29" s="304"/>
      <c r="H29" s="304"/>
      <c r="I29" s="116"/>
      <c r="L29" s="115"/>
    </row>
    <row r="30" spans="2:12" s="1" customFormat="1" ht="6.95" customHeight="1">
      <c r="B30" s="38"/>
      <c r="I30" s="112"/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17"/>
      <c r="J31" s="56"/>
      <c r="K31" s="56"/>
      <c r="L31" s="38"/>
    </row>
    <row r="32" spans="2:12" s="1" customFormat="1" ht="25.35" customHeight="1">
      <c r="B32" s="38"/>
      <c r="D32" s="118" t="s">
        <v>35</v>
      </c>
      <c r="I32" s="112"/>
      <c r="J32" s="119">
        <f>ROUND(J91, 2)</f>
        <v>0</v>
      </c>
      <c r="L32" s="38"/>
    </row>
    <row r="33" spans="2:12" s="1" customFormat="1" ht="6.95" customHeight="1">
      <c r="B33" s="38"/>
      <c r="D33" s="56"/>
      <c r="E33" s="56"/>
      <c r="F33" s="56"/>
      <c r="G33" s="56"/>
      <c r="H33" s="56"/>
      <c r="I33" s="117"/>
      <c r="J33" s="56"/>
      <c r="K33" s="56"/>
      <c r="L33" s="38"/>
    </row>
    <row r="34" spans="2:12" s="1" customFormat="1" ht="14.45" customHeight="1">
      <c r="B34" s="38"/>
      <c r="F34" s="120" t="s">
        <v>37</v>
      </c>
      <c r="I34" s="121" t="s">
        <v>36</v>
      </c>
      <c r="J34" s="120" t="s">
        <v>38</v>
      </c>
      <c r="L34" s="38"/>
    </row>
    <row r="35" spans="2:12" s="1" customFormat="1" ht="14.45" customHeight="1">
      <c r="B35" s="38"/>
      <c r="D35" s="111" t="s">
        <v>39</v>
      </c>
      <c r="E35" s="111" t="s">
        <v>40</v>
      </c>
      <c r="F35" s="122">
        <f>ROUND((SUM(BE91:BE523)),  2)</f>
        <v>0</v>
      </c>
      <c r="I35" s="123">
        <v>0.21</v>
      </c>
      <c r="J35" s="122">
        <f>ROUND(((SUM(BE91:BE523))*I35),  2)</f>
        <v>0</v>
      </c>
      <c r="L35" s="38"/>
    </row>
    <row r="36" spans="2:12" s="1" customFormat="1" ht="14.45" customHeight="1">
      <c r="B36" s="38"/>
      <c r="E36" s="111" t="s">
        <v>41</v>
      </c>
      <c r="F36" s="122">
        <f>ROUND((SUM(BF91:BF523)),  2)</f>
        <v>0</v>
      </c>
      <c r="I36" s="123">
        <v>0.15</v>
      </c>
      <c r="J36" s="122">
        <f>ROUND(((SUM(BF91:BF523))*I36),  2)</f>
        <v>0</v>
      </c>
      <c r="L36" s="38"/>
    </row>
    <row r="37" spans="2:12" s="1" customFormat="1" ht="14.45" hidden="1" customHeight="1">
      <c r="B37" s="38"/>
      <c r="E37" s="111" t="s">
        <v>42</v>
      </c>
      <c r="F37" s="122">
        <f>ROUND((SUM(BG91:BG523)),  2)</f>
        <v>0</v>
      </c>
      <c r="I37" s="123">
        <v>0.21</v>
      </c>
      <c r="J37" s="122">
        <f>0</f>
        <v>0</v>
      </c>
      <c r="L37" s="38"/>
    </row>
    <row r="38" spans="2:12" s="1" customFormat="1" ht="14.45" hidden="1" customHeight="1">
      <c r="B38" s="38"/>
      <c r="E38" s="111" t="s">
        <v>43</v>
      </c>
      <c r="F38" s="122">
        <f>ROUND((SUM(BH91:BH523)),  2)</f>
        <v>0</v>
      </c>
      <c r="I38" s="123">
        <v>0.15</v>
      </c>
      <c r="J38" s="122">
        <f>0</f>
        <v>0</v>
      </c>
      <c r="L38" s="38"/>
    </row>
    <row r="39" spans="2:12" s="1" customFormat="1" ht="14.45" hidden="1" customHeight="1">
      <c r="B39" s="38"/>
      <c r="E39" s="111" t="s">
        <v>44</v>
      </c>
      <c r="F39" s="122">
        <f>ROUND((SUM(BI91:BI523)),  2)</f>
        <v>0</v>
      </c>
      <c r="I39" s="123">
        <v>0</v>
      </c>
      <c r="J39" s="122">
        <f>0</f>
        <v>0</v>
      </c>
      <c r="L39" s="38"/>
    </row>
    <row r="40" spans="2:12" s="1" customFormat="1" ht="6.95" customHeight="1">
      <c r="B40" s="38"/>
      <c r="I40" s="112"/>
      <c r="L40" s="38"/>
    </row>
    <row r="41" spans="2:12" s="1" customFormat="1" ht="25.35" customHeight="1">
      <c r="B41" s="38"/>
      <c r="C41" s="124"/>
      <c r="D41" s="125" t="s">
        <v>45</v>
      </c>
      <c r="E41" s="126"/>
      <c r="F41" s="126"/>
      <c r="G41" s="127" t="s">
        <v>46</v>
      </c>
      <c r="H41" s="128" t="s">
        <v>47</v>
      </c>
      <c r="I41" s="129"/>
      <c r="J41" s="130">
        <f>SUM(J32:J39)</f>
        <v>0</v>
      </c>
      <c r="K41" s="131"/>
      <c r="L41" s="38"/>
    </row>
    <row r="42" spans="2:12" s="1" customFormat="1" ht="14.45" customHeight="1">
      <c r="B42" s="132"/>
      <c r="C42" s="133"/>
      <c r="D42" s="133"/>
      <c r="E42" s="133"/>
      <c r="F42" s="133"/>
      <c r="G42" s="133"/>
      <c r="H42" s="133"/>
      <c r="I42" s="134"/>
      <c r="J42" s="133"/>
      <c r="K42" s="133"/>
      <c r="L42" s="38"/>
    </row>
    <row r="46" spans="2:12" s="1" customFormat="1" ht="6.95" customHeight="1">
      <c r="B46" s="135"/>
      <c r="C46" s="136"/>
      <c r="D46" s="136"/>
      <c r="E46" s="136"/>
      <c r="F46" s="136"/>
      <c r="G46" s="136"/>
      <c r="H46" s="136"/>
      <c r="I46" s="137"/>
      <c r="J46" s="136"/>
      <c r="K46" s="136"/>
      <c r="L46" s="38"/>
    </row>
    <row r="47" spans="2:12" s="1" customFormat="1" ht="24.95" customHeight="1">
      <c r="B47" s="34"/>
      <c r="C47" s="23" t="s">
        <v>107</v>
      </c>
      <c r="D47" s="35"/>
      <c r="E47" s="35"/>
      <c r="F47" s="35"/>
      <c r="G47" s="35"/>
      <c r="H47" s="35"/>
      <c r="I47" s="112"/>
      <c r="J47" s="35"/>
      <c r="K47" s="35"/>
      <c r="L47" s="38"/>
    </row>
    <row r="48" spans="2:12" s="1" customFormat="1" ht="6.95" customHeight="1">
      <c r="B48" s="34"/>
      <c r="C48" s="35"/>
      <c r="D48" s="35"/>
      <c r="E48" s="35"/>
      <c r="F48" s="35"/>
      <c r="G48" s="35"/>
      <c r="H48" s="35"/>
      <c r="I48" s="112"/>
      <c r="J48" s="35"/>
      <c r="K48" s="35"/>
      <c r="L48" s="38"/>
    </row>
    <row r="49" spans="2:47" s="1" customFormat="1" ht="12" customHeight="1">
      <c r="B49" s="34"/>
      <c r="C49" s="29" t="s">
        <v>16</v>
      </c>
      <c r="D49" s="35"/>
      <c r="E49" s="35"/>
      <c r="F49" s="35"/>
      <c r="G49" s="35"/>
      <c r="H49" s="35"/>
      <c r="I49" s="112"/>
      <c r="J49" s="35"/>
      <c r="K49" s="35"/>
      <c r="L49" s="38"/>
    </row>
    <row r="50" spans="2:47" s="1" customFormat="1" ht="16.5" customHeight="1">
      <c r="B50" s="34"/>
      <c r="C50" s="35"/>
      <c r="D50" s="35"/>
      <c r="E50" s="305" t="str">
        <f>E7</f>
        <v>Brno, Okružní II, rekonstrukce kanalizace a vodovodu</v>
      </c>
      <c r="F50" s="306"/>
      <c r="G50" s="306"/>
      <c r="H50" s="306"/>
      <c r="I50" s="112"/>
      <c r="J50" s="35"/>
      <c r="K50" s="35"/>
      <c r="L50" s="38"/>
    </row>
    <row r="51" spans="2:47" ht="12" customHeight="1">
      <c r="B51" s="21"/>
      <c r="C51" s="29" t="s">
        <v>102</v>
      </c>
      <c r="D51" s="22"/>
      <c r="E51" s="22"/>
      <c r="F51" s="22"/>
      <c r="G51" s="22"/>
      <c r="H51" s="22"/>
      <c r="J51" s="22"/>
      <c r="K51" s="22"/>
      <c r="L51" s="20"/>
    </row>
    <row r="52" spans="2:47" s="1" customFormat="1" ht="16.5" customHeight="1">
      <c r="B52" s="34"/>
      <c r="C52" s="35"/>
      <c r="D52" s="35"/>
      <c r="E52" s="305" t="s">
        <v>103</v>
      </c>
      <c r="F52" s="272"/>
      <c r="G52" s="272"/>
      <c r="H52" s="272"/>
      <c r="I52" s="112"/>
      <c r="J52" s="35"/>
      <c r="K52" s="35"/>
      <c r="L52" s="38"/>
    </row>
    <row r="53" spans="2:47" s="1" customFormat="1" ht="12" customHeight="1">
      <c r="B53" s="34"/>
      <c r="C53" s="29" t="s">
        <v>104</v>
      </c>
      <c r="D53" s="35"/>
      <c r="E53" s="35"/>
      <c r="F53" s="35"/>
      <c r="G53" s="35"/>
      <c r="H53" s="35"/>
      <c r="I53" s="112"/>
      <c r="J53" s="35"/>
      <c r="K53" s="35"/>
      <c r="L53" s="38"/>
    </row>
    <row r="54" spans="2:47" s="1" customFormat="1" ht="16.5" customHeight="1">
      <c r="B54" s="34"/>
      <c r="C54" s="35"/>
      <c r="D54" s="35"/>
      <c r="E54" s="273" t="str">
        <f>E11</f>
        <v>005 - SO 05.1 Komunikace</v>
      </c>
      <c r="F54" s="272"/>
      <c r="G54" s="272"/>
      <c r="H54" s="272"/>
      <c r="I54" s="112"/>
      <c r="J54" s="35"/>
      <c r="K54" s="35"/>
      <c r="L54" s="38"/>
    </row>
    <row r="55" spans="2:47" s="1" customFormat="1" ht="6.95" customHeight="1">
      <c r="B55" s="34"/>
      <c r="C55" s="35"/>
      <c r="D55" s="35"/>
      <c r="E55" s="35"/>
      <c r="F55" s="35"/>
      <c r="G55" s="35"/>
      <c r="H55" s="35"/>
      <c r="I55" s="112"/>
      <c r="J55" s="35"/>
      <c r="K55" s="35"/>
      <c r="L55" s="38"/>
    </row>
    <row r="56" spans="2:47" s="1" customFormat="1" ht="12" customHeight="1">
      <c r="B56" s="34"/>
      <c r="C56" s="29" t="s">
        <v>20</v>
      </c>
      <c r="D56" s="35"/>
      <c r="E56" s="35"/>
      <c r="F56" s="27" t="str">
        <f>F14</f>
        <v xml:space="preserve"> </v>
      </c>
      <c r="G56" s="35"/>
      <c r="H56" s="35"/>
      <c r="I56" s="113" t="s">
        <v>22</v>
      </c>
      <c r="J56" s="55" t="str">
        <f>IF(J14="","",J14)</f>
        <v>20. 2. 2019</v>
      </c>
      <c r="K56" s="35"/>
      <c r="L56" s="38"/>
    </row>
    <row r="57" spans="2:47" s="1" customFormat="1" ht="6.95" customHeight="1">
      <c r="B57" s="34"/>
      <c r="C57" s="35"/>
      <c r="D57" s="35"/>
      <c r="E57" s="35"/>
      <c r="F57" s="35"/>
      <c r="G57" s="35"/>
      <c r="H57" s="35"/>
      <c r="I57" s="112"/>
      <c r="J57" s="35"/>
      <c r="K57" s="35"/>
      <c r="L57" s="38"/>
    </row>
    <row r="58" spans="2:47" s="1" customFormat="1" ht="24.95" customHeight="1">
      <c r="B58" s="34"/>
      <c r="C58" s="29" t="s">
        <v>24</v>
      </c>
      <c r="D58" s="35"/>
      <c r="E58" s="35"/>
      <c r="F58" s="27" t="str">
        <f>E17</f>
        <v>Statutární město Brno</v>
      </c>
      <c r="G58" s="35"/>
      <c r="H58" s="35"/>
      <c r="I58" s="113" t="s">
        <v>30</v>
      </c>
      <c r="J58" s="32" t="str">
        <f>E23</f>
        <v>Sweco Hydroprojekt a.s., divize Morava</v>
      </c>
      <c r="K58" s="35"/>
      <c r="L58" s="38"/>
    </row>
    <row r="59" spans="2:47" s="1" customFormat="1" ht="13.7" customHeight="1">
      <c r="B59" s="34"/>
      <c r="C59" s="29" t="s">
        <v>28</v>
      </c>
      <c r="D59" s="35"/>
      <c r="E59" s="35"/>
      <c r="F59" s="27" t="str">
        <f>IF(E20="","",E20)</f>
        <v>Vyplň údaj</v>
      </c>
      <c r="G59" s="35"/>
      <c r="H59" s="35"/>
      <c r="I59" s="113" t="s">
        <v>33</v>
      </c>
      <c r="J59" s="32" t="str">
        <f>E26</f>
        <v xml:space="preserve"> </v>
      </c>
      <c r="K59" s="35"/>
      <c r="L59" s="38"/>
    </row>
    <row r="60" spans="2:47" s="1" customFormat="1" ht="10.35" customHeight="1">
      <c r="B60" s="34"/>
      <c r="C60" s="35"/>
      <c r="D60" s="35"/>
      <c r="E60" s="35"/>
      <c r="F60" s="35"/>
      <c r="G60" s="35"/>
      <c r="H60" s="35"/>
      <c r="I60" s="112"/>
      <c r="J60" s="35"/>
      <c r="K60" s="35"/>
      <c r="L60" s="38"/>
    </row>
    <row r="61" spans="2:47" s="1" customFormat="1" ht="29.25" customHeight="1">
      <c r="B61" s="34"/>
      <c r="C61" s="138" t="s">
        <v>108</v>
      </c>
      <c r="D61" s="139"/>
      <c r="E61" s="139"/>
      <c r="F61" s="139"/>
      <c r="G61" s="139"/>
      <c r="H61" s="139"/>
      <c r="I61" s="140"/>
      <c r="J61" s="141" t="s">
        <v>109</v>
      </c>
      <c r="K61" s="139"/>
      <c r="L61" s="38"/>
    </row>
    <row r="62" spans="2:47" s="1" customFormat="1" ht="10.35" customHeight="1">
      <c r="B62" s="34"/>
      <c r="C62" s="35"/>
      <c r="D62" s="35"/>
      <c r="E62" s="35"/>
      <c r="F62" s="35"/>
      <c r="G62" s="35"/>
      <c r="H62" s="35"/>
      <c r="I62" s="112"/>
      <c r="J62" s="35"/>
      <c r="K62" s="35"/>
      <c r="L62" s="38"/>
    </row>
    <row r="63" spans="2:47" s="1" customFormat="1" ht="22.9" customHeight="1">
      <c r="B63" s="34"/>
      <c r="C63" s="142" t="s">
        <v>110</v>
      </c>
      <c r="D63" s="35"/>
      <c r="E63" s="35"/>
      <c r="F63" s="35"/>
      <c r="G63" s="35"/>
      <c r="H63" s="35"/>
      <c r="I63" s="112"/>
      <c r="J63" s="73">
        <f>J91</f>
        <v>0</v>
      </c>
      <c r="K63" s="35"/>
      <c r="L63" s="38"/>
      <c r="AU63" s="17" t="s">
        <v>111</v>
      </c>
    </row>
    <row r="64" spans="2:47" s="8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7"/>
      <c r="J64" s="148">
        <f>J92</f>
        <v>0</v>
      </c>
      <c r="K64" s="144"/>
      <c r="L64" s="149"/>
    </row>
    <row r="65" spans="2:12" s="9" customFormat="1" ht="19.899999999999999" customHeight="1">
      <c r="B65" s="150"/>
      <c r="C65" s="94"/>
      <c r="D65" s="151" t="s">
        <v>113</v>
      </c>
      <c r="E65" s="152"/>
      <c r="F65" s="152"/>
      <c r="G65" s="152"/>
      <c r="H65" s="152"/>
      <c r="I65" s="153"/>
      <c r="J65" s="154">
        <f>J93</f>
        <v>0</v>
      </c>
      <c r="K65" s="94"/>
      <c r="L65" s="155"/>
    </row>
    <row r="66" spans="2:12" s="9" customFormat="1" ht="19.899999999999999" customHeight="1">
      <c r="B66" s="150"/>
      <c r="C66" s="94"/>
      <c r="D66" s="151" t="s">
        <v>117</v>
      </c>
      <c r="E66" s="152"/>
      <c r="F66" s="152"/>
      <c r="G66" s="152"/>
      <c r="H66" s="152"/>
      <c r="I66" s="153"/>
      <c r="J66" s="154">
        <f>J244</f>
        <v>0</v>
      </c>
      <c r="K66" s="94"/>
      <c r="L66" s="155"/>
    </row>
    <row r="67" spans="2:12" s="9" customFormat="1" ht="19.899999999999999" customHeight="1">
      <c r="B67" s="150"/>
      <c r="C67" s="94"/>
      <c r="D67" s="151" t="s">
        <v>120</v>
      </c>
      <c r="E67" s="152"/>
      <c r="F67" s="152"/>
      <c r="G67" s="152"/>
      <c r="H67" s="152"/>
      <c r="I67" s="153"/>
      <c r="J67" s="154">
        <f>J362</f>
        <v>0</v>
      </c>
      <c r="K67" s="94"/>
      <c r="L67" s="155"/>
    </row>
    <row r="68" spans="2:12" s="9" customFormat="1" ht="19.899999999999999" customHeight="1">
      <c r="B68" s="150"/>
      <c r="C68" s="94"/>
      <c r="D68" s="151" t="s">
        <v>121</v>
      </c>
      <c r="E68" s="152"/>
      <c r="F68" s="152"/>
      <c r="G68" s="152"/>
      <c r="H68" s="152"/>
      <c r="I68" s="153"/>
      <c r="J68" s="154">
        <f>J475</f>
        <v>0</v>
      </c>
      <c r="K68" s="94"/>
      <c r="L68" s="155"/>
    </row>
    <row r="69" spans="2:12" s="9" customFormat="1" ht="19.899999999999999" customHeight="1">
      <c r="B69" s="150"/>
      <c r="C69" s="94"/>
      <c r="D69" s="151" t="s">
        <v>122</v>
      </c>
      <c r="E69" s="152"/>
      <c r="F69" s="152"/>
      <c r="G69" s="152"/>
      <c r="H69" s="152"/>
      <c r="I69" s="153"/>
      <c r="J69" s="154">
        <f>J521</f>
        <v>0</v>
      </c>
      <c r="K69" s="94"/>
      <c r="L69" s="155"/>
    </row>
    <row r="70" spans="2:12" s="1" customFormat="1" ht="21.75" customHeight="1">
      <c r="B70" s="34"/>
      <c r="C70" s="35"/>
      <c r="D70" s="35"/>
      <c r="E70" s="35"/>
      <c r="F70" s="35"/>
      <c r="G70" s="35"/>
      <c r="H70" s="35"/>
      <c r="I70" s="112"/>
      <c r="J70" s="35"/>
      <c r="K70" s="35"/>
      <c r="L70" s="38"/>
    </row>
    <row r="71" spans="2:12" s="1" customFormat="1" ht="6.95" customHeight="1">
      <c r="B71" s="46"/>
      <c r="C71" s="47"/>
      <c r="D71" s="47"/>
      <c r="E71" s="47"/>
      <c r="F71" s="47"/>
      <c r="G71" s="47"/>
      <c r="H71" s="47"/>
      <c r="I71" s="134"/>
      <c r="J71" s="47"/>
      <c r="K71" s="47"/>
      <c r="L71" s="38"/>
    </row>
    <row r="75" spans="2:12" s="1" customFormat="1" ht="6.95" customHeight="1">
      <c r="B75" s="48"/>
      <c r="C75" s="49"/>
      <c r="D75" s="49"/>
      <c r="E75" s="49"/>
      <c r="F75" s="49"/>
      <c r="G75" s="49"/>
      <c r="H75" s="49"/>
      <c r="I75" s="137"/>
      <c r="J75" s="49"/>
      <c r="K75" s="49"/>
      <c r="L75" s="38"/>
    </row>
    <row r="76" spans="2:12" s="1" customFormat="1" ht="24.95" customHeight="1">
      <c r="B76" s="34"/>
      <c r="C76" s="23" t="s">
        <v>125</v>
      </c>
      <c r="D76" s="35"/>
      <c r="E76" s="35"/>
      <c r="F76" s="35"/>
      <c r="G76" s="35"/>
      <c r="H76" s="35"/>
      <c r="I76" s="112"/>
      <c r="J76" s="35"/>
      <c r="K76" s="35"/>
      <c r="L76" s="38"/>
    </row>
    <row r="77" spans="2:12" s="1" customFormat="1" ht="6.95" customHeight="1">
      <c r="B77" s="34"/>
      <c r="C77" s="35"/>
      <c r="D77" s="35"/>
      <c r="E77" s="35"/>
      <c r="F77" s="35"/>
      <c r="G77" s="35"/>
      <c r="H77" s="35"/>
      <c r="I77" s="112"/>
      <c r="J77" s="35"/>
      <c r="K77" s="35"/>
      <c r="L77" s="38"/>
    </row>
    <row r="78" spans="2:12" s="1" customFormat="1" ht="12" customHeight="1">
      <c r="B78" s="34"/>
      <c r="C78" s="29" t="s">
        <v>16</v>
      </c>
      <c r="D78" s="35"/>
      <c r="E78" s="35"/>
      <c r="F78" s="35"/>
      <c r="G78" s="35"/>
      <c r="H78" s="35"/>
      <c r="I78" s="112"/>
      <c r="J78" s="35"/>
      <c r="K78" s="35"/>
      <c r="L78" s="38"/>
    </row>
    <row r="79" spans="2:12" s="1" customFormat="1" ht="16.5" customHeight="1">
      <c r="B79" s="34"/>
      <c r="C79" s="35"/>
      <c r="D79" s="35"/>
      <c r="E79" s="305" t="str">
        <f>E7</f>
        <v>Brno, Okružní II, rekonstrukce kanalizace a vodovodu</v>
      </c>
      <c r="F79" s="306"/>
      <c r="G79" s="306"/>
      <c r="H79" s="306"/>
      <c r="I79" s="112"/>
      <c r="J79" s="35"/>
      <c r="K79" s="35"/>
      <c r="L79" s="38"/>
    </row>
    <row r="80" spans="2:12" ht="12" customHeight="1">
      <c r="B80" s="21"/>
      <c r="C80" s="29" t="s">
        <v>102</v>
      </c>
      <c r="D80" s="22"/>
      <c r="E80" s="22"/>
      <c r="F80" s="22"/>
      <c r="G80" s="22"/>
      <c r="H80" s="22"/>
      <c r="J80" s="22"/>
      <c r="K80" s="22"/>
      <c r="L80" s="20"/>
    </row>
    <row r="81" spans="2:65" s="1" customFormat="1" ht="16.5" customHeight="1">
      <c r="B81" s="34"/>
      <c r="C81" s="35"/>
      <c r="D81" s="35"/>
      <c r="E81" s="305" t="s">
        <v>103</v>
      </c>
      <c r="F81" s="272"/>
      <c r="G81" s="272"/>
      <c r="H81" s="272"/>
      <c r="I81" s="112"/>
      <c r="J81" s="35"/>
      <c r="K81" s="35"/>
      <c r="L81" s="38"/>
    </row>
    <row r="82" spans="2:65" s="1" customFormat="1" ht="12" customHeight="1">
      <c r="B82" s="34"/>
      <c r="C82" s="29" t="s">
        <v>104</v>
      </c>
      <c r="D82" s="35"/>
      <c r="E82" s="35"/>
      <c r="F82" s="35"/>
      <c r="G82" s="35"/>
      <c r="H82" s="35"/>
      <c r="I82" s="112"/>
      <c r="J82" s="35"/>
      <c r="K82" s="35"/>
      <c r="L82" s="38"/>
    </row>
    <row r="83" spans="2:65" s="1" customFormat="1" ht="16.5" customHeight="1">
      <c r="B83" s="34"/>
      <c r="C83" s="35"/>
      <c r="D83" s="35"/>
      <c r="E83" s="273" t="str">
        <f>E11</f>
        <v>005 - SO 05.1 Komunikace</v>
      </c>
      <c r="F83" s="272"/>
      <c r="G83" s="272"/>
      <c r="H83" s="272"/>
      <c r="I83" s="112"/>
      <c r="J83" s="35"/>
      <c r="K83" s="35"/>
      <c r="L83" s="38"/>
    </row>
    <row r="84" spans="2:65" s="1" customFormat="1" ht="6.95" customHeight="1">
      <c r="B84" s="34"/>
      <c r="C84" s="35"/>
      <c r="D84" s="35"/>
      <c r="E84" s="35"/>
      <c r="F84" s="35"/>
      <c r="G84" s="35"/>
      <c r="H84" s="35"/>
      <c r="I84" s="112"/>
      <c r="J84" s="35"/>
      <c r="K84" s="35"/>
      <c r="L84" s="38"/>
    </row>
    <row r="85" spans="2:65" s="1" customFormat="1" ht="12" customHeight="1">
      <c r="B85" s="34"/>
      <c r="C85" s="29" t="s">
        <v>20</v>
      </c>
      <c r="D85" s="35"/>
      <c r="E85" s="35"/>
      <c r="F85" s="27" t="str">
        <f>F14</f>
        <v xml:space="preserve"> </v>
      </c>
      <c r="G85" s="35"/>
      <c r="H85" s="35"/>
      <c r="I85" s="113" t="s">
        <v>22</v>
      </c>
      <c r="J85" s="55" t="str">
        <f>IF(J14="","",J14)</f>
        <v>20. 2. 2019</v>
      </c>
      <c r="K85" s="35"/>
      <c r="L85" s="38"/>
    </row>
    <row r="86" spans="2:65" s="1" customFormat="1" ht="6.95" customHeight="1">
      <c r="B86" s="34"/>
      <c r="C86" s="35"/>
      <c r="D86" s="35"/>
      <c r="E86" s="35"/>
      <c r="F86" s="35"/>
      <c r="G86" s="35"/>
      <c r="H86" s="35"/>
      <c r="I86" s="112"/>
      <c r="J86" s="35"/>
      <c r="K86" s="35"/>
      <c r="L86" s="38"/>
    </row>
    <row r="87" spans="2:65" s="1" customFormat="1" ht="24.95" customHeight="1">
      <c r="B87" s="34"/>
      <c r="C87" s="29" t="s">
        <v>24</v>
      </c>
      <c r="D87" s="35"/>
      <c r="E87" s="35"/>
      <c r="F87" s="27" t="str">
        <f>E17</f>
        <v>Statutární město Brno</v>
      </c>
      <c r="G87" s="35"/>
      <c r="H87" s="35"/>
      <c r="I87" s="113" t="s">
        <v>30</v>
      </c>
      <c r="J87" s="32" t="str">
        <f>E23</f>
        <v>Sweco Hydroprojekt a.s., divize Morava</v>
      </c>
      <c r="K87" s="35"/>
      <c r="L87" s="38"/>
    </row>
    <row r="88" spans="2:65" s="1" customFormat="1" ht="13.7" customHeight="1">
      <c r="B88" s="34"/>
      <c r="C88" s="29" t="s">
        <v>28</v>
      </c>
      <c r="D88" s="35"/>
      <c r="E88" s="35"/>
      <c r="F88" s="27" t="str">
        <f>IF(E20="","",E20)</f>
        <v>Vyplň údaj</v>
      </c>
      <c r="G88" s="35"/>
      <c r="H88" s="35"/>
      <c r="I88" s="113" t="s">
        <v>33</v>
      </c>
      <c r="J88" s="32" t="str">
        <f>E26</f>
        <v xml:space="preserve"> </v>
      </c>
      <c r="K88" s="35"/>
      <c r="L88" s="38"/>
    </row>
    <row r="89" spans="2:65" s="1" customFormat="1" ht="10.35" customHeight="1">
      <c r="B89" s="34"/>
      <c r="C89" s="35"/>
      <c r="D89" s="35"/>
      <c r="E89" s="35"/>
      <c r="F89" s="35"/>
      <c r="G89" s="35"/>
      <c r="H89" s="35"/>
      <c r="I89" s="112"/>
      <c r="J89" s="35"/>
      <c r="K89" s="35"/>
      <c r="L89" s="38"/>
    </row>
    <row r="90" spans="2:65" s="10" customFormat="1" ht="29.25" customHeight="1">
      <c r="B90" s="156"/>
      <c r="C90" s="157" t="s">
        <v>126</v>
      </c>
      <c r="D90" s="158" t="s">
        <v>54</v>
      </c>
      <c r="E90" s="158" t="s">
        <v>50</v>
      </c>
      <c r="F90" s="158" t="s">
        <v>51</v>
      </c>
      <c r="G90" s="158" t="s">
        <v>127</v>
      </c>
      <c r="H90" s="158" t="s">
        <v>128</v>
      </c>
      <c r="I90" s="159" t="s">
        <v>129</v>
      </c>
      <c r="J90" s="158" t="s">
        <v>109</v>
      </c>
      <c r="K90" s="160" t="s">
        <v>130</v>
      </c>
      <c r="L90" s="161"/>
      <c r="M90" s="64" t="s">
        <v>1</v>
      </c>
      <c r="N90" s="65" t="s">
        <v>39</v>
      </c>
      <c r="O90" s="65" t="s">
        <v>131</v>
      </c>
      <c r="P90" s="65" t="s">
        <v>132</v>
      </c>
      <c r="Q90" s="65" t="s">
        <v>133</v>
      </c>
      <c r="R90" s="65" t="s">
        <v>134</v>
      </c>
      <c r="S90" s="65" t="s">
        <v>135</v>
      </c>
      <c r="T90" s="66" t="s">
        <v>136</v>
      </c>
    </row>
    <row r="91" spans="2:65" s="1" customFormat="1" ht="22.9" customHeight="1">
      <c r="B91" s="34"/>
      <c r="C91" s="71" t="s">
        <v>137</v>
      </c>
      <c r="D91" s="35"/>
      <c r="E91" s="35"/>
      <c r="F91" s="35"/>
      <c r="G91" s="35"/>
      <c r="H91" s="35"/>
      <c r="I91" s="112"/>
      <c r="J91" s="162">
        <f>BK91</f>
        <v>0</v>
      </c>
      <c r="K91" s="35"/>
      <c r="L91" s="38"/>
      <c r="M91" s="67"/>
      <c r="N91" s="68"/>
      <c r="O91" s="68"/>
      <c r="P91" s="163">
        <f>P92</f>
        <v>0</v>
      </c>
      <c r="Q91" s="68"/>
      <c r="R91" s="163">
        <f>R92</f>
        <v>94.477220099999982</v>
      </c>
      <c r="S91" s="68"/>
      <c r="T91" s="164">
        <f>T92</f>
        <v>5300.8984999999993</v>
      </c>
      <c r="AT91" s="17" t="s">
        <v>68</v>
      </c>
      <c r="AU91" s="17" t="s">
        <v>111</v>
      </c>
      <c r="BK91" s="165">
        <f>BK92</f>
        <v>0</v>
      </c>
    </row>
    <row r="92" spans="2:65" s="11" customFormat="1" ht="25.9" customHeight="1">
      <c r="B92" s="166"/>
      <c r="C92" s="167"/>
      <c r="D92" s="168" t="s">
        <v>68</v>
      </c>
      <c r="E92" s="169" t="s">
        <v>138</v>
      </c>
      <c r="F92" s="169" t="s">
        <v>139</v>
      </c>
      <c r="G92" s="167"/>
      <c r="H92" s="167"/>
      <c r="I92" s="170"/>
      <c r="J92" s="171">
        <f>BK92</f>
        <v>0</v>
      </c>
      <c r="K92" s="167"/>
      <c r="L92" s="172"/>
      <c r="M92" s="173"/>
      <c r="N92" s="174"/>
      <c r="O92" s="174"/>
      <c r="P92" s="175">
        <f>P93+P244+P362+P475+P521</f>
        <v>0</v>
      </c>
      <c r="Q92" s="174"/>
      <c r="R92" s="175">
        <f>R93+R244+R362+R475+R521</f>
        <v>94.477220099999982</v>
      </c>
      <c r="S92" s="174"/>
      <c r="T92" s="176">
        <f>T93+T244+T362+T475+T521</f>
        <v>5300.8984999999993</v>
      </c>
      <c r="AR92" s="177" t="s">
        <v>75</v>
      </c>
      <c r="AT92" s="178" t="s">
        <v>68</v>
      </c>
      <c r="AU92" s="178" t="s">
        <v>69</v>
      </c>
      <c r="AY92" s="177" t="s">
        <v>140</v>
      </c>
      <c r="BK92" s="179">
        <f>BK93+BK244+BK362+BK475+BK521</f>
        <v>0</v>
      </c>
    </row>
    <row r="93" spans="2:65" s="11" customFormat="1" ht="22.9" customHeight="1">
      <c r="B93" s="166"/>
      <c r="C93" s="167"/>
      <c r="D93" s="168" t="s">
        <v>68</v>
      </c>
      <c r="E93" s="180" t="s">
        <v>75</v>
      </c>
      <c r="F93" s="180" t="s">
        <v>141</v>
      </c>
      <c r="G93" s="167"/>
      <c r="H93" s="167"/>
      <c r="I93" s="170"/>
      <c r="J93" s="181">
        <f>BK93</f>
        <v>0</v>
      </c>
      <c r="K93" s="167"/>
      <c r="L93" s="172"/>
      <c r="M93" s="173"/>
      <c r="N93" s="174"/>
      <c r="O93" s="174"/>
      <c r="P93" s="175">
        <f>SUM(P94:P243)</f>
        <v>0</v>
      </c>
      <c r="Q93" s="174"/>
      <c r="R93" s="175">
        <f>SUM(R94:R243)</f>
        <v>31.186989999999998</v>
      </c>
      <c r="S93" s="174"/>
      <c r="T93" s="176">
        <f>SUM(T94:T243)</f>
        <v>5300.8984999999993</v>
      </c>
      <c r="AR93" s="177" t="s">
        <v>75</v>
      </c>
      <c r="AT93" s="178" t="s">
        <v>68</v>
      </c>
      <c r="AU93" s="178" t="s">
        <v>75</v>
      </c>
      <c r="AY93" s="177" t="s">
        <v>140</v>
      </c>
      <c r="BK93" s="179">
        <f>SUM(BK94:BK243)</f>
        <v>0</v>
      </c>
    </row>
    <row r="94" spans="2:65" s="1" customFormat="1" ht="16.5" customHeight="1">
      <c r="B94" s="34"/>
      <c r="C94" s="182" t="s">
        <v>75</v>
      </c>
      <c r="D94" s="182" t="s">
        <v>142</v>
      </c>
      <c r="E94" s="183" t="s">
        <v>143</v>
      </c>
      <c r="F94" s="184" t="s">
        <v>144</v>
      </c>
      <c r="G94" s="185" t="s">
        <v>145</v>
      </c>
      <c r="H94" s="186">
        <v>44.9</v>
      </c>
      <c r="I94" s="187"/>
      <c r="J94" s="188">
        <f>ROUND(I94*H94,2)</f>
        <v>0</v>
      </c>
      <c r="K94" s="184" t="s">
        <v>146</v>
      </c>
      <c r="L94" s="38"/>
      <c r="M94" s="189" t="s">
        <v>1</v>
      </c>
      <c r="N94" s="190" t="s">
        <v>40</v>
      </c>
      <c r="O94" s="60"/>
      <c r="P94" s="191">
        <f>O94*H94</f>
        <v>0</v>
      </c>
      <c r="Q94" s="191">
        <v>0</v>
      </c>
      <c r="R94" s="191">
        <f>Q94*H94</f>
        <v>0</v>
      </c>
      <c r="S94" s="191">
        <v>0.26</v>
      </c>
      <c r="T94" s="192">
        <f>S94*H94</f>
        <v>11.673999999999999</v>
      </c>
      <c r="AR94" s="17" t="s">
        <v>147</v>
      </c>
      <c r="AT94" s="17" t="s">
        <v>142</v>
      </c>
      <c r="AU94" s="17" t="s">
        <v>77</v>
      </c>
      <c r="AY94" s="17" t="s">
        <v>140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7" t="s">
        <v>75</v>
      </c>
      <c r="BK94" s="193">
        <f>ROUND(I94*H94,2)</f>
        <v>0</v>
      </c>
      <c r="BL94" s="17" t="s">
        <v>147</v>
      </c>
      <c r="BM94" s="17" t="s">
        <v>2262</v>
      </c>
    </row>
    <row r="95" spans="2:65" s="1" customFormat="1" ht="19.5">
      <c r="B95" s="34"/>
      <c r="C95" s="35"/>
      <c r="D95" s="194" t="s">
        <v>149</v>
      </c>
      <c r="E95" s="35"/>
      <c r="F95" s="195" t="s">
        <v>150</v>
      </c>
      <c r="G95" s="35"/>
      <c r="H95" s="35"/>
      <c r="I95" s="112"/>
      <c r="J95" s="35"/>
      <c r="K95" s="35"/>
      <c r="L95" s="38"/>
      <c r="M95" s="196"/>
      <c r="N95" s="60"/>
      <c r="O95" s="60"/>
      <c r="P95" s="60"/>
      <c r="Q95" s="60"/>
      <c r="R95" s="60"/>
      <c r="S95" s="60"/>
      <c r="T95" s="61"/>
      <c r="AT95" s="17" t="s">
        <v>149</v>
      </c>
      <c r="AU95" s="17" t="s">
        <v>77</v>
      </c>
    </row>
    <row r="96" spans="2:65" s="1" customFormat="1" ht="19.5">
      <c r="B96" s="34"/>
      <c r="C96" s="35"/>
      <c r="D96" s="194" t="s">
        <v>151</v>
      </c>
      <c r="E96" s="35"/>
      <c r="F96" s="197" t="s">
        <v>2263</v>
      </c>
      <c r="G96" s="35"/>
      <c r="H96" s="35"/>
      <c r="I96" s="112"/>
      <c r="J96" s="35"/>
      <c r="K96" s="35"/>
      <c r="L96" s="38"/>
      <c r="M96" s="196"/>
      <c r="N96" s="60"/>
      <c r="O96" s="60"/>
      <c r="P96" s="60"/>
      <c r="Q96" s="60"/>
      <c r="R96" s="60"/>
      <c r="S96" s="60"/>
      <c r="T96" s="61"/>
      <c r="AT96" s="17" t="s">
        <v>151</v>
      </c>
      <c r="AU96" s="17" t="s">
        <v>77</v>
      </c>
    </row>
    <row r="97" spans="2:65" s="12" customFormat="1" ht="11.25">
      <c r="B97" s="198"/>
      <c r="C97" s="199"/>
      <c r="D97" s="194" t="s">
        <v>153</v>
      </c>
      <c r="E97" s="200" t="s">
        <v>1</v>
      </c>
      <c r="F97" s="201" t="s">
        <v>2264</v>
      </c>
      <c r="G97" s="199"/>
      <c r="H97" s="200" t="s">
        <v>1</v>
      </c>
      <c r="I97" s="202"/>
      <c r="J97" s="199"/>
      <c r="K97" s="199"/>
      <c r="L97" s="203"/>
      <c r="M97" s="204"/>
      <c r="N97" s="205"/>
      <c r="O97" s="205"/>
      <c r="P97" s="205"/>
      <c r="Q97" s="205"/>
      <c r="R97" s="205"/>
      <c r="S97" s="205"/>
      <c r="T97" s="206"/>
      <c r="AT97" s="207" t="s">
        <v>153</v>
      </c>
      <c r="AU97" s="207" t="s">
        <v>77</v>
      </c>
      <c r="AV97" s="12" t="s">
        <v>75</v>
      </c>
      <c r="AW97" s="12" t="s">
        <v>32</v>
      </c>
      <c r="AX97" s="12" t="s">
        <v>69</v>
      </c>
      <c r="AY97" s="207" t="s">
        <v>140</v>
      </c>
    </row>
    <row r="98" spans="2:65" s="13" customFormat="1" ht="11.25">
      <c r="B98" s="208"/>
      <c r="C98" s="209"/>
      <c r="D98" s="194" t="s">
        <v>153</v>
      </c>
      <c r="E98" s="210" t="s">
        <v>1</v>
      </c>
      <c r="F98" s="211" t="s">
        <v>2265</v>
      </c>
      <c r="G98" s="209"/>
      <c r="H98" s="212">
        <v>44.9</v>
      </c>
      <c r="I98" s="213"/>
      <c r="J98" s="209"/>
      <c r="K98" s="209"/>
      <c r="L98" s="214"/>
      <c r="M98" s="215"/>
      <c r="N98" s="216"/>
      <c r="O98" s="216"/>
      <c r="P98" s="216"/>
      <c r="Q98" s="216"/>
      <c r="R98" s="216"/>
      <c r="S98" s="216"/>
      <c r="T98" s="217"/>
      <c r="AT98" s="218" t="s">
        <v>153</v>
      </c>
      <c r="AU98" s="218" t="s">
        <v>77</v>
      </c>
      <c r="AV98" s="13" t="s">
        <v>77</v>
      </c>
      <c r="AW98" s="13" t="s">
        <v>32</v>
      </c>
      <c r="AX98" s="13" t="s">
        <v>75</v>
      </c>
      <c r="AY98" s="218" t="s">
        <v>140</v>
      </c>
    </row>
    <row r="99" spans="2:65" s="1" customFormat="1" ht="16.5" customHeight="1">
      <c r="B99" s="34"/>
      <c r="C99" s="182" t="s">
        <v>77</v>
      </c>
      <c r="D99" s="182" t="s">
        <v>142</v>
      </c>
      <c r="E99" s="183" t="s">
        <v>2266</v>
      </c>
      <c r="F99" s="184" t="s">
        <v>2267</v>
      </c>
      <c r="G99" s="185" t="s">
        <v>145</v>
      </c>
      <c r="H99" s="186">
        <v>2.5</v>
      </c>
      <c r="I99" s="187"/>
      <c r="J99" s="188">
        <f>ROUND(I99*H99,2)</f>
        <v>0</v>
      </c>
      <c r="K99" s="184" t="s">
        <v>146</v>
      </c>
      <c r="L99" s="38"/>
      <c r="M99" s="189" t="s">
        <v>1</v>
      </c>
      <c r="N99" s="190" t="s">
        <v>40</v>
      </c>
      <c r="O99" s="60"/>
      <c r="P99" s="191">
        <f>O99*H99</f>
        <v>0</v>
      </c>
      <c r="Q99" s="191">
        <v>0</v>
      </c>
      <c r="R99" s="191">
        <f>Q99*H99</f>
        <v>0</v>
      </c>
      <c r="S99" s="191">
        <v>9.8000000000000004E-2</v>
      </c>
      <c r="T99" s="192">
        <f>S99*H99</f>
        <v>0.245</v>
      </c>
      <c r="AR99" s="17" t="s">
        <v>147</v>
      </c>
      <c r="AT99" s="17" t="s">
        <v>142</v>
      </c>
      <c r="AU99" s="17" t="s">
        <v>77</v>
      </c>
      <c r="AY99" s="17" t="s">
        <v>140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17" t="s">
        <v>75</v>
      </c>
      <c r="BK99" s="193">
        <f>ROUND(I99*H99,2)</f>
        <v>0</v>
      </c>
      <c r="BL99" s="17" t="s">
        <v>147</v>
      </c>
      <c r="BM99" s="17" t="s">
        <v>2268</v>
      </c>
    </row>
    <row r="100" spans="2:65" s="1" customFormat="1" ht="19.5">
      <c r="B100" s="34"/>
      <c r="C100" s="35"/>
      <c r="D100" s="194" t="s">
        <v>149</v>
      </c>
      <c r="E100" s="35"/>
      <c r="F100" s="195" t="s">
        <v>2269</v>
      </c>
      <c r="G100" s="35"/>
      <c r="H100" s="35"/>
      <c r="I100" s="112"/>
      <c r="J100" s="35"/>
      <c r="K100" s="35"/>
      <c r="L100" s="38"/>
      <c r="M100" s="196"/>
      <c r="N100" s="60"/>
      <c r="O100" s="60"/>
      <c r="P100" s="60"/>
      <c r="Q100" s="60"/>
      <c r="R100" s="60"/>
      <c r="S100" s="60"/>
      <c r="T100" s="61"/>
      <c r="AT100" s="17" t="s">
        <v>149</v>
      </c>
      <c r="AU100" s="17" t="s">
        <v>77</v>
      </c>
    </row>
    <row r="101" spans="2:65" s="1" customFormat="1" ht="19.5">
      <c r="B101" s="34"/>
      <c r="C101" s="35"/>
      <c r="D101" s="194" t="s">
        <v>151</v>
      </c>
      <c r="E101" s="35"/>
      <c r="F101" s="197" t="s">
        <v>2263</v>
      </c>
      <c r="G101" s="35"/>
      <c r="H101" s="35"/>
      <c r="I101" s="112"/>
      <c r="J101" s="35"/>
      <c r="K101" s="35"/>
      <c r="L101" s="38"/>
      <c r="M101" s="196"/>
      <c r="N101" s="60"/>
      <c r="O101" s="60"/>
      <c r="P101" s="60"/>
      <c r="Q101" s="60"/>
      <c r="R101" s="60"/>
      <c r="S101" s="60"/>
      <c r="T101" s="61"/>
      <c r="AT101" s="17" t="s">
        <v>151</v>
      </c>
      <c r="AU101" s="17" t="s">
        <v>77</v>
      </c>
    </row>
    <row r="102" spans="2:65" s="12" customFormat="1" ht="11.25">
      <c r="B102" s="198"/>
      <c r="C102" s="199"/>
      <c r="D102" s="194" t="s">
        <v>153</v>
      </c>
      <c r="E102" s="200" t="s">
        <v>1</v>
      </c>
      <c r="F102" s="201" t="s">
        <v>2270</v>
      </c>
      <c r="G102" s="199"/>
      <c r="H102" s="200" t="s">
        <v>1</v>
      </c>
      <c r="I102" s="202"/>
      <c r="J102" s="199"/>
      <c r="K102" s="199"/>
      <c r="L102" s="203"/>
      <c r="M102" s="204"/>
      <c r="N102" s="205"/>
      <c r="O102" s="205"/>
      <c r="P102" s="205"/>
      <c r="Q102" s="205"/>
      <c r="R102" s="205"/>
      <c r="S102" s="205"/>
      <c r="T102" s="206"/>
      <c r="AT102" s="207" t="s">
        <v>153</v>
      </c>
      <c r="AU102" s="207" t="s">
        <v>77</v>
      </c>
      <c r="AV102" s="12" t="s">
        <v>75</v>
      </c>
      <c r="AW102" s="12" t="s">
        <v>32</v>
      </c>
      <c r="AX102" s="12" t="s">
        <v>69</v>
      </c>
      <c r="AY102" s="207" t="s">
        <v>140</v>
      </c>
    </row>
    <row r="103" spans="2:65" s="13" customFormat="1" ht="11.25">
      <c r="B103" s="208"/>
      <c r="C103" s="209"/>
      <c r="D103" s="194" t="s">
        <v>153</v>
      </c>
      <c r="E103" s="210" t="s">
        <v>1</v>
      </c>
      <c r="F103" s="211" t="s">
        <v>2271</v>
      </c>
      <c r="G103" s="209"/>
      <c r="H103" s="212">
        <v>2.5</v>
      </c>
      <c r="I103" s="213"/>
      <c r="J103" s="209"/>
      <c r="K103" s="209"/>
      <c r="L103" s="214"/>
      <c r="M103" s="215"/>
      <c r="N103" s="216"/>
      <c r="O103" s="216"/>
      <c r="P103" s="216"/>
      <c r="Q103" s="216"/>
      <c r="R103" s="216"/>
      <c r="S103" s="216"/>
      <c r="T103" s="217"/>
      <c r="AT103" s="218" t="s">
        <v>153</v>
      </c>
      <c r="AU103" s="218" t="s">
        <v>77</v>
      </c>
      <c r="AV103" s="13" t="s">
        <v>77</v>
      </c>
      <c r="AW103" s="13" t="s">
        <v>32</v>
      </c>
      <c r="AX103" s="13" t="s">
        <v>75</v>
      </c>
      <c r="AY103" s="218" t="s">
        <v>140</v>
      </c>
    </row>
    <row r="104" spans="2:65" s="1" customFormat="1" ht="16.5" customHeight="1">
      <c r="B104" s="34"/>
      <c r="C104" s="182" t="s">
        <v>160</v>
      </c>
      <c r="D104" s="182" t="s">
        <v>142</v>
      </c>
      <c r="E104" s="183" t="s">
        <v>161</v>
      </c>
      <c r="F104" s="184" t="s">
        <v>162</v>
      </c>
      <c r="G104" s="185" t="s">
        <v>145</v>
      </c>
      <c r="H104" s="186">
        <v>60</v>
      </c>
      <c r="I104" s="187"/>
      <c r="J104" s="188">
        <f>ROUND(I104*H104,2)</f>
        <v>0</v>
      </c>
      <c r="K104" s="184" t="s">
        <v>146</v>
      </c>
      <c r="L104" s="38"/>
      <c r="M104" s="189" t="s">
        <v>1</v>
      </c>
      <c r="N104" s="190" t="s">
        <v>40</v>
      </c>
      <c r="O104" s="60"/>
      <c r="P104" s="191">
        <f>O104*H104</f>
        <v>0</v>
      </c>
      <c r="Q104" s="191">
        <v>0</v>
      </c>
      <c r="R104" s="191">
        <f>Q104*H104</f>
        <v>0</v>
      </c>
      <c r="S104" s="191">
        <v>0.316</v>
      </c>
      <c r="T104" s="192">
        <f>S104*H104</f>
        <v>18.96</v>
      </c>
      <c r="AR104" s="17" t="s">
        <v>147</v>
      </c>
      <c r="AT104" s="17" t="s">
        <v>142</v>
      </c>
      <c r="AU104" s="17" t="s">
        <v>77</v>
      </c>
      <c r="AY104" s="17" t="s">
        <v>140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7" t="s">
        <v>75</v>
      </c>
      <c r="BK104" s="193">
        <f>ROUND(I104*H104,2)</f>
        <v>0</v>
      </c>
      <c r="BL104" s="17" t="s">
        <v>147</v>
      </c>
      <c r="BM104" s="17" t="s">
        <v>2272</v>
      </c>
    </row>
    <row r="105" spans="2:65" s="1" customFormat="1" ht="19.5">
      <c r="B105" s="34"/>
      <c r="C105" s="35"/>
      <c r="D105" s="194" t="s">
        <v>149</v>
      </c>
      <c r="E105" s="35"/>
      <c r="F105" s="195" t="s">
        <v>164</v>
      </c>
      <c r="G105" s="35"/>
      <c r="H105" s="35"/>
      <c r="I105" s="112"/>
      <c r="J105" s="35"/>
      <c r="K105" s="35"/>
      <c r="L105" s="38"/>
      <c r="M105" s="196"/>
      <c r="N105" s="60"/>
      <c r="O105" s="60"/>
      <c r="P105" s="60"/>
      <c r="Q105" s="60"/>
      <c r="R105" s="60"/>
      <c r="S105" s="60"/>
      <c r="T105" s="61"/>
      <c r="AT105" s="17" t="s">
        <v>149</v>
      </c>
      <c r="AU105" s="17" t="s">
        <v>77</v>
      </c>
    </row>
    <row r="106" spans="2:65" s="1" customFormat="1" ht="19.5">
      <c r="B106" s="34"/>
      <c r="C106" s="35"/>
      <c r="D106" s="194" t="s">
        <v>151</v>
      </c>
      <c r="E106" s="35"/>
      <c r="F106" s="197" t="s">
        <v>2263</v>
      </c>
      <c r="G106" s="35"/>
      <c r="H106" s="35"/>
      <c r="I106" s="112"/>
      <c r="J106" s="35"/>
      <c r="K106" s="35"/>
      <c r="L106" s="38"/>
      <c r="M106" s="196"/>
      <c r="N106" s="60"/>
      <c r="O106" s="60"/>
      <c r="P106" s="60"/>
      <c r="Q106" s="60"/>
      <c r="R106" s="60"/>
      <c r="S106" s="60"/>
      <c r="T106" s="61"/>
      <c r="AT106" s="17" t="s">
        <v>151</v>
      </c>
      <c r="AU106" s="17" t="s">
        <v>77</v>
      </c>
    </row>
    <row r="107" spans="2:65" s="12" customFormat="1" ht="11.25">
      <c r="B107" s="198"/>
      <c r="C107" s="199"/>
      <c r="D107" s="194" t="s">
        <v>153</v>
      </c>
      <c r="E107" s="200" t="s">
        <v>1</v>
      </c>
      <c r="F107" s="201" t="s">
        <v>2273</v>
      </c>
      <c r="G107" s="199"/>
      <c r="H107" s="200" t="s">
        <v>1</v>
      </c>
      <c r="I107" s="202"/>
      <c r="J107" s="199"/>
      <c r="K107" s="199"/>
      <c r="L107" s="203"/>
      <c r="M107" s="204"/>
      <c r="N107" s="205"/>
      <c r="O107" s="205"/>
      <c r="P107" s="205"/>
      <c r="Q107" s="205"/>
      <c r="R107" s="205"/>
      <c r="S107" s="205"/>
      <c r="T107" s="206"/>
      <c r="AT107" s="207" t="s">
        <v>153</v>
      </c>
      <c r="AU107" s="207" t="s">
        <v>77</v>
      </c>
      <c r="AV107" s="12" t="s">
        <v>75</v>
      </c>
      <c r="AW107" s="12" t="s">
        <v>32</v>
      </c>
      <c r="AX107" s="12" t="s">
        <v>69</v>
      </c>
      <c r="AY107" s="207" t="s">
        <v>140</v>
      </c>
    </row>
    <row r="108" spans="2:65" s="13" customFormat="1" ht="11.25">
      <c r="B108" s="208"/>
      <c r="C108" s="209"/>
      <c r="D108" s="194" t="s">
        <v>153</v>
      </c>
      <c r="E108" s="210" t="s">
        <v>1</v>
      </c>
      <c r="F108" s="211" t="s">
        <v>2274</v>
      </c>
      <c r="G108" s="209"/>
      <c r="H108" s="212">
        <v>60</v>
      </c>
      <c r="I108" s="213"/>
      <c r="J108" s="209"/>
      <c r="K108" s="209"/>
      <c r="L108" s="214"/>
      <c r="M108" s="215"/>
      <c r="N108" s="216"/>
      <c r="O108" s="216"/>
      <c r="P108" s="216"/>
      <c r="Q108" s="216"/>
      <c r="R108" s="216"/>
      <c r="S108" s="216"/>
      <c r="T108" s="217"/>
      <c r="AT108" s="218" t="s">
        <v>153</v>
      </c>
      <c r="AU108" s="218" t="s">
        <v>77</v>
      </c>
      <c r="AV108" s="13" t="s">
        <v>77</v>
      </c>
      <c r="AW108" s="13" t="s">
        <v>32</v>
      </c>
      <c r="AX108" s="13" t="s">
        <v>75</v>
      </c>
      <c r="AY108" s="218" t="s">
        <v>140</v>
      </c>
    </row>
    <row r="109" spans="2:65" s="1" customFormat="1" ht="16.5" customHeight="1">
      <c r="B109" s="34"/>
      <c r="C109" s="182" t="s">
        <v>147</v>
      </c>
      <c r="D109" s="182" t="s">
        <v>142</v>
      </c>
      <c r="E109" s="183" t="s">
        <v>2275</v>
      </c>
      <c r="F109" s="184" t="s">
        <v>173</v>
      </c>
      <c r="G109" s="185" t="s">
        <v>145</v>
      </c>
      <c r="H109" s="186">
        <v>4200</v>
      </c>
      <c r="I109" s="187"/>
      <c r="J109" s="188">
        <f>ROUND(I109*H109,2)</f>
        <v>0</v>
      </c>
      <c r="K109" s="184" t="s">
        <v>1</v>
      </c>
      <c r="L109" s="38"/>
      <c r="M109" s="189" t="s">
        <v>1</v>
      </c>
      <c r="N109" s="190" t="s">
        <v>40</v>
      </c>
      <c r="O109" s="60"/>
      <c r="P109" s="191">
        <f>O109*H109</f>
        <v>0</v>
      </c>
      <c r="Q109" s="191">
        <v>0</v>
      </c>
      <c r="R109" s="191">
        <f>Q109*H109</f>
        <v>0</v>
      </c>
      <c r="S109" s="191">
        <v>0.57999999999999996</v>
      </c>
      <c r="T109" s="192">
        <f>S109*H109</f>
        <v>2436</v>
      </c>
      <c r="AR109" s="17" t="s">
        <v>147</v>
      </c>
      <c r="AT109" s="17" t="s">
        <v>142</v>
      </c>
      <c r="AU109" s="17" t="s">
        <v>77</v>
      </c>
      <c r="AY109" s="17" t="s">
        <v>140</v>
      </c>
      <c r="BE109" s="193">
        <f>IF(N109="základní",J109,0)</f>
        <v>0</v>
      </c>
      <c r="BF109" s="193">
        <f>IF(N109="snížená",J109,0)</f>
        <v>0</v>
      </c>
      <c r="BG109" s="193">
        <f>IF(N109="zákl. přenesená",J109,0)</f>
        <v>0</v>
      </c>
      <c r="BH109" s="193">
        <f>IF(N109="sníž. přenesená",J109,0)</f>
        <v>0</v>
      </c>
      <c r="BI109" s="193">
        <f>IF(N109="nulová",J109,0)</f>
        <v>0</v>
      </c>
      <c r="BJ109" s="17" t="s">
        <v>75</v>
      </c>
      <c r="BK109" s="193">
        <f>ROUND(I109*H109,2)</f>
        <v>0</v>
      </c>
      <c r="BL109" s="17" t="s">
        <v>147</v>
      </c>
      <c r="BM109" s="17" t="s">
        <v>2276</v>
      </c>
    </row>
    <row r="110" spans="2:65" s="1" customFormat="1" ht="19.5">
      <c r="B110" s="34"/>
      <c r="C110" s="35"/>
      <c r="D110" s="194" t="s">
        <v>149</v>
      </c>
      <c r="E110" s="35"/>
      <c r="F110" s="195" t="s">
        <v>175</v>
      </c>
      <c r="G110" s="35"/>
      <c r="H110" s="35"/>
      <c r="I110" s="112"/>
      <c r="J110" s="35"/>
      <c r="K110" s="35"/>
      <c r="L110" s="38"/>
      <c r="M110" s="196"/>
      <c r="N110" s="60"/>
      <c r="O110" s="60"/>
      <c r="P110" s="60"/>
      <c r="Q110" s="60"/>
      <c r="R110" s="60"/>
      <c r="S110" s="60"/>
      <c r="T110" s="61"/>
      <c r="AT110" s="17" t="s">
        <v>149</v>
      </c>
      <c r="AU110" s="17" t="s">
        <v>77</v>
      </c>
    </row>
    <row r="111" spans="2:65" s="1" customFormat="1" ht="19.5">
      <c r="B111" s="34"/>
      <c r="C111" s="35"/>
      <c r="D111" s="194" t="s">
        <v>151</v>
      </c>
      <c r="E111" s="35"/>
      <c r="F111" s="197" t="s">
        <v>2263</v>
      </c>
      <c r="G111" s="35"/>
      <c r="H111" s="35"/>
      <c r="I111" s="112"/>
      <c r="J111" s="35"/>
      <c r="K111" s="35"/>
      <c r="L111" s="38"/>
      <c r="M111" s="196"/>
      <c r="N111" s="60"/>
      <c r="O111" s="60"/>
      <c r="P111" s="60"/>
      <c r="Q111" s="60"/>
      <c r="R111" s="60"/>
      <c r="S111" s="60"/>
      <c r="T111" s="61"/>
      <c r="AT111" s="17" t="s">
        <v>151</v>
      </c>
      <c r="AU111" s="17" t="s">
        <v>77</v>
      </c>
    </row>
    <row r="112" spans="2:65" s="12" customFormat="1" ht="11.25">
      <c r="B112" s="198"/>
      <c r="C112" s="199"/>
      <c r="D112" s="194" t="s">
        <v>153</v>
      </c>
      <c r="E112" s="200" t="s">
        <v>1</v>
      </c>
      <c r="F112" s="201" t="s">
        <v>2277</v>
      </c>
      <c r="G112" s="199"/>
      <c r="H112" s="200" t="s">
        <v>1</v>
      </c>
      <c r="I112" s="202"/>
      <c r="J112" s="199"/>
      <c r="K112" s="199"/>
      <c r="L112" s="203"/>
      <c r="M112" s="204"/>
      <c r="N112" s="205"/>
      <c r="O112" s="205"/>
      <c r="P112" s="205"/>
      <c r="Q112" s="205"/>
      <c r="R112" s="205"/>
      <c r="S112" s="205"/>
      <c r="T112" s="206"/>
      <c r="AT112" s="207" t="s">
        <v>153</v>
      </c>
      <c r="AU112" s="207" t="s">
        <v>77</v>
      </c>
      <c r="AV112" s="12" t="s">
        <v>75</v>
      </c>
      <c r="AW112" s="12" t="s">
        <v>32</v>
      </c>
      <c r="AX112" s="12" t="s">
        <v>69</v>
      </c>
      <c r="AY112" s="207" t="s">
        <v>140</v>
      </c>
    </row>
    <row r="113" spans="2:65" s="12" customFormat="1" ht="11.25">
      <c r="B113" s="198"/>
      <c r="C113" s="199"/>
      <c r="D113" s="194" t="s">
        <v>153</v>
      </c>
      <c r="E113" s="200" t="s">
        <v>1</v>
      </c>
      <c r="F113" s="201" t="s">
        <v>2278</v>
      </c>
      <c r="G113" s="199"/>
      <c r="H113" s="200" t="s">
        <v>1</v>
      </c>
      <c r="I113" s="202"/>
      <c r="J113" s="199"/>
      <c r="K113" s="199"/>
      <c r="L113" s="203"/>
      <c r="M113" s="204"/>
      <c r="N113" s="205"/>
      <c r="O113" s="205"/>
      <c r="P113" s="205"/>
      <c r="Q113" s="205"/>
      <c r="R113" s="205"/>
      <c r="S113" s="205"/>
      <c r="T113" s="206"/>
      <c r="AT113" s="207" t="s">
        <v>153</v>
      </c>
      <c r="AU113" s="207" t="s">
        <v>77</v>
      </c>
      <c r="AV113" s="12" t="s">
        <v>75</v>
      </c>
      <c r="AW113" s="12" t="s">
        <v>32</v>
      </c>
      <c r="AX113" s="12" t="s">
        <v>69</v>
      </c>
      <c r="AY113" s="207" t="s">
        <v>140</v>
      </c>
    </row>
    <row r="114" spans="2:65" s="13" customFormat="1" ht="11.25">
      <c r="B114" s="208"/>
      <c r="C114" s="209"/>
      <c r="D114" s="194" t="s">
        <v>153</v>
      </c>
      <c r="E114" s="210" t="s">
        <v>1</v>
      </c>
      <c r="F114" s="211" t="s">
        <v>2279</v>
      </c>
      <c r="G114" s="209"/>
      <c r="H114" s="212">
        <v>4108</v>
      </c>
      <c r="I114" s="213"/>
      <c r="J114" s="209"/>
      <c r="K114" s="209"/>
      <c r="L114" s="214"/>
      <c r="M114" s="215"/>
      <c r="N114" s="216"/>
      <c r="O114" s="216"/>
      <c r="P114" s="216"/>
      <c r="Q114" s="216"/>
      <c r="R114" s="216"/>
      <c r="S114" s="216"/>
      <c r="T114" s="217"/>
      <c r="AT114" s="218" t="s">
        <v>153</v>
      </c>
      <c r="AU114" s="218" t="s">
        <v>77</v>
      </c>
      <c r="AV114" s="13" t="s">
        <v>77</v>
      </c>
      <c r="AW114" s="13" t="s">
        <v>32</v>
      </c>
      <c r="AX114" s="13" t="s">
        <v>69</v>
      </c>
      <c r="AY114" s="218" t="s">
        <v>140</v>
      </c>
    </row>
    <row r="115" spans="2:65" s="12" customFormat="1" ht="11.25">
      <c r="B115" s="198"/>
      <c r="C115" s="199"/>
      <c r="D115" s="194" t="s">
        <v>153</v>
      </c>
      <c r="E115" s="200" t="s">
        <v>1</v>
      </c>
      <c r="F115" s="201" t="s">
        <v>2280</v>
      </c>
      <c r="G115" s="199"/>
      <c r="H115" s="200" t="s">
        <v>1</v>
      </c>
      <c r="I115" s="202"/>
      <c r="J115" s="199"/>
      <c r="K115" s="199"/>
      <c r="L115" s="203"/>
      <c r="M115" s="204"/>
      <c r="N115" s="205"/>
      <c r="O115" s="205"/>
      <c r="P115" s="205"/>
      <c r="Q115" s="205"/>
      <c r="R115" s="205"/>
      <c r="S115" s="205"/>
      <c r="T115" s="206"/>
      <c r="AT115" s="207" t="s">
        <v>153</v>
      </c>
      <c r="AU115" s="207" t="s">
        <v>77</v>
      </c>
      <c r="AV115" s="12" t="s">
        <v>75</v>
      </c>
      <c r="AW115" s="12" t="s">
        <v>32</v>
      </c>
      <c r="AX115" s="12" t="s">
        <v>69</v>
      </c>
      <c r="AY115" s="207" t="s">
        <v>140</v>
      </c>
    </row>
    <row r="116" spans="2:65" s="13" customFormat="1" ht="11.25">
      <c r="B116" s="208"/>
      <c r="C116" s="209"/>
      <c r="D116" s="194" t="s">
        <v>153</v>
      </c>
      <c r="E116" s="210" t="s">
        <v>1</v>
      </c>
      <c r="F116" s="211" t="s">
        <v>2281</v>
      </c>
      <c r="G116" s="209"/>
      <c r="H116" s="212">
        <v>92</v>
      </c>
      <c r="I116" s="213"/>
      <c r="J116" s="209"/>
      <c r="K116" s="209"/>
      <c r="L116" s="214"/>
      <c r="M116" s="215"/>
      <c r="N116" s="216"/>
      <c r="O116" s="216"/>
      <c r="P116" s="216"/>
      <c r="Q116" s="216"/>
      <c r="R116" s="216"/>
      <c r="S116" s="216"/>
      <c r="T116" s="217"/>
      <c r="AT116" s="218" t="s">
        <v>153</v>
      </c>
      <c r="AU116" s="218" t="s">
        <v>77</v>
      </c>
      <c r="AV116" s="13" t="s">
        <v>77</v>
      </c>
      <c r="AW116" s="13" t="s">
        <v>32</v>
      </c>
      <c r="AX116" s="13" t="s">
        <v>69</v>
      </c>
      <c r="AY116" s="218" t="s">
        <v>140</v>
      </c>
    </row>
    <row r="117" spans="2:65" s="14" customFormat="1" ht="11.25">
      <c r="B117" s="219"/>
      <c r="C117" s="220"/>
      <c r="D117" s="194" t="s">
        <v>153</v>
      </c>
      <c r="E117" s="221" t="s">
        <v>1</v>
      </c>
      <c r="F117" s="222" t="s">
        <v>196</v>
      </c>
      <c r="G117" s="220"/>
      <c r="H117" s="223">
        <v>4200</v>
      </c>
      <c r="I117" s="224"/>
      <c r="J117" s="220"/>
      <c r="K117" s="220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153</v>
      </c>
      <c r="AU117" s="229" t="s">
        <v>77</v>
      </c>
      <c r="AV117" s="14" t="s">
        <v>147</v>
      </c>
      <c r="AW117" s="14" t="s">
        <v>32</v>
      </c>
      <c r="AX117" s="14" t="s">
        <v>75</v>
      </c>
      <c r="AY117" s="229" t="s">
        <v>140</v>
      </c>
    </row>
    <row r="118" spans="2:65" s="1" customFormat="1" ht="16.5" customHeight="1">
      <c r="B118" s="34"/>
      <c r="C118" s="182" t="s">
        <v>171</v>
      </c>
      <c r="D118" s="182" t="s">
        <v>142</v>
      </c>
      <c r="E118" s="183" t="s">
        <v>2282</v>
      </c>
      <c r="F118" s="184" t="s">
        <v>2283</v>
      </c>
      <c r="G118" s="185" t="s">
        <v>145</v>
      </c>
      <c r="H118" s="186">
        <v>2.5</v>
      </c>
      <c r="I118" s="187"/>
      <c r="J118" s="188">
        <f>ROUND(I118*H118,2)</f>
        <v>0</v>
      </c>
      <c r="K118" s="184" t="s">
        <v>146</v>
      </c>
      <c r="L118" s="38"/>
      <c r="M118" s="189" t="s">
        <v>1</v>
      </c>
      <c r="N118" s="190" t="s">
        <v>40</v>
      </c>
      <c r="O118" s="60"/>
      <c r="P118" s="191">
        <f>O118*H118</f>
        <v>0</v>
      </c>
      <c r="Q118" s="191">
        <v>0</v>
      </c>
      <c r="R118" s="191">
        <f>Q118*H118</f>
        <v>0</v>
      </c>
      <c r="S118" s="191">
        <v>0.32500000000000001</v>
      </c>
      <c r="T118" s="192">
        <f>S118*H118</f>
        <v>0.8125</v>
      </c>
      <c r="AR118" s="17" t="s">
        <v>147</v>
      </c>
      <c r="AT118" s="17" t="s">
        <v>142</v>
      </c>
      <c r="AU118" s="17" t="s">
        <v>77</v>
      </c>
      <c r="AY118" s="17" t="s">
        <v>140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7" t="s">
        <v>75</v>
      </c>
      <c r="BK118" s="193">
        <f>ROUND(I118*H118,2)</f>
        <v>0</v>
      </c>
      <c r="BL118" s="17" t="s">
        <v>147</v>
      </c>
      <c r="BM118" s="17" t="s">
        <v>2284</v>
      </c>
    </row>
    <row r="119" spans="2:65" s="1" customFormat="1" ht="19.5">
      <c r="B119" s="34"/>
      <c r="C119" s="35"/>
      <c r="D119" s="194" t="s">
        <v>149</v>
      </c>
      <c r="E119" s="35"/>
      <c r="F119" s="195" t="s">
        <v>2285</v>
      </c>
      <c r="G119" s="35"/>
      <c r="H119" s="35"/>
      <c r="I119" s="112"/>
      <c r="J119" s="35"/>
      <c r="K119" s="35"/>
      <c r="L119" s="38"/>
      <c r="M119" s="196"/>
      <c r="N119" s="60"/>
      <c r="O119" s="60"/>
      <c r="P119" s="60"/>
      <c r="Q119" s="60"/>
      <c r="R119" s="60"/>
      <c r="S119" s="60"/>
      <c r="T119" s="61"/>
      <c r="AT119" s="17" t="s">
        <v>149</v>
      </c>
      <c r="AU119" s="17" t="s">
        <v>77</v>
      </c>
    </row>
    <row r="120" spans="2:65" s="1" customFormat="1" ht="19.5">
      <c r="B120" s="34"/>
      <c r="C120" s="35"/>
      <c r="D120" s="194" t="s">
        <v>151</v>
      </c>
      <c r="E120" s="35"/>
      <c r="F120" s="197" t="s">
        <v>2263</v>
      </c>
      <c r="G120" s="35"/>
      <c r="H120" s="35"/>
      <c r="I120" s="112"/>
      <c r="J120" s="35"/>
      <c r="K120" s="35"/>
      <c r="L120" s="38"/>
      <c r="M120" s="196"/>
      <c r="N120" s="60"/>
      <c r="O120" s="60"/>
      <c r="P120" s="60"/>
      <c r="Q120" s="60"/>
      <c r="R120" s="60"/>
      <c r="S120" s="60"/>
      <c r="T120" s="61"/>
      <c r="AT120" s="17" t="s">
        <v>151</v>
      </c>
      <c r="AU120" s="17" t="s">
        <v>77</v>
      </c>
    </row>
    <row r="121" spans="2:65" s="12" customFormat="1" ht="11.25">
      <c r="B121" s="198"/>
      <c r="C121" s="199"/>
      <c r="D121" s="194" t="s">
        <v>153</v>
      </c>
      <c r="E121" s="200" t="s">
        <v>1</v>
      </c>
      <c r="F121" s="201" t="s">
        <v>2286</v>
      </c>
      <c r="G121" s="199"/>
      <c r="H121" s="200" t="s">
        <v>1</v>
      </c>
      <c r="I121" s="202"/>
      <c r="J121" s="199"/>
      <c r="K121" s="199"/>
      <c r="L121" s="203"/>
      <c r="M121" s="204"/>
      <c r="N121" s="205"/>
      <c r="O121" s="205"/>
      <c r="P121" s="205"/>
      <c r="Q121" s="205"/>
      <c r="R121" s="205"/>
      <c r="S121" s="205"/>
      <c r="T121" s="206"/>
      <c r="AT121" s="207" t="s">
        <v>153</v>
      </c>
      <c r="AU121" s="207" t="s">
        <v>77</v>
      </c>
      <c r="AV121" s="12" t="s">
        <v>75</v>
      </c>
      <c r="AW121" s="12" t="s">
        <v>32</v>
      </c>
      <c r="AX121" s="12" t="s">
        <v>69</v>
      </c>
      <c r="AY121" s="207" t="s">
        <v>140</v>
      </c>
    </row>
    <row r="122" spans="2:65" s="13" customFormat="1" ht="11.25">
      <c r="B122" s="208"/>
      <c r="C122" s="209"/>
      <c r="D122" s="194" t="s">
        <v>153</v>
      </c>
      <c r="E122" s="210" t="s">
        <v>1</v>
      </c>
      <c r="F122" s="211" t="s">
        <v>2287</v>
      </c>
      <c r="G122" s="209"/>
      <c r="H122" s="212">
        <v>2.5</v>
      </c>
      <c r="I122" s="213"/>
      <c r="J122" s="209"/>
      <c r="K122" s="209"/>
      <c r="L122" s="214"/>
      <c r="M122" s="215"/>
      <c r="N122" s="216"/>
      <c r="O122" s="216"/>
      <c r="P122" s="216"/>
      <c r="Q122" s="216"/>
      <c r="R122" s="216"/>
      <c r="S122" s="216"/>
      <c r="T122" s="217"/>
      <c r="AT122" s="218" t="s">
        <v>153</v>
      </c>
      <c r="AU122" s="218" t="s">
        <v>77</v>
      </c>
      <c r="AV122" s="13" t="s">
        <v>77</v>
      </c>
      <c r="AW122" s="13" t="s">
        <v>32</v>
      </c>
      <c r="AX122" s="13" t="s">
        <v>75</v>
      </c>
      <c r="AY122" s="218" t="s">
        <v>140</v>
      </c>
    </row>
    <row r="123" spans="2:65" s="1" customFormat="1" ht="16.5" customHeight="1">
      <c r="B123" s="34"/>
      <c r="C123" s="182" t="s">
        <v>176</v>
      </c>
      <c r="D123" s="182" t="s">
        <v>142</v>
      </c>
      <c r="E123" s="183" t="s">
        <v>167</v>
      </c>
      <c r="F123" s="184" t="s">
        <v>168</v>
      </c>
      <c r="G123" s="185" t="s">
        <v>145</v>
      </c>
      <c r="H123" s="186">
        <v>62.5</v>
      </c>
      <c r="I123" s="187"/>
      <c r="J123" s="188">
        <f>ROUND(I123*H123,2)</f>
        <v>0</v>
      </c>
      <c r="K123" s="184" t="s">
        <v>146</v>
      </c>
      <c r="L123" s="38"/>
      <c r="M123" s="189" t="s">
        <v>1</v>
      </c>
      <c r="N123" s="190" t="s">
        <v>40</v>
      </c>
      <c r="O123" s="60"/>
      <c r="P123" s="191">
        <f>O123*H123</f>
        <v>0</v>
      </c>
      <c r="Q123" s="191">
        <v>0</v>
      </c>
      <c r="R123" s="191">
        <f>Q123*H123</f>
        <v>0</v>
      </c>
      <c r="S123" s="191">
        <v>0.28999999999999998</v>
      </c>
      <c r="T123" s="192">
        <f>S123*H123</f>
        <v>18.125</v>
      </c>
      <c r="AR123" s="17" t="s">
        <v>147</v>
      </c>
      <c r="AT123" s="17" t="s">
        <v>142</v>
      </c>
      <c r="AU123" s="17" t="s">
        <v>77</v>
      </c>
      <c r="AY123" s="17" t="s">
        <v>140</v>
      </c>
      <c r="BE123" s="193">
        <f>IF(N123="základní",J123,0)</f>
        <v>0</v>
      </c>
      <c r="BF123" s="193">
        <f>IF(N123="snížená",J123,0)</f>
        <v>0</v>
      </c>
      <c r="BG123" s="193">
        <f>IF(N123="zákl. přenesená",J123,0)</f>
        <v>0</v>
      </c>
      <c r="BH123" s="193">
        <f>IF(N123="sníž. přenesená",J123,0)</f>
        <v>0</v>
      </c>
      <c r="BI123" s="193">
        <f>IF(N123="nulová",J123,0)</f>
        <v>0</v>
      </c>
      <c r="BJ123" s="17" t="s">
        <v>75</v>
      </c>
      <c r="BK123" s="193">
        <f>ROUND(I123*H123,2)</f>
        <v>0</v>
      </c>
      <c r="BL123" s="17" t="s">
        <v>147</v>
      </c>
      <c r="BM123" s="17" t="s">
        <v>2288</v>
      </c>
    </row>
    <row r="124" spans="2:65" s="1" customFormat="1" ht="19.5">
      <c r="B124" s="34"/>
      <c r="C124" s="35"/>
      <c r="D124" s="194" t="s">
        <v>149</v>
      </c>
      <c r="E124" s="35"/>
      <c r="F124" s="195" t="s">
        <v>170</v>
      </c>
      <c r="G124" s="35"/>
      <c r="H124" s="35"/>
      <c r="I124" s="112"/>
      <c r="J124" s="35"/>
      <c r="K124" s="35"/>
      <c r="L124" s="38"/>
      <c r="M124" s="196"/>
      <c r="N124" s="60"/>
      <c r="O124" s="60"/>
      <c r="P124" s="60"/>
      <c r="Q124" s="60"/>
      <c r="R124" s="60"/>
      <c r="S124" s="60"/>
      <c r="T124" s="61"/>
      <c r="AT124" s="17" t="s">
        <v>149</v>
      </c>
      <c r="AU124" s="17" t="s">
        <v>77</v>
      </c>
    </row>
    <row r="125" spans="2:65" s="1" customFormat="1" ht="19.5">
      <c r="B125" s="34"/>
      <c r="C125" s="35"/>
      <c r="D125" s="194" t="s">
        <v>151</v>
      </c>
      <c r="E125" s="35"/>
      <c r="F125" s="197" t="s">
        <v>2263</v>
      </c>
      <c r="G125" s="35"/>
      <c r="H125" s="35"/>
      <c r="I125" s="112"/>
      <c r="J125" s="35"/>
      <c r="K125" s="35"/>
      <c r="L125" s="38"/>
      <c r="M125" s="196"/>
      <c r="N125" s="60"/>
      <c r="O125" s="60"/>
      <c r="P125" s="60"/>
      <c r="Q125" s="60"/>
      <c r="R125" s="60"/>
      <c r="S125" s="60"/>
      <c r="T125" s="61"/>
      <c r="AT125" s="17" t="s">
        <v>151</v>
      </c>
      <c r="AU125" s="17" t="s">
        <v>77</v>
      </c>
    </row>
    <row r="126" spans="2:65" s="12" customFormat="1" ht="11.25">
      <c r="B126" s="198"/>
      <c r="C126" s="199"/>
      <c r="D126" s="194" t="s">
        <v>153</v>
      </c>
      <c r="E126" s="200" t="s">
        <v>1</v>
      </c>
      <c r="F126" s="201" t="s">
        <v>2289</v>
      </c>
      <c r="G126" s="199"/>
      <c r="H126" s="200" t="s">
        <v>1</v>
      </c>
      <c r="I126" s="202"/>
      <c r="J126" s="199"/>
      <c r="K126" s="199"/>
      <c r="L126" s="203"/>
      <c r="M126" s="204"/>
      <c r="N126" s="205"/>
      <c r="O126" s="205"/>
      <c r="P126" s="205"/>
      <c r="Q126" s="205"/>
      <c r="R126" s="205"/>
      <c r="S126" s="205"/>
      <c r="T126" s="206"/>
      <c r="AT126" s="207" t="s">
        <v>153</v>
      </c>
      <c r="AU126" s="207" t="s">
        <v>77</v>
      </c>
      <c r="AV126" s="12" t="s">
        <v>75</v>
      </c>
      <c r="AW126" s="12" t="s">
        <v>32</v>
      </c>
      <c r="AX126" s="12" t="s">
        <v>69</v>
      </c>
      <c r="AY126" s="207" t="s">
        <v>140</v>
      </c>
    </row>
    <row r="127" spans="2:65" s="12" customFormat="1" ht="11.25">
      <c r="B127" s="198"/>
      <c r="C127" s="199"/>
      <c r="D127" s="194" t="s">
        <v>153</v>
      </c>
      <c r="E127" s="200" t="s">
        <v>1</v>
      </c>
      <c r="F127" s="201" t="s">
        <v>2290</v>
      </c>
      <c r="G127" s="199"/>
      <c r="H127" s="200" t="s">
        <v>1</v>
      </c>
      <c r="I127" s="202"/>
      <c r="J127" s="199"/>
      <c r="K127" s="199"/>
      <c r="L127" s="203"/>
      <c r="M127" s="204"/>
      <c r="N127" s="205"/>
      <c r="O127" s="205"/>
      <c r="P127" s="205"/>
      <c r="Q127" s="205"/>
      <c r="R127" s="205"/>
      <c r="S127" s="205"/>
      <c r="T127" s="206"/>
      <c r="AT127" s="207" t="s">
        <v>153</v>
      </c>
      <c r="AU127" s="207" t="s">
        <v>77</v>
      </c>
      <c r="AV127" s="12" t="s">
        <v>75</v>
      </c>
      <c r="AW127" s="12" t="s">
        <v>32</v>
      </c>
      <c r="AX127" s="12" t="s">
        <v>69</v>
      </c>
      <c r="AY127" s="207" t="s">
        <v>140</v>
      </c>
    </row>
    <row r="128" spans="2:65" s="13" customFormat="1" ht="11.25">
      <c r="B128" s="208"/>
      <c r="C128" s="209"/>
      <c r="D128" s="194" t="s">
        <v>153</v>
      </c>
      <c r="E128" s="210" t="s">
        <v>1</v>
      </c>
      <c r="F128" s="211" t="s">
        <v>2291</v>
      </c>
      <c r="G128" s="209"/>
      <c r="H128" s="212">
        <v>2.5</v>
      </c>
      <c r="I128" s="213"/>
      <c r="J128" s="209"/>
      <c r="K128" s="209"/>
      <c r="L128" s="214"/>
      <c r="M128" s="215"/>
      <c r="N128" s="216"/>
      <c r="O128" s="216"/>
      <c r="P128" s="216"/>
      <c r="Q128" s="216"/>
      <c r="R128" s="216"/>
      <c r="S128" s="216"/>
      <c r="T128" s="217"/>
      <c r="AT128" s="218" t="s">
        <v>153</v>
      </c>
      <c r="AU128" s="218" t="s">
        <v>77</v>
      </c>
      <c r="AV128" s="13" t="s">
        <v>77</v>
      </c>
      <c r="AW128" s="13" t="s">
        <v>32</v>
      </c>
      <c r="AX128" s="13" t="s">
        <v>69</v>
      </c>
      <c r="AY128" s="218" t="s">
        <v>140</v>
      </c>
    </row>
    <row r="129" spans="2:65" s="13" customFormat="1" ht="11.25">
      <c r="B129" s="208"/>
      <c r="C129" s="209"/>
      <c r="D129" s="194" t="s">
        <v>153</v>
      </c>
      <c r="E129" s="210" t="s">
        <v>1</v>
      </c>
      <c r="F129" s="211" t="s">
        <v>2292</v>
      </c>
      <c r="G129" s="209"/>
      <c r="H129" s="212">
        <v>60</v>
      </c>
      <c r="I129" s="213"/>
      <c r="J129" s="209"/>
      <c r="K129" s="209"/>
      <c r="L129" s="214"/>
      <c r="M129" s="215"/>
      <c r="N129" s="216"/>
      <c r="O129" s="216"/>
      <c r="P129" s="216"/>
      <c r="Q129" s="216"/>
      <c r="R129" s="216"/>
      <c r="S129" s="216"/>
      <c r="T129" s="217"/>
      <c r="AT129" s="218" t="s">
        <v>153</v>
      </c>
      <c r="AU129" s="218" t="s">
        <v>77</v>
      </c>
      <c r="AV129" s="13" t="s">
        <v>77</v>
      </c>
      <c r="AW129" s="13" t="s">
        <v>32</v>
      </c>
      <c r="AX129" s="13" t="s">
        <v>69</v>
      </c>
      <c r="AY129" s="218" t="s">
        <v>140</v>
      </c>
    </row>
    <row r="130" spans="2:65" s="14" customFormat="1" ht="11.25">
      <c r="B130" s="219"/>
      <c r="C130" s="220"/>
      <c r="D130" s="194" t="s">
        <v>153</v>
      </c>
      <c r="E130" s="221" t="s">
        <v>1</v>
      </c>
      <c r="F130" s="222" t="s">
        <v>196</v>
      </c>
      <c r="G130" s="220"/>
      <c r="H130" s="223">
        <v>62.5</v>
      </c>
      <c r="I130" s="224"/>
      <c r="J130" s="220"/>
      <c r="K130" s="220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153</v>
      </c>
      <c r="AU130" s="229" t="s">
        <v>77</v>
      </c>
      <c r="AV130" s="14" t="s">
        <v>147</v>
      </c>
      <c r="AW130" s="14" t="s">
        <v>32</v>
      </c>
      <c r="AX130" s="14" t="s">
        <v>75</v>
      </c>
      <c r="AY130" s="229" t="s">
        <v>140</v>
      </c>
    </row>
    <row r="131" spans="2:65" s="1" customFormat="1" ht="16.5" customHeight="1">
      <c r="B131" s="34"/>
      <c r="C131" s="182" t="s">
        <v>181</v>
      </c>
      <c r="D131" s="182" t="s">
        <v>142</v>
      </c>
      <c r="E131" s="183" t="s">
        <v>2293</v>
      </c>
      <c r="F131" s="184" t="s">
        <v>2294</v>
      </c>
      <c r="G131" s="185" t="s">
        <v>145</v>
      </c>
      <c r="H131" s="186">
        <v>97.7</v>
      </c>
      <c r="I131" s="187"/>
      <c r="J131" s="188">
        <f>ROUND(I131*H131,2)</f>
        <v>0</v>
      </c>
      <c r="K131" s="184" t="s">
        <v>146</v>
      </c>
      <c r="L131" s="38"/>
      <c r="M131" s="189" t="s">
        <v>1</v>
      </c>
      <c r="N131" s="190" t="s">
        <v>40</v>
      </c>
      <c r="O131" s="60"/>
      <c r="P131" s="191">
        <f>O131*H131</f>
        <v>0</v>
      </c>
      <c r="Q131" s="191">
        <v>0</v>
      </c>
      <c r="R131" s="191">
        <f>Q131*H131</f>
        <v>0</v>
      </c>
      <c r="S131" s="191">
        <v>0.44</v>
      </c>
      <c r="T131" s="192">
        <f>S131*H131</f>
        <v>42.988</v>
      </c>
      <c r="AR131" s="17" t="s">
        <v>147</v>
      </c>
      <c r="AT131" s="17" t="s">
        <v>142</v>
      </c>
      <c r="AU131" s="17" t="s">
        <v>77</v>
      </c>
      <c r="AY131" s="17" t="s">
        <v>140</v>
      </c>
      <c r="BE131" s="193">
        <f>IF(N131="základní",J131,0)</f>
        <v>0</v>
      </c>
      <c r="BF131" s="193">
        <f>IF(N131="snížená",J131,0)</f>
        <v>0</v>
      </c>
      <c r="BG131" s="193">
        <f>IF(N131="zákl. přenesená",J131,0)</f>
        <v>0</v>
      </c>
      <c r="BH131" s="193">
        <f>IF(N131="sníž. přenesená",J131,0)</f>
        <v>0</v>
      </c>
      <c r="BI131" s="193">
        <f>IF(N131="nulová",J131,0)</f>
        <v>0</v>
      </c>
      <c r="BJ131" s="17" t="s">
        <v>75</v>
      </c>
      <c r="BK131" s="193">
        <f>ROUND(I131*H131,2)</f>
        <v>0</v>
      </c>
      <c r="BL131" s="17" t="s">
        <v>147</v>
      </c>
      <c r="BM131" s="17" t="s">
        <v>2295</v>
      </c>
    </row>
    <row r="132" spans="2:65" s="1" customFormat="1" ht="19.5">
      <c r="B132" s="34"/>
      <c r="C132" s="35"/>
      <c r="D132" s="194" t="s">
        <v>149</v>
      </c>
      <c r="E132" s="35"/>
      <c r="F132" s="195" t="s">
        <v>2296</v>
      </c>
      <c r="G132" s="35"/>
      <c r="H132" s="35"/>
      <c r="I132" s="112"/>
      <c r="J132" s="35"/>
      <c r="K132" s="35"/>
      <c r="L132" s="38"/>
      <c r="M132" s="196"/>
      <c r="N132" s="60"/>
      <c r="O132" s="60"/>
      <c r="P132" s="60"/>
      <c r="Q132" s="60"/>
      <c r="R132" s="60"/>
      <c r="S132" s="60"/>
      <c r="T132" s="61"/>
      <c r="AT132" s="17" t="s">
        <v>149</v>
      </c>
      <c r="AU132" s="17" t="s">
        <v>77</v>
      </c>
    </row>
    <row r="133" spans="2:65" s="1" customFormat="1" ht="19.5">
      <c r="B133" s="34"/>
      <c r="C133" s="35"/>
      <c r="D133" s="194" t="s">
        <v>151</v>
      </c>
      <c r="E133" s="35"/>
      <c r="F133" s="197" t="s">
        <v>2263</v>
      </c>
      <c r="G133" s="35"/>
      <c r="H133" s="35"/>
      <c r="I133" s="112"/>
      <c r="J133" s="35"/>
      <c r="K133" s="35"/>
      <c r="L133" s="38"/>
      <c r="M133" s="196"/>
      <c r="N133" s="60"/>
      <c r="O133" s="60"/>
      <c r="P133" s="60"/>
      <c r="Q133" s="60"/>
      <c r="R133" s="60"/>
      <c r="S133" s="60"/>
      <c r="T133" s="61"/>
      <c r="AT133" s="17" t="s">
        <v>151</v>
      </c>
      <c r="AU133" s="17" t="s">
        <v>77</v>
      </c>
    </row>
    <row r="134" spans="2:65" s="12" customFormat="1" ht="11.25">
      <c r="B134" s="198"/>
      <c r="C134" s="199"/>
      <c r="D134" s="194" t="s">
        <v>153</v>
      </c>
      <c r="E134" s="200" t="s">
        <v>1</v>
      </c>
      <c r="F134" s="201" t="s">
        <v>2297</v>
      </c>
      <c r="G134" s="199"/>
      <c r="H134" s="200" t="s">
        <v>1</v>
      </c>
      <c r="I134" s="202"/>
      <c r="J134" s="199"/>
      <c r="K134" s="199"/>
      <c r="L134" s="203"/>
      <c r="M134" s="204"/>
      <c r="N134" s="205"/>
      <c r="O134" s="205"/>
      <c r="P134" s="205"/>
      <c r="Q134" s="205"/>
      <c r="R134" s="205"/>
      <c r="S134" s="205"/>
      <c r="T134" s="206"/>
      <c r="AT134" s="207" t="s">
        <v>153</v>
      </c>
      <c r="AU134" s="207" t="s">
        <v>77</v>
      </c>
      <c r="AV134" s="12" t="s">
        <v>75</v>
      </c>
      <c r="AW134" s="12" t="s">
        <v>32</v>
      </c>
      <c r="AX134" s="12" t="s">
        <v>69</v>
      </c>
      <c r="AY134" s="207" t="s">
        <v>140</v>
      </c>
    </row>
    <row r="135" spans="2:65" s="13" customFormat="1" ht="11.25">
      <c r="B135" s="208"/>
      <c r="C135" s="209"/>
      <c r="D135" s="194" t="s">
        <v>153</v>
      </c>
      <c r="E135" s="210" t="s">
        <v>1</v>
      </c>
      <c r="F135" s="211" t="s">
        <v>2298</v>
      </c>
      <c r="G135" s="209"/>
      <c r="H135" s="212">
        <v>40.4</v>
      </c>
      <c r="I135" s="213"/>
      <c r="J135" s="209"/>
      <c r="K135" s="209"/>
      <c r="L135" s="214"/>
      <c r="M135" s="215"/>
      <c r="N135" s="216"/>
      <c r="O135" s="216"/>
      <c r="P135" s="216"/>
      <c r="Q135" s="216"/>
      <c r="R135" s="216"/>
      <c r="S135" s="216"/>
      <c r="T135" s="217"/>
      <c r="AT135" s="218" t="s">
        <v>153</v>
      </c>
      <c r="AU135" s="218" t="s">
        <v>77</v>
      </c>
      <c r="AV135" s="13" t="s">
        <v>77</v>
      </c>
      <c r="AW135" s="13" t="s">
        <v>32</v>
      </c>
      <c r="AX135" s="13" t="s">
        <v>69</v>
      </c>
      <c r="AY135" s="218" t="s">
        <v>140</v>
      </c>
    </row>
    <row r="136" spans="2:65" s="12" customFormat="1" ht="11.25">
      <c r="B136" s="198"/>
      <c r="C136" s="199"/>
      <c r="D136" s="194" t="s">
        <v>153</v>
      </c>
      <c r="E136" s="200" t="s">
        <v>1</v>
      </c>
      <c r="F136" s="201" t="s">
        <v>2299</v>
      </c>
      <c r="G136" s="199"/>
      <c r="H136" s="200" t="s">
        <v>1</v>
      </c>
      <c r="I136" s="202"/>
      <c r="J136" s="199"/>
      <c r="K136" s="199"/>
      <c r="L136" s="203"/>
      <c r="M136" s="204"/>
      <c r="N136" s="205"/>
      <c r="O136" s="205"/>
      <c r="P136" s="205"/>
      <c r="Q136" s="205"/>
      <c r="R136" s="205"/>
      <c r="S136" s="205"/>
      <c r="T136" s="206"/>
      <c r="AT136" s="207" t="s">
        <v>153</v>
      </c>
      <c r="AU136" s="207" t="s">
        <v>77</v>
      </c>
      <c r="AV136" s="12" t="s">
        <v>75</v>
      </c>
      <c r="AW136" s="12" t="s">
        <v>32</v>
      </c>
      <c r="AX136" s="12" t="s">
        <v>69</v>
      </c>
      <c r="AY136" s="207" t="s">
        <v>140</v>
      </c>
    </row>
    <row r="137" spans="2:65" s="13" customFormat="1" ht="11.25">
      <c r="B137" s="208"/>
      <c r="C137" s="209"/>
      <c r="D137" s="194" t="s">
        <v>153</v>
      </c>
      <c r="E137" s="210" t="s">
        <v>1</v>
      </c>
      <c r="F137" s="211" t="s">
        <v>2300</v>
      </c>
      <c r="G137" s="209"/>
      <c r="H137" s="212">
        <v>9</v>
      </c>
      <c r="I137" s="213"/>
      <c r="J137" s="209"/>
      <c r="K137" s="209"/>
      <c r="L137" s="214"/>
      <c r="M137" s="215"/>
      <c r="N137" s="216"/>
      <c r="O137" s="216"/>
      <c r="P137" s="216"/>
      <c r="Q137" s="216"/>
      <c r="R137" s="216"/>
      <c r="S137" s="216"/>
      <c r="T137" s="217"/>
      <c r="AT137" s="218" t="s">
        <v>153</v>
      </c>
      <c r="AU137" s="218" t="s">
        <v>77</v>
      </c>
      <c r="AV137" s="13" t="s">
        <v>77</v>
      </c>
      <c r="AW137" s="13" t="s">
        <v>32</v>
      </c>
      <c r="AX137" s="13" t="s">
        <v>69</v>
      </c>
      <c r="AY137" s="218" t="s">
        <v>140</v>
      </c>
    </row>
    <row r="138" spans="2:65" s="12" customFormat="1" ht="11.25">
      <c r="B138" s="198"/>
      <c r="C138" s="199"/>
      <c r="D138" s="194" t="s">
        <v>153</v>
      </c>
      <c r="E138" s="200" t="s">
        <v>1</v>
      </c>
      <c r="F138" s="201" t="s">
        <v>2301</v>
      </c>
      <c r="G138" s="199"/>
      <c r="H138" s="200" t="s">
        <v>1</v>
      </c>
      <c r="I138" s="202"/>
      <c r="J138" s="199"/>
      <c r="K138" s="199"/>
      <c r="L138" s="203"/>
      <c r="M138" s="204"/>
      <c r="N138" s="205"/>
      <c r="O138" s="205"/>
      <c r="P138" s="205"/>
      <c r="Q138" s="205"/>
      <c r="R138" s="205"/>
      <c r="S138" s="205"/>
      <c r="T138" s="206"/>
      <c r="AT138" s="207" t="s">
        <v>153</v>
      </c>
      <c r="AU138" s="207" t="s">
        <v>77</v>
      </c>
      <c r="AV138" s="12" t="s">
        <v>75</v>
      </c>
      <c r="AW138" s="12" t="s">
        <v>32</v>
      </c>
      <c r="AX138" s="12" t="s">
        <v>69</v>
      </c>
      <c r="AY138" s="207" t="s">
        <v>140</v>
      </c>
    </row>
    <row r="139" spans="2:65" s="13" customFormat="1" ht="11.25">
      <c r="B139" s="208"/>
      <c r="C139" s="209"/>
      <c r="D139" s="194" t="s">
        <v>153</v>
      </c>
      <c r="E139" s="210" t="s">
        <v>1</v>
      </c>
      <c r="F139" s="211" t="s">
        <v>2302</v>
      </c>
      <c r="G139" s="209"/>
      <c r="H139" s="212">
        <v>3.4</v>
      </c>
      <c r="I139" s="213"/>
      <c r="J139" s="209"/>
      <c r="K139" s="209"/>
      <c r="L139" s="214"/>
      <c r="M139" s="215"/>
      <c r="N139" s="216"/>
      <c r="O139" s="216"/>
      <c r="P139" s="216"/>
      <c r="Q139" s="216"/>
      <c r="R139" s="216"/>
      <c r="S139" s="216"/>
      <c r="T139" s="217"/>
      <c r="AT139" s="218" t="s">
        <v>153</v>
      </c>
      <c r="AU139" s="218" t="s">
        <v>77</v>
      </c>
      <c r="AV139" s="13" t="s">
        <v>77</v>
      </c>
      <c r="AW139" s="13" t="s">
        <v>32</v>
      </c>
      <c r="AX139" s="13" t="s">
        <v>69</v>
      </c>
      <c r="AY139" s="218" t="s">
        <v>140</v>
      </c>
    </row>
    <row r="140" spans="2:65" s="12" customFormat="1" ht="11.25">
      <c r="B140" s="198"/>
      <c r="C140" s="199"/>
      <c r="D140" s="194" t="s">
        <v>153</v>
      </c>
      <c r="E140" s="200" t="s">
        <v>1</v>
      </c>
      <c r="F140" s="201" t="s">
        <v>2303</v>
      </c>
      <c r="G140" s="199"/>
      <c r="H140" s="200" t="s">
        <v>1</v>
      </c>
      <c r="I140" s="202"/>
      <c r="J140" s="199"/>
      <c r="K140" s="199"/>
      <c r="L140" s="203"/>
      <c r="M140" s="204"/>
      <c r="N140" s="205"/>
      <c r="O140" s="205"/>
      <c r="P140" s="205"/>
      <c r="Q140" s="205"/>
      <c r="R140" s="205"/>
      <c r="S140" s="205"/>
      <c r="T140" s="206"/>
      <c r="AT140" s="207" t="s">
        <v>153</v>
      </c>
      <c r="AU140" s="207" t="s">
        <v>77</v>
      </c>
      <c r="AV140" s="12" t="s">
        <v>75</v>
      </c>
      <c r="AW140" s="12" t="s">
        <v>32</v>
      </c>
      <c r="AX140" s="12" t="s">
        <v>69</v>
      </c>
      <c r="AY140" s="207" t="s">
        <v>140</v>
      </c>
    </row>
    <row r="141" spans="2:65" s="13" customFormat="1" ht="11.25">
      <c r="B141" s="208"/>
      <c r="C141" s="209"/>
      <c r="D141" s="194" t="s">
        <v>153</v>
      </c>
      <c r="E141" s="210" t="s">
        <v>1</v>
      </c>
      <c r="F141" s="211" t="s">
        <v>2304</v>
      </c>
      <c r="G141" s="209"/>
      <c r="H141" s="212">
        <v>44.9</v>
      </c>
      <c r="I141" s="213"/>
      <c r="J141" s="209"/>
      <c r="K141" s="209"/>
      <c r="L141" s="214"/>
      <c r="M141" s="215"/>
      <c r="N141" s="216"/>
      <c r="O141" s="216"/>
      <c r="P141" s="216"/>
      <c r="Q141" s="216"/>
      <c r="R141" s="216"/>
      <c r="S141" s="216"/>
      <c r="T141" s="217"/>
      <c r="AT141" s="218" t="s">
        <v>153</v>
      </c>
      <c r="AU141" s="218" t="s">
        <v>77</v>
      </c>
      <c r="AV141" s="13" t="s">
        <v>77</v>
      </c>
      <c r="AW141" s="13" t="s">
        <v>32</v>
      </c>
      <c r="AX141" s="13" t="s">
        <v>69</v>
      </c>
      <c r="AY141" s="218" t="s">
        <v>140</v>
      </c>
    </row>
    <row r="142" spans="2:65" s="14" customFormat="1" ht="11.25">
      <c r="B142" s="219"/>
      <c r="C142" s="220"/>
      <c r="D142" s="194" t="s">
        <v>153</v>
      </c>
      <c r="E142" s="221" t="s">
        <v>1</v>
      </c>
      <c r="F142" s="222" t="s">
        <v>196</v>
      </c>
      <c r="G142" s="220"/>
      <c r="H142" s="223">
        <v>97.7</v>
      </c>
      <c r="I142" s="224"/>
      <c r="J142" s="220"/>
      <c r="K142" s="220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153</v>
      </c>
      <c r="AU142" s="229" t="s">
        <v>77</v>
      </c>
      <c r="AV142" s="14" t="s">
        <v>147</v>
      </c>
      <c r="AW142" s="14" t="s">
        <v>32</v>
      </c>
      <c r="AX142" s="14" t="s">
        <v>75</v>
      </c>
      <c r="AY142" s="229" t="s">
        <v>140</v>
      </c>
    </row>
    <row r="143" spans="2:65" s="1" customFormat="1" ht="16.5" customHeight="1">
      <c r="B143" s="34"/>
      <c r="C143" s="182" t="s">
        <v>197</v>
      </c>
      <c r="D143" s="182" t="s">
        <v>142</v>
      </c>
      <c r="E143" s="183" t="s">
        <v>172</v>
      </c>
      <c r="F143" s="184" t="s">
        <v>173</v>
      </c>
      <c r="G143" s="185" t="s">
        <v>145</v>
      </c>
      <c r="H143" s="186">
        <v>284</v>
      </c>
      <c r="I143" s="187"/>
      <c r="J143" s="188">
        <f>ROUND(I143*H143,2)</f>
        <v>0</v>
      </c>
      <c r="K143" s="184" t="s">
        <v>146</v>
      </c>
      <c r="L143" s="38"/>
      <c r="M143" s="189" t="s">
        <v>1</v>
      </c>
      <c r="N143" s="190" t="s">
        <v>40</v>
      </c>
      <c r="O143" s="60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164.72</v>
      </c>
      <c r="AR143" s="17" t="s">
        <v>147</v>
      </c>
      <c r="AT143" s="17" t="s">
        <v>142</v>
      </c>
      <c r="AU143" s="17" t="s">
        <v>77</v>
      </c>
      <c r="AY143" s="17" t="s">
        <v>140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7" t="s">
        <v>75</v>
      </c>
      <c r="BK143" s="193">
        <f>ROUND(I143*H143,2)</f>
        <v>0</v>
      </c>
      <c r="BL143" s="17" t="s">
        <v>147</v>
      </c>
      <c r="BM143" s="17" t="s">
        <v>2305</v>
      </c>
    </row>
    <row r="144" spans="2:65" s="1" customFormat="1" ht="19.5">
      <c r="B144" s="34"/>
      <c r="C144" s="35"/>
      <c r="D144" s="194" t="s">
        <v>149</v>
      </c>
      <c r="E144" s="35"/>
      <c r="F144" s="195" t="s">
        <v>175</v>
      </c>
      <c r="G144" s="35"/>
      <c r="H144" s="35"/>
      <c r="I144" s="112"/>
      <c r="J144" s="35"/>
      <c r="K144" s="35"/>
      <c r="L144" s="38"/>
      <c r="M144" s="196"/>
      <c r="N144" s="60"/>
      <c r="O144" s="60"/>
      <c r="P144" s="60"/>
      <c r="Q144" s="60"/>
      <c r="R144" s="60"/>
      <c r="S144" s="60"/>
      <c r="T144" s="61"/>
      <c r="AT144" s="17" t="s">
        <v>149</v>
      </c>
      <c r="AU144" s="17" t="s">
        <v>77</v>
      </c>
    </row>
    <row r="145" spans="2:65" s="1" customFormat="1" ht="19.5">
      <c r="B145" s="34"/>
      <c r="C145" s="35"/>
      <c r="D145" s="194" t="s">
        <v>151</v>
      </c>
      <c r="E145" s="35"/>
      <c r="F145" s="197" t="s">
        <v>2263</v>
      </c>
      <c r="G145" s="35"/>
      <c r="H145" s="35"/>
      <c r="I145" s="112"/>
      <c r="J145" s="35"/>
      <c r="K145" s="35"/>
      <c r="L145" s="38"/>
      <c r="M145" s="196"/>
      <c r="N145" s="60"/>
      <c r="O145" s="60"/>
      <c r="P145" s="60"/>
      <c r="Q145" s="60"/>
      <c r="R145" s="60"/>
      <c r="S145" s="60"/>
      <c r="T145" s="61"/>
      <c r="AT145" s="17" t="s">
        <v>151</v>
      </c>
      <c r="AU145" s="17" t="s">
        <v>77</v>
      </c>
    </row>
    <row r="146" spans="2:65" s="12" customFormat="1" ht="11.25">
      <c r="B146" s="198"/>
      <c r="C146" s="199"/>
      <c r="D146" s="194" t="s">
        <v>153</v>
      </c>
      <c r="E146" s="200" t="s">
        <v>1</v>
      </c>
      <c r="F146" s="201" t="s">
        <v>2306</v>
      </c>
      <c r="G146" s="199"/>
      <c r="H146" s="200" t="s">
        <v>1</v>
      </c>
      <c r="I146" s="202"/>
      <c r="J146" s="199"/>
      <c r="K146" s="199"/>
      <c r="L146" s="203"/>
      <c r="M146" s="204"/>
      <c r="N146" s="205"/>
      <c r="O146" s="205"/>
      <c r="P146" s="205"/>
      <c r="Q146" s="205"/>
      <c r="R146" s="205"/>
      <c r="S146" s="205"/>
      <c r="T146" s="206"/>
      <c r="AT146" s="207" t="s">
        <v>153</v>
      </c>
      <c r="AU146" s="207" t="s">
        <v>77</v>
      </c>
      <c r="AV146" s="12" t="s">
        <v>75</v>
      </c>
      <c r="AW146" s="12" t="s">
        <v>32</v>
      </c>
      <c r="AX146" s="12" t="s">
        <v>69</v>
      </c>
      <c r="AY146" s="207" t="s">
        <v>140</v>
      </c>
    </row>
    <row r="147" spans="2:65" s="13" customFormat="1" ht="11.25">
      <c r="B147" s="208"/>
      <c r="C147" s="209"/>
      <c r="D147" s="194" t="s">
        <v>153</v>
      </c>
      <c r="E147" s="210" t="s">
        <v>1</v>
      </c>
      <c r="F147" s="211" t="s">
        <v>2307</v>
      </c>
      <c r="G147" s="209"/>
      <c r="H147" s="212">
        <v>244.4</v>
      </c>
      <c r="I147" s="213"/>
      <c r="J147" s="209"/>
      <c r="K147" s="209"/>
      <c r="L147" s="214"/>
      <c r="M147" s="215"/>
      <c r="N147" s="216"/>
      <c r="O147" s="216"/>
      <c r="P147" s="216"/>
      <c r="Q147" s="216"/>
      <c r="R147" s="216"/>
      <c r="S147" s="216"/>
      <c r="T147" s="217"/>
      <c r="AT147" s="218" t="s">
        <v>153</v>
      </c>
      <c r="AU147" s="218" t="s">
        <v>77</v>
      </c>
      <c r="AV147" s="13" t="s">
        <v>77</v>
      </c>
      <c r="AW147" s="13" t="s">
        <v>32</v>
      </c>
      <c r="AX147" s="13" t="s">
        <v>69</v>
      </c>
      <c r="AY147" s="218" t="s">
        <v>140</v>
      </c>
    </row>
    <row r="148" spans="2:65" s="12" customFormat="1" ht="11.25">
      <c r="B148" s="198"/>
      <c r="C148" s="199"/>
      <c r="D148" s="194" t="s">
        <v>153</v>
      </c>
      <c r="E148" s="200" t="s">
        <v>1</v>
      </c>
      <c r="F148" s="201" t="s">
        <v>2308</v>
      </c>
      <c r="G148" s="199"/>
      <c r="H148" s="200" t="s">
        <v>1</v>
      </c>
      <c r="I148" s="202"/>
      <c r="J148" s="199"/>
      <c r="K148" s="199"/>
      <c r="L148" s="203"/>
      <c r="M148" s="204"/>
      <c r="N148" s="205"/>
      <c r="O148" s="205"/>
      <c r="P148" s="205"/>
      <c r="Q148" s="205"/>
      <c r="R148" s="205"/>
      <c r="S148" s="205"/>
      <c r="T148" s="206"/>
      <c r="AT148" s="207" t="s">
        <v>153</v>
      </c>
      <c r="AU148" s="207" t="s">
        <v>77</v>
      </c>
      <c r="AV148" s="12" t="s">
        <v>75</v>
      </c>
      <c r="AW148" s="12" t="s">
        <v>32</v>
      </c>
      <c r="AX148" s="12" t="s">
        <v>69</v>
      </c>
      <c r="AY148" s="207" t="s">
        <v>140</v>
      </c>
    </row>
    <row r="149" spans="2:65" s="13" customFormat="1" ht="11.25">
      <c r="B149" s="208"/>
      <c r="C149" s="209"/>
      <c r="D149" s="194" t="s">
        <v>153</v>
      </c>
      <c r="E149" s="210" t="s">
        <v>1</v>
      </c>
      <c r="F149" s="211" t="s">
        <v>2309</v>
      </c>
      <c r="G149" s="209"/>
      <c r="H149" s="212">
        <v>39.6</v>
      </c>
      <c r="I149" s="213"/>
      <c r="J149" s="209"/>
      <c r="K149" s="209"/>
      <c r="L149" s="214"/>
      <c r="M149" s="215"/>
      <c r="N149" s="216"/>
      <c r="O149" s="216"/>
      <c r="P149" s="216"/>
      <c r="Q149" s="216"/>
      <c r="R149" s="216"/>
      <c r="S149" s="216"/>
      <c r="T149" s="217"/>
      <c r="AT149" s="218" t="s">
        <v>153</v>
      </c>
      <c r="AU149" s="218" t="s">
        <v>77</v>
      </c>
      <c r="AV149" s="13" t="s">
        <v>77</v>
      </c>
      <c r="AW149" s="13" t="s">
        <v>32</v>
      </c>
      <c r="AX149" s="13" t="s">
        <v>69</v>
      </c>
      <c r="AY149" s="218" t="s">
        <v>140</v>
      </c>
    </row>
    <row r="150" spans="2:65" s="14" customFormat="1" ht="11.25">
      <c r="B150" s="219"/>
      <c r="C150" s="220"/>
      <c r="D150" s="194" t="s">
        <v>153</v>
      </c>
      <c r="E150" s="221" t="s">
        <v>1</v>
      </c>
      <c r="F150" s="222" t="s">
        <v>196</v>
      </c>
      <c r="G150" s="220"/>
      <c r="H150" s="223">
        <v>284</v>
      </c>
      <c r="I150" s="224"/>
      <c r="J150" s="220"/>
      <c r="K150" s="220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153</v>
      </c>
      <c r="AU150" s="229" t="s">
        <v>77</v>
      </c>
      <c r="AV150" s="14" t="s">
        <v>147</v>
      </c>
      <c r="AW150" s="14" t="s">
        <v>32</v>
      </c>
      <c r="AX150" s="14" t="s">
        <v>75</v>
      </c>
      <c r="AY150" s="229" t="s">
        <v>140</v>
      </c>
    </row>
    <row r="151" spans="2:65" s="1" customFormat="1" ht="16.5" customHeight="1">
      <c r="B151" s="34"/>
      <c r="C151" s="182" t="s">
        <v>204</v>
      </c>
      <c r="D151" s="182" t="s">
        <v>142</v>
      </c>
      <c r="E151" s="183" t="s">
        <v>2310</v>
      </c>
      <c r="F151" s="184" t="s">
        <v>2311</v>
      </c>
      <c r="G151" s="185" t="s">
        <v>145</v>
      </c>
      <c r="H151" s="186">
        <v>20.6</v>
      </c>
      <c r="I151" s="187"/>
      <c r="J151" s="188">
        <f>ROUND(I151*H151,2)</f>
        <v>0</v>
      </c>
      <c r="K151" s="184" t="s">
        <v>146</v>
      </c>
      <c r="L151" s="38"/>
      <c r="M151" s="189" t="s">
        <v>1</v>
      </c>
      <c r="N151" s="190" t="s">
        <v>40</v>
      </c>
      <c r="O151" s="60"/>
      <c r="P151" s="191">
        <f>O151*H151</f>
        <v>0</v>
      </c>
      <c r="Q151" s="191">
        <v>0</v>
      </c>
      <c r="R151" s="191">
        <f>Q151*H151</f>
        <v>0</v>
      </c>
      <c r="S151" s="191">
        <v>0.75</v>
      </c>
      <c r="T151" s="192">
        <f>S151*H151</f>
        <v>15.450000000000001</v>
      </c>
      <c r="AR151" s="17" t="s">
        <v>147</v>
      </c>
      <c r="AT151" s="17" t="s">
        <v>142</v>
      </c>
      <c r="AU151" s="17" t="s">
        <v>77</v>
      </c>
      <c r="AY151" s="17" t="s">
        <v>140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7" t="s">
        <v>75</v>
      </c>
      <c r="BK151" s="193">
        <f>ROUND(I151*H151,2)</f>
        <v>0</v>
      </c>
      <c r="BL151" s="17" t="s">
        <v>147</v>
      </c>
      <c r="BM151" s="17" t="s">
        <v>2312</v>
      </c>
    </row>
    <row r="152" spans="2:65" s="1" customFormat="1" ht="19.5">
      <c r="B152" s="34"/>
      <c r="C152" s="35"/>
      <c r="D152" s="194" t="s">
        <v>149</v>
      </c>
      <c r="E152" s="35"/>
      <c r="F152" s="195" t="s">
        <v>2313</v>
      </c>
      <c r="G152" s="35"/>
      <c r="H152" s="35"/>
      <c r="I152" s="112"/>
      <c r="J152" s="35"/>
      <c r="K152" s="35"/>
      <c r="L152" s="38"/>
      <c r="M152" s="196"/>
      <c r="N152" s="60"/>
      <c r="O152" s="60"/>
      <c r="P152" s="60"/>
      <c r="Q152" s="60"/>
      <c r="R152" s="60"/>
      <c r="S152" s="60"/>
      <c r="T152" s="61"/>
      <c r="AT152" s="17" t="s">
        <v>149</v>
      </c>
      <c r="AU152" s="17" t="s">
        <v>77</v>
      </c>
    </row>
    <row r="153" spans="2:65" s="1" customFormat="1" ht="19.5">
      <c r="B153" s="34"/>
      <c r="C153" s="35"/>
      <c r="D153" s="194" t="s">
        <v>151</v>
      </c>
      <c r="E153" s="35"/>
      <c r="F153" s="197" t="s">
        <v>2263</v>
      </c>
      <c r="G153" s="35"/>
      <c r="H153" s="35"/>
      <c r="I153" s="112"/>
      <c r="J153" s="35"/>
      <c r="K153" s="35"/>
      <c r="L153" s="38"/>
      <c r="M153" s="196"/>
      <c r="N153" s="60"/>
      <c r="O153" s="60"/>
      <c r="P153" s="60"/>
      <c r="Q153" s="60"/>
      <c r="R153" s="60"/>
      <c r="S153" s="60"/>
      <c r="T153" s="61"/>
      <c r="AT153" s="17" t="s">
        <v>151</v>
      </c>
      <c r="AU153" s="17" t="s">
        <v>77</v>
      </c>
    </row>
    <row r="154" spans="2:65" s="12" customFormat="1" ht="11.25">
      <c r="B154" s="198"/>
      <c r="C154" s="199"/>
      <c r="D154" s="194" t="s">
        <v>153</v>
      </c>
      <c r="E154" s="200" t="s">
        <v>1</v>
      </c>
      <c r="F154" s="201" t="s">
        <v>2314</v>
      </c>
      <c r="G154" s="199"/>
      <c r="H154" s="200" t="s">
        <v>1</v>
      </c>
      <c r="I154" s="202"/>
      <c r="J154" s="199"/>
      <c r="K154" s="199"/>
      <c r="L154" s="203"/>
      <c r="M154" s="204"/>
      <c r="N154" s="205"/>
      <c r="O154" s="205"/>
      <c r="P154" s="205"/>
      <c r="Q154" s="205"/>
      <c r="R154" s="205"/>
      <c r="S154" s="205"/>
      <c r="T154" s="206"/>
      <c r="AT154" s="207" t="s">
        <v>153</v>
      </c>
      <c r="AU154" s="207" t="s">
        <v>77</v>
      </c>
      <c r="AV154" s="12" t="s">
        <v>75</v>
      </c>
      <c r="AW154" s="12" t="s">
        <v>32</v>
      </c>
      <c r="AX154" s="12" t="s">
        <v>69</v>
      </c>
      <c r="AY154" s="207" t="s">
        <v>140</v>
      </c>
    </row>
    <row r="155" spans="2:65" s="13" customFormat="1" ht="11.25">
      <c r="B155" s="208"/>
      <c r="C155" s="209"/>
      <c r="D155" s="194" t="s">
        <v>153</v>
      </c>
      <c r="E155" s="210" t="s">
        <v>1</v>
      </c>
      <c r="F155" s="211" t="s">
        <v>2315</v>
      </c>
      <c r="G155" s="209"/>
      <c r="H155" s="212">
        <v>20.6</v>
      </c>
      <c r="I155" s="213"/>
      <c r="J155" s="209"/>
      <c r="K155" s="209"/>
      <c r="L155" s="214"/>
      <c r="M155" s="215"/>
      <c r="N155" s="216"/>
      <c r="O155" s="216"/>
      <c r="P155" s="216"/>
      <c r="Q155" s="216"/>
      <c r="R155" s="216"/>
      <c r="S155" s="216"/>
      <c r="T155" s="217"/>
      <c r="AT155" s="218" t="s">
        <v>153</v>
      </c>
      <c r="AU155" s="218" t="s">
        <v>77</v>
      </c>
      <c r="AV155" s="13" t="s">
        <v>77</v>
      </c>
      <c r="AW155" s="13" t="s">
        <v>32</v>
      </c>
      <c r="AX155" s="13" t="s">
        <v>75</v>
      </c>
      <c r="AY155" s="218" t="s">
        <v>140</v>
      </c>
    </row>
    <row r="156" spans="2:65" s="1" customFormat="1" ht="16.5" customHeight="1">
      <c r="B156" s="34"/>
      <c r="C156" s="182" t="s">
        <v>210</v>
      </c>
      <c r="D156" s="182" t="s">
        <v>142</v>
      </c>
      <c r="E156" s="183" t="s">
        <v>2316</v>
      </c>
      <c r="F156" s="184" t="s">
        <v>2317</v>
      </c>
      <c r="G156" s="185" t="s">
        <v>145</v>
      </c>
      <c r="H156" s="186">
        <v>2100</v>
      </c>
      <c r="I156" s="187"/>
      <c r="J156" s="188">
        <f>ROUND(I156*H156,2)</f>
        <v>0</v>
      </c>
      <c r="K156" s="184" t="s">
        <v>1</v>
      </c>
      <c r="L156" s="38"/>
      <c r="M156" s="189" t="s">
        <v>1</v>
      </c>
      <c r="N156" s="190" t="s">
        <v>40</v>
      </c>
      <c r="O156" s="60"/>
      <c r="P156" s="191">
        <f>O156*H156</f>
        <v>0</v>
      </c>
      <c r="Q156" s="191">
        <v>0</v>
      </c>
      <c r="R156" s="191">
        <f>Q156*H156</f>
        <v>0</v>
      </c>
      <c r="S156" s="191">
        <v>0.92</v>
      </c>
      <c r="T156" s="192">
        <f>S156*H156</f>
        <v>1932</v>
      </c>
      <c r="AR156" s="17" t="s">
        <v>147</v>
      </c>
      <c r="AT156" s="17" t="s">
        <v>142</v>
      </c>
      <c r="AU156" s="17" t="s">
        <v>77</v>
      </c>
      <c r="AY156" s="17" t="s">
        <v>140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7" t="s">
        <v>75</v>
      </c>
      <c r="BK156" s="193">
        <f>ROUND(I156*H156,2)</f>
        <v>0</v>
      </c>
      <c r="BL156" s="17" t="s">
        <v>147</v>
      </c>
      <c r="BM156" s="17" t="s">
        <v>2318</v>
      </c>
    </row>
    <row r="157" spans="2:65" s="1" customFormat="1" ht="19.5">
      <c r="B157" s="34"/>
      <c r="C157" s="35"/>
      <c r="D157" s="194" t="s">
        <v>149</v>
      </c>
      <c r="E157" s="35"/>
      <c r="F157" s="195" t="s">
        <v>2319</v>
      </c>
      <c r="G157" s="35"/>
      <c r="H157" s="35"/>
      <c r="I157" s="112"/>
      <c r="J157" s="35"/>
      <c r="K157" s="35"/>
      <c r="L157" s="38"/>
      <c r="M157" s="196"/>
      <c r="N157" s="60"/>
      <c r="O157" s="60"/>
      <c r="P157" s="60"/>
      <c r="Q157" s="60"/>
      <c r="R157" s="60"/>
      <c r="S157" s="60"/>
      <c r="T157" s="61"/>
      <c r="AT157" s="17" t="s">
        <v>149</v>
      </c>
      <c r="AU157" s="17" t="s">
        <v>77</v>
      </c>
    </row>
    <row r="158" spans="2:65" s="1" customFormat="1" ht="19.5">
      <c r="B158" s="34"/>
      <c r="C158" s="35"/>
      <c r="D158" s="194" t="s">
        <v>151</v>
      </c>
      <c r="E158" s="35"/>
      <c r="F158" s="197" t="s">
        <v>2263</v>
      </c>
      <c r="G158" s="35"/>
      <c r="H158" s="35"/>
      <c r="I158" s="112"/>
      <c r="J158" s="35"/>
      <c r="K158" s="35"/>
      <c r="L158" s="38"/>
      <c r="M158" s="196"/>
      <c r="N158" s="60"/>
      <c r="O158" s="60"/>
      <c r="P158" s="60"/>
      <c r="Q158" s="60"/>
      <c r="R158" s="60"/>
      <c r="S158" s="60"/>
      <c r="T158" s="61"/>
      <c r="AT158" s="17" t="s">
        <v>151</v>
      </c>
      <c r="AU158" s="17" t="s">
        <v>77</v>
      </c>
    </row>
    <row r="159" spans="2:65" s="12" customFormat="1" ht="11.25">
      <c r="B159" s="198"/>
      <c r="C159" s="199"/>
      <c r="D159" s="194" t="s">
        <v>153</v>
      </c>
      <c r="E159" s="200" t="s">
        <v>1</v>
      </c>
      <c r="F159" s="201" t="s">
        <v>2320</v>
      </c>
      <c r="G159" s="199"/>
      <c r="H159" s="200" t="s">
        <v>1</v>
      </c>
      <c r="I159" s="202"/>
      <c r="J159" s="199"/>
      <c r="K159" s="199"/>
      <c r="L159" s="203"/>
      <c r="M159" s="204"/>
      <c r="N159" s="205"/>
      <c r="O159" s="205"/>
      <c r="P159" s="205"/>
      <c r="Q159" s="205"/>
      <c r="R159" s="205"/>
      <c r="S159" s="205"/>
      <c r="T159" s="206"/>
      <c r="AT159" s="207" t="s">
        <v>153</v>
      </c>
      <c r="AU159" s="207" t="s">
        <v>77</v>
      </c>
      <c r="AV159" s="12" t="s">
        <v>75</v>
      </c>
      <c r="AW159" s="12" t="s">
        <v>32</v>
      </c>
      <c r="AX159" s="12" t="s">
        <v>69</v>
      </c>
      <c r="AY159" s="207" t="s">
        <v>140</v>
      </c>
    </row>
    <row r="160" spans="2:65" s="12" customFormat="1" ht="11.25">
      <c r="B160" s="198"/>
      <c r="C160" s="199"/>
      <c r="D160" s="194" t="s">
        <v>153</v>
      </c>
      <c r="E160" s="200" t="s">
        <v>1</v>
      </c>
      <c r="F160" s="201" t="s">
        <v>2321</v>
      </c>
      <c r="G160" s="199"/>
      <c r="H160" s="200" t="s">
        <v>1</v>
      </c>
      <c r="I160" s="202"/>
      <c r="J160" s="199"/>
      <c r="K160" s="199"/>
      <c r="L160" s="203"/>
      <c r="M160" s="204"/>
      <c r="N160" s="205"/>
      <c r="O160" s="205"/>
      <c r="P160" s="205"/>
      <c r="Q160" s="205"/>
      <c r="R160" s="205"/>
      <c r="S160" s="205"/>
      <c r="T160" s="206"/>
      <c r="AT160" s="207" t="s">
        <v>153</v>
      </c>
      <c r="AU160" s="207" t="s">
        <v>77</v>
      </c>
      <c r="AV160" s="12" t="s">
        <v>75</v>
      </c>
      <c r="AW160" s="12" t="s">
        <v>32</v>
      </c>
      <c r="AX160" s="12" t="s">
        <v>69</v>
      </c>
      <c r="AY160" s="207" t="s">
        <v>140</v>
      </c>
    </row>
    <row r="161" spans="2:65" s="13" customFormat="1" ht="11.25">
      <c r="B161" s="208"/>
      <c r="C161" s="209"/>
      <c r="D161" s="194" t="s">
        <v>153</v>
      </c>
      <c r="E161" s="210" t="s">
        <v>1</v>
      </c>
      <c r="F161" s="211" t="s">
        <v>2322</v>
      </c>
      <c r="G161" s="209"/>
      <c r="H161" s="212">
        <v>2054</v>
      </c>
      <c r="I161" s="213"/>
      <c r="J161" s="209"/>
      <c r="K161" s="209"/>
      <c r="L161" s="214"/>
      <c r="M161" s="215"/>
      <c r="N161" s="216"/>
      <c r="O161" s="216"/>
      <c r="P161" s="216"/>
      <c r="Q161" s="216"/>
      <c r="R161" s="216"/>
      <c r="S161" s="216"/>
      <c r="T161" s="217"/>
      <c r="AT161" s="218" t="s">
        <v>153</v>
      </c>
      <c r="AU161" s="218" t="s">
        <v>77</v>
      </c>
      <c r="AV161" s="13" t="s">
        <v>77</v>
      </c>
      <c r="AW161" s="13" t="s">
        <v>32</v>
      </c>
      <c r="AX161" s="13" t="s">
        <v>69</v>
      </c>
      <c r="AY161" s="218" t="s">
        <v>140</v>
      </c>
    </row>
    <row r="162" spans="2:65" s="13" customFormat="1" ht="11.25">
      <c r="B162" s="208"/>
      <c r="C162" s="209"/>
      <c r="D162" s="194" t="s">
        <v>153</v>
      </c>
      <c r="E162" s="210" t="s">
        <v>1</v>
      </c>
      <c r="F162" s="211" t="s">
        <v>2323</v>
      </c>
      <c r="G162" s="209"/>
      <c r="H162" s="212">
        <v>46</v>
      </c>
      <c r="I162" s="213"/>
      <c r="J162" s="209"/>
      <c r="K162" s="209"/>
      <c r="L162" s="214"/>
      <c r="M162" s="215"/>
      <c r="N162" s="216"/>
      <c r="O162" s="216"/>
      <c r="P162" s="216"/>
      <c r="Q162" s="216"/>
      <c r="R162" s="216"/>
      <c r="S162" s="216"/>
      <c r="T162" s="217"/>
      <c r="AT162" s="218" t="s">
        <v>153</v>
      </c>
      <c r="AU162" s="218" t="s">
        <v>77</v>
      </c>
      <c r="AV162" s="13" t="s">
        <v>77</v>
      </c>
      <c r="AW162" s="13" t="s">
        <v>32</v>
      </c>
      <c r="AX162" s="13" t="s">
        <v>69</v>
      </c>
      <c r="AY162" s="218" t="s">
        <v>140</v>
      </c>
    </row>
    <row r="163" spans="2:65" s="14" customFormat="1" ht="11.25">
      <c r="B163" s="219"/>
      <c r="C163" s="220"/>
      <c r="D163" s="194" t="s">
        <v>153</v>
      </c>
      <c r="E163" s="221" t="s">
        <v>1</v>
      </c>
      <c r="F163" s="222" t="s">
        <v>196</v>
      </c>
      <c r="G163" s="220"/>
      <c r="H163" s="223">
        <v>2100</v>
      </c>
      <c r="I163" s="224"/>
      <c r="J163" s="220"/>
      <c r="K163" s="220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153</v>
      </c>
      <c r="AU163" s="229" t="s">
        <v>77</v>
      </c>
      <c r="AV163" s="14" t="s">
        <v>147</v>
      </c>
      <c r="AW163" s="14" t="s">
        <v>32</v>
      </c>
      <c r="AX163" s="14" t="s">
        <v>75</v>
      </c>
      <c r="AY163" s="229" t="s">
        <v>140</v>
      </c>
    </row>
    <row r="164" spans="2:65" s="1" customFormat="1" ht="16.5" customHeight="1">
      <c r="B164" s="34"/>
      <c r="C164" s="182" t="s">
        <v>217</v>
      </c>
      <c r="D164" s="182" t="s">
        <v>142</v>
      </c>
      <c r="E164" s="183" t="s">
        <v>177</v>
      </c>
      <c r="F164" s="184" t="s">
        <v>178</v>
      </c>
      <c r="G164" s="185" t="s">
        <v>145</v>
      </c>
      <c r="H164" s="186">
        <v>536</v>
      </c>
      <c r="I164" s="187"/>
      <c r="J164" s="188">
        <f>ROUND(I164*H164,2)</f>
        <v>0</v>
      </c>
      <c r="K164" s="184" t="s">
        <v>146</v>
      </c>
      <c r="L164" s="38"/>
      <c r="M164" s="189" t="s">
        <v>1</v>
      </c>
      <c r="N164" s="190" t="s">
        <v>40</v>
      </c>
      <c r="O164" s="60"/>
      <c r="P164" s="191">
        <f>O164*H164</f>
        <v>0</v>
      </c>
      <c r="Q164" s="191">
        <v>0</v>
      </c>
      <c r="R164" s="191">
        <f>Q164*H164</f>
        <v>0</v>
      </c>
      <c r="S164" s="191">
        <v>0.22</v>
      </c>
      <c r="T164" s="192">
        <f>S164*H164</f>
        <v>117.92</v>
      </c>
      <c r="AR164" s="17" t="s">
        <v>147</v>
      </c>
      <c r="AT164" s="17" t="s">
        <v>142</v>
      </c>
      <c r="AU164" s="17" t="s">
        <v>77</v>
      </c>
      <c r="AY164" s="17" t="s">
        <v>140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7" t="s">
        <v>75</v>
      </c>
      <c r="BK164" s="193">
        <f>ROUND(I164*H164,2)</f>
        <v>0</v>
      </c>
      <c r="BL164" s="17" t="s">
        <v>147</v>
      </c>
      <c r="BM164" s="17" t="s">
        <v>2324</v>
      </c>
    </row>
    <row r="165" spans="2:65" s="1" customFormat="1" ht="19.5">
      <c r="B165" s="34"/>
      <c r="C165" s="35"/>
      <c r="D165" s="194" t="s">
        <v>149</v>
      </c>
      <c r="E165" s="35"/>
      <c r="F165" s="195" t="s">
        <v>180</v>
      </c>
      <c r="G165" s="35"/>
      <c r="H165" s="35"/>
      <c r="I165" s="112"/>
      <c r="J165" s="35"/>
      <c r="K165" s="35"/>
      <c r="L165" s="38"/>
      <c r="M165" s="196"/>
      <c r="N165" s="60"/>
      <c r="O165" s="60"/>
      <c r="P165" s="60"/>
      <c r="Q165" s="60"/>
      <c r="R165" s="60"/>
      <c r="S165" s="60"/>
      <c r="T165" s="61"/>
      <c r="AT165" s="17" t="s">
        <v>149</v>
      </c>
      <c r="AU165" s="17" t="s">
        <v>77</v>
      </c>
    </row>
    <row r="166" spans="2:65" s="1" customFormat="1" ht="19.5">
      <c r="B166" s="34"/>
      <c r="C166" s="35"/>
      <c r="D166" s="194" t="s">
        <v>151</v>
      </c>
      <c r="E166" s="35"/>
      <c r="F166" s="197" t="s">
        <v>2263</v>
      </c>
      <c r="G166" s="35"/>
      <c r="H166" s="35"/>
      <c r="I166" s="112"/>
      <c r="J166" s="35"/>
      <c r="K166" s="35"/>
      <c r="L166" s="38"/>
      <c r="M166" s="196"/>
      <c r="N166" s="60"/>
      <c r="O166" s="60"/>
      <c r="P166" s="60"/>
      <c r="Q166" s="60"/>
      <c r="R166" s="60"/>
      <c r="S166" s="60"/>
      <c r="T166" s="61"/>
      <c r="AT166" s="17" t="s">
        <v>151</v>
      </c>
      <c r="AU166" s="17" t="s">
        <v>77</v>
      </c>
    </row>
    <row r="167" spans="2:65" s="12" customFormat="1" ht="22.5">
      <c r="B167" s="198"/>
      <c r="C167" s="199"/>
      <c r="D167" s="194" t="s">
        <v>153</v>
      </c>
      <c r="E167" s="200" t="s">
        <v>1</v>
      </c>
      <c r="F167" s="201" t="s">
        <v>2325</v>
      </c>
      <c r="G167" s="199"/>
      <c r="H167" s="200" t="s">
        <v>1</v>
      </c>
      <c r="I167" s="202"/>
      <c r="J167" s="199"/>
      <c r="K167" s="199"/>
      <c r="L167" s="203"/>
      <c r="M167" s="204"/>
      <c r="N167" s="205"/>
      <c r="O167" s="205"/>
      <c r="P167" s="205"/>
      <c r="Q167" s="205"/>
      <c r="R167" s="205"/>
      <c r="S167" s="205"/>
      <c r="T167" s="206"/>
      <c r="AT167" s="207" t="s">
        <v>153</v>
      </c>
      <c r="AU167" s="207" t="s">
        <v>77</v>
      </c>
      <c r="AV167" s="12" t="s">
        <v>75</v>
      </c>
      <c r="AW167" s="12" t="s">
        <v>32</v>
      </c>
      <c r="AX167" s="12" t="s">
        <v>69</v>
      </c>
      <c r="AY167" s="207" t="s">
        <v>140</v>
      </c>
    </row>
    <row r="168" spans="2:65" s="13" customFormat="1" ht="11.25">
      <c r="B168" s="208"/>
      <c r="C168" s="209"/>
      <c r="D168" s="194" t="s">
        <v>153</v>
      </c>
      <c r="E168" s="210" t="s">
        <v>1</v>
      </c>
      <c r="F168" s="211" t="s">
        <v>2326</v>
      </c>
      <c r="G168" s="209"/>
      <c r="H168" s="212">
        <v>515</v>
      </c>
      <c r="I168" s="213"/>
      <c r="J168" s="209"/>
      <c r="K168" s="209"/>
      <c r="L168" s="214"/>
      <c r="M168" s="215"/>
      <c r="N168" s="216"/>
      <c r="O168" s="216"/>
      <c r="P168" s="216"/>
      <c r="Q168" s="216"/>
      <c r="R168" s="216"/>
      <c r="S168" s="216"/>
      <c r="T168" s="217"/>
      <c r="AT168" s="218" t="s">
        <v>153</v>
      </c>
      <c r="AU168" s="218" t="s">
        <v>77</v>
      </c>
      <c r="AV168" s="13" t="s">
        <v>77</v>
      </c>
      <c r="AW168" s="13" t="s">
        <v>32</v>
      </c>
      <c r="AX168" s="13" t="s">
        <v>69</v>
      </c>
      <c r="AY168" s="218" t="s">
        <v>140</v>
      </c>
    </row>
    <row r="169" spans="2:65" s="12" customFormat="1" ht="22.5">
      <c r="B169" s="198"/>
      <c r="C169" s="199"/>
      <c r="D169" s="194" t="s">
        <v>153</v>
      </c>
      <c r="E169" s="200" t="s">
        <v>1</v>
      </c>
      <c r="F169" s="201" t="s">
        <v>2327</v>
      </c>
      <c r="G169" s="199"/>
      <c r="H169" s="200" t="s">
        <v>1</v>
      </c>
      <c r="I169" s="202"/>
      <c r="J169" s="199"/>
      <c r="K169" s="199"/>
      <c r="L169" s="203"/>
      <c r="M169" s="204"/>
      <c r="N169" s="205"/>
      <c r="O169" s="205"/>
      <c r="P169" s="205"/>
      <c r="Q169" s="205"/>
      <c r="R169" s="205"/>
      <c r="S169" s="205"/>
      <c r="T169" s="206"/>
      <c r="AT169" s="207" t="s">
        <v>153</v>
      </c>
      <c r="AU169" s="207" t="s">
        <v>77</v>
      </c>
      <c r="AV169" s="12" t="s">
        <v>75</v>
      </c>
      <c r="AW169" s="12" t="s">
        <v>32</v>
      </c>
      <c r="AX169" s="12" t="s">
        <v>69</v>
      </c>
      <c r="AY169" s="207" t="s">
        <v>140</v>
      </c>
    </row>
    <row r="170" spans="2:65" s="13" customFormat="1" ht="11.25">
      <c r="B170" s="208"/>
      <c r="C170" s="209"/>
      <c r="D170" s="194" t="s">
        <v>153</v>
      </c>
      <c r="E170" s="210" t="s">
        <v>1</v>
      </c>
      <c r="F170" s="211" t="s">
        <v>2328</v>
      </c>
      <c r="G170" s="209"/>
      <c r="H170" s="212">
        <v>21</v>
      </c>
      <c r="I170" s="213"/>
      <c r="J170" s="209"/>
      <c r="K170" s="209"/>
      <c r="L170" s="214"/>
      <c r="M170" s="215"/>
      <c r="N170" s="216"/>
      <c r="O170" s="216"/>
      <c r="P170" s="216"/>
      <c r="Q170" s="216"/>
      <c r="R170" s="216"/>
      <c r="S170" s="216"/>
      <c r="T170" s="217"/>
      <c r="AT170" s="218" t="s">
        <v>153</v>
      </c>
      <c r="AU170" s="218" t="s">
        <v>77</v>
      </c>
      <c r="AV170" s="13" t="s">
        <v>77</v>
      </c>
      <c r="AW170" s="13" t="s">
        <v>32</v>
      </c>
      <c r="AX170" s="13" t="s">
        <v>69</v>
      </c>
      <c r="AY170" s="218" t="s">
        <v>140</v>
      </c>
    </row>
    <row r="171" spans="2:65" s="14" customFormat="1" ht="11.25">
      <c r="B171" s="219"/>
      <c r="C171" s="220"/>
      <c r="D171" s="194" t="s">
        <v>153</v>
      </c>
      <c r="E171" s="221" t="s">
        <v>1</v>
      </c>
      <c r="F171" s="222" t="s">
        <v>196</v>
      </c>
      <c r="G171" s="220"/>
      <c r="H171" s="223">
        <v>536</v>
      </c>
      <c r="I171" s="224"/>
      <c r="J171" s="220"/>
      <c r="K171" s="220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153</v>
      </c>
      <c r="AU171" s="229" t="s">
        <v>77</v>
      </c>
      <c r="AV171" s="14" t="s">
        <v>147</v>
      </c>
      <c r="AW171" s="14" t="s">
        <v>32</v>
      </c>
      <c r="AX171" s="14" t="s">
        <v>75</v>
      </c>
      <c r="AY171" s="229" t="s">
        <v>140</v>
      </c>
    </row>
    <row r="172" spans="2:65" s="1" customFormat="1" ht="16.5" customHeight="1">
      <c r="B172" s="34"/>
      <c r="C172" s="182" t="s">
        <v>223</v>
      </c>
      <c r="D172" s="182" t="s">
        <v>142</v>
      </c>
      <c r="E172" s="183" t="s">
        <v>2329</v>
      </c>
      <c r="F172" s="184" t="s">
        <v>2330</v>
      </c>
      <c r="G172" s="185" t="s">
        <v>145</v>
      </c>
      <c r="H172" s="186">
        <v>92</v>
      </c>
      <c r="I172" s="187"/>
      <c r="J172" s="188">
        <f>ROUND(I172*H172,2)</f>
        <v>0</v>
      </c>
      <c r="K172" s="184" t="s">
        <v>146</v>
      </c>
      <c r="L172" s="38"/>
      <c r="M172" s="189" t="s">
        <v>1</v>
      </c>
      <c r="N172" s="190" t="s">
        <v>40</v>
      </c>
      <c r="O172" s="60"/>
      <c r="P172" s="191">
        <f>O172*H172</f>
        <v>0</v>
      </c>
      <c r="Q172" s="191">
        <v>0</v>
      </c>
      <c r="R172" s="191">
        <f>Q172*H172</f>
        <v>0</v>
      </c>
      <c r="S172" s="191">
        <v>0.316</v>
      </c>
      <c r="T172" s="192">
        <f>S172*H172</f>
        <v>29.071999999999999</v>
      </c>
      <c r="AR172" s="17" t="s">
        <v>147</v>
      </c>
      <c r="AT172" s="17" t="s">
        <v>142</v>
      </c>
      <c r="AU172" s="17" t="s">
        <v>77</v>
      </c>
      <c r="AY172" s="17" t="s">
        <v>140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7" t="s">
        <v>75</v>
      </c>
      <c r="BK172" s="193">
        <f>ROUND(I172*H172,2)</f>
        <v>0</v>
      </c>
      <c r="BL172" s="17" t="s">
        <v>147</v>
      </c>
      <c r="BM172" s="17" t="s">
        <v>2331</v>
      </c>
    </row>
    <row r="173" spans="2:65" s="1" customFormat="1" ht="19.5">
      <c r="B173" s="34"/>
      <c r="C173" s="35"/>
      <c r="D173" s="194" t="s">
        <v>149</v>
      </c>
      <c r="E173" s="35"/>
      <c r="F173" s="195" t="s">
        <v>2332</v>
      </c>
      <c r="G173" s="35"/>
      <c r="H173" s="35"/>
      <c r="I173" s="112"/>
      <c r="J173" s="35"/>
      <c r="K173" s="35"/>
      <c r="L173" s="38"/>
      <c r="M173" s="196"/>
      <c r="N173" s="60"/>
      <c r="O173" s="60"/>
      <c r="P173" s="60"/>
      <c r="Q173" s="60"/>
      <c r="R173" s="60"/>
      <c r="S173" s="60"/>
      <c r="T173" s="61"/>
      <c r="AT173" s="17" t="s">
        <v>149</v>
      </c>
      <c r="AU173" s="17" t="s">
        <v>77</v>
      </c>
    </row>
    <row r="174" spans="2:65" s="1" customFormat="1" ht="19.5">
      <c r="B174" s="34"/>
      <c r="C174" s="35"/>
      <c r="D174" s="194" t="s">
        <v>151</v>
      </c>
      <c r="E174" s="35"/>
      <c r="F174" s="197" t="s">
        <v>2263</v>
      </c>
      <c r="G174" s="35"/>
      <c r="H174" s="35"/>
      <c r="I174" s="112"/>
      <c r="J174" s="35"/>
      <c r="K174" s="35"/>
      <c r="L174" s="38"/>
      <c r="M174" s="196"/>
      <c r="N174" s="60"/>
      <c r="O174" s="60"/>
      <c r="P174" s="60"/>
      <c r="Q174" s="60"/>
      <c r="R174" s="60"/>
      <c r="S174" s="60"/>
      <c r="T174" s="61"/>
      <c r="AT174" s="17" t="s">
        <v>151</v>
      </c>
      <c r="AU174" s="17" t="s">
        <v>77</v>
      </c>
    </row>
    <row r="175" spans="2:65" s="12" customFormat="1" ht="22.5">
      <c r="B175" s="198"/>
      <c r="C175" s="199"/>
      <c r="D175" s="194" t="s">
        <v>153</v>
      </c>
      <c r="E175" s="200" t="s">
        <v>1</v>
      </c>
      <c r="F175" s="201" t="s">
        <v>2333</v>
      </c>
      <c r="G175" s="199"/>
      <c r="H175" s="200" t="s">
        <v>1</v>
      </c>
      <c r="I175" s="202"/>
      <c r="J175" s="199"/>
      <c r="K175" s="199"/>
      <c r="L175" s="203"/>
      <c r="M175" s="204"/>
      <c r="N175" s="205"/>
      <c r="O175" s="205"/>
      <c r="P175" s="205"/>
      <c r="Q175" s="205"/>
      <c r="R175" s="205"/>
      <c r="S175" s="205"/>
      <c r="T175" s="206"/>
      <c r="AT175" s="207" t="s">
        <v>153</v>
      </c>
      <c r="AU175" s="207" t="s">
        <v>77</v>
      </c>
      <c r="AV175" s="12" t="s">
        <v>75</v>
      </c>
      <c r="AW175" s="12" t="s">
        <v>32</v>
      </c>
      <c r="AX175" s="12" t="s">
        <v>69</v>
      </c>
      <c r="AY175" s="207" t="s">
        <v>140</v>
      </c>
    </row>
    <row r="176" spans="2:65" s="13" customFormat="1" ht="11.25">
      <c r="B176" s="208"/>
      <c r="C176" s="209"/>
      <c r="D176" s="194" t="s">
        <v>153</v>
      </c>
      <c r="E176" s="210" t="s">
        <v>1</v>
      </c>
      <c r="F176" s="211" t="s">
        <v>2334</v>
      </c>
      <c r="G176" s="209"/>
      <c r="H176" s="212">
        <v>84</v>
      </c>
      <c r="I176" s="213"/>
      <c r="J176" s="209"/>
      <c r="K176" s="209"/>
      <c r="L176" s="214"/>
      <c r="M176" s="215"/>
      <c r="N176" s="216"/>
      <c r="O176" s="216"/>
      <c r="P176" s="216"/>
      <c r="Q176" s="216"/>
      <c r="R176" s="216"/>
      <c r="S176" s="216"/>
      <c r="T176" s="217"/>
      <c r="AT176" s="218" t="s">
        <v>153</v>
      </c>
      <c r="AU176" s="218" t="s">
        <v>77</v>
      </c>
      <c r="AV176" s="13" t="s">
        <v>77</v>
      </c>
      <c r="AW176" s="13" t="s">
        <v>32</v>
      </c>
      <c r="AX176" s="13" t="s">
        <v>69</v>
      </c>
      <c r="AY176" s="218" t="s">
        <v>140</v>
      </c>
    </row>
    <row r="177" spans="2:65" s="12" customFormat="1" ht="22.5">
      <c r="B177" s="198"/>
      <c r="C177" s="199"/>
      <c r="D177" s="194" t="s">
        <v>153</v>
      </c>
      <c r="E177" s="200" t="s">
        <v>1</v>
      </c>
      <c r="F177" s="201" t="s">
        <v>2335</v>
      </c>
      <c r="G177" s="199"/>
      <c r="H177" s="200" t="s">
        <v>1</v>
      </c>
      <c r="I177" s="202"/>
      <c r="J177" s="199"/>
      <c r="K177" s="199"/>
      <c r="L177" s="203"/>
      <c r="M177" s="204"/>
      <c r="N177" s="205"/>
      <c r="O177" s="205"/>
      <c r="P177" s="205"/>
      <c r="Q177" s="205"/>
      <c r="R177" s="205"/>
      <c r="S177" s="205"/>
      <c r="T177" s="206"/>
      <c r="AT177" s="207" t="s">
        <v>153</v>
      </c>
      <c r="AU177" s="207" t="s">
        <v>77</v>
      </c>
      <c r="AV177" s="12" t="s">
        <v>75</v>
      </c>
      <c r="AW177" s="12" t="s">
        <v>32</v>
      </c>
      <c r="AX177" s="12" t="s">
        <v>69</v>
      </c>
      <c r="AY177" s="207" t="s">
        <v>140</v>
      </c>
    </row>
    <row r="178" spans="2:65" s="13" customFormat="1" ht="11.25">
      <c r="B178" s="208"/>
      <c r="C178" s="209"/>
      <c r="D178" s="194" t="s">
        <v>153</v>
      </c>
      <c r="E178" s="210" t="s">
        <v>1</v>
      </c>
      <c r="F178" s="211" t="s">
        <v>2336</v>
      </c>
      <c r="G178" s="209"/>
      <c r="H178" s="212">
        <v>8</v>
      </c>
      <c r="I178" s="213"/>
      <c r="J178" s="209"/>
      <c r="K178" s="209"/>
      <c r="L178" s="214"/>
      <c r="M178" s="215"/>
      <c r="N178" s="216"/>
      <c r="O178" s="216"/>
      <c r="P178" s="216"/>
      <c r="Q178" s="216"/>
      <c r="R178" s="216"/>
      <c r="S178" s="216"/>
      <c r="T178" s="217"/>
      <c r="AT178" s="218" t="s">
        <v>153</v>
      </c>
      <c r="AU178" s="218" t="s">
        <v>77</v>
      </c>
      <c r="AV178" s="13" t="s">
        <v>77</v>
      </c>
      <c r="AW178" s="13" t="s">
        <v>32</v>
      </c>
      <c r="AX178" s="13" t="s">
        <v>69</v>
      </c>
      <c r="AY178" s="218" t="s">
        <v>140</v>
      </c>
    </row>
    <row r="179" spans="2:65" s="14" customFormat="1" ht="11.25">
      <c r="B179" s="219"/>
      <c r="C179" s="220"/>
      <c r="D179" s="194" t="s">
        <v>153</v>
      </c>
      <c r="E179" s="221" t="s">
        <v>1</v>
      </c>
      <c r="F179" s="222" t="s">
        <v>196</v>
      </c>
      <c r="G179" s="220"/>
      <c r="H179" s="223">
        <v>92</v>
      </c>
      <c r="I179" s="224"/>
      <c r="J179" s="220"/>
      <c r="K179" s="220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153</v>
      </c>
      <c r="AU179" s="229" t="s">
        <v>77</v>
      </c>
      <c r="AV179" s="14" t="s">
        <v>147</v>
      </c>
      <c r="AW179" s="14" t="s">
        <v>32</v>
      </c>
      <c r="AX179" s="14" t="s">
        <v>75</v>
      </c>
      <c r="AY179" s="229" t="s">
        <v>140</v>
      </c>
    </row>
    <row r="180" spans="2:65" s="1" customFormat="1" ht="16.5" customHeight="1">
      <c r="B180" s="34"/>
      <c r="C180" s="182" t="s">
        <v>227</v>
      </c>
      <c r="D180" s="182" t="s">
        <v>142</v>
      </c>
      <c r="E180" s="183" t="s">
        <v>2337</v>
      </c>
      <c r="F180" s="184" t="s">
        <v>2338</v>
      </c>
      <c r="G180" s="185" t="s">
        <v>145</v>
      </c>
      <c r="H180" s="186">
        <v>87.6</v>
      </c>
      <c r="I180" s="187"/>
      <c r="J180" s="188">
        <f>ROUND(I180*H180,2)</f>
        <v>0</v>
      </c>
      <c r="K180" s="184" t="s">
        <v>146</v>
      </c>
      <c r="L180" s="38"/>
      <c r="M180" s="189" t="s">
        <v>1</v>
      </c>
      <c r="N180" s="190" t="s">
        <v>40</v>
      </c>
      <c r="O180" s="60"/>
      <c r="P180" s="191">
        <f>O180*H180</f>
        <v>0</v>
      </c>
      <c r="Q180" s="191">
        <v>0</v>
      </c>
      <c r="R180" s="191">
        <f>Q180*H180</f>
        <v>0</v>
      </c>
      <c r="S180" s="191">
        <v>0.45</v>
      </c>
      <c r="T180" s="192">
        <f>S180*H180</f>
        <v>39.42</v>
      </c>
      <c r="AR180" s="17" t="s">
        <v>147</v>
      </c>
      <c r="AT180" s="17" t="s">
        <v>142</v>
      </c>
      <c r="AU180" s="17" t="s">
        <v>77</v>
      </c>
      <c r="AY180" s="17" t="s">
        <v>140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7" t="s">
        <v>75</v>
      </c>
      <c r="BK180" s="193">
        <f>ROUND(I180*H180,2)</f>
        <v>0</v>
      </c>
      <c r="BL180" s="17" t="s">
        <v>147</v>
      </c>
      <c r="BM180" s="17" t="s">
        <v>2339</v>
      </c>
    </row>
    <row r="181" spans="2:65" s="1" customFormat="1" ht="19.5">
      <c r="B181" s="34"/>
      <c r="C181" s="35"/>
      <c r="D181" s="194" t="s">
        <v>149</v>
      </c>
      <c r="E181" s="35"/>
      <c r="F181" s="195" t="s">
        <v>2340</v>
      </c>
      <c r="G181" s="35"/>
      <c r="H181" s="35"/>
      <c r="I181" s="112"/>
      <c r="J181" s="35"/>
      <c r="K181" s="35"/>
      <c r="L181" s="38"/>
      <c r="M181" s="196"/>
      <c r="N181" s="60"/>
      <c r="O181" s="60"/>
      <c r="P181" s="60"/>
      <c r="Q181" s="60"/>
      <c r="R181" s="60"/>
      <c r="S181" s="60"/>
      <c r="T181" s="61"/>
      <c r="AT181" s="17" t="s">
        <v>149</v>
      </c>
      <c r="AU181" s="17" t="s">
        <v>77</v>
      </c>
    </row>
    <row r="182" spans="2:65" s="1" customFormat="1" ht="19.5">
      <c r="B182" s="34"/>
      <c r="C182" s="35"/>
      <c r="D182" s="194" t="s">
        <v>151</v>
      </c>
      <c r="E182" s="35"/>
      <c r="F182" s="197" t="s">
        <v>2263</v>
      </c>
      <c r="G182" s="35"/>
      <c r="H182" s="35"/>
      <c r="I182" s="112"/>
      <c r="J182" s="35"/>
      <c r="K182" s="35"/>
      <c r="L182" s="38"/>
      <c r="M182" s="196"/>
      <c r="N182" s="60"/>
      <c r="O182" s="60"/>
      <c r="P182" s="60"/>
      <c r="Q182" s="60"/>
      <c r="R182" s="60"/>
      <c r="S182" s="60"/>
      <c r="T182" s="61"/>
      <c r="AT182" s="17" t="s">
        <v>151</v>
      </c>
      <c r="AU182" s="17" t="s">
        <v>77</v>
      </c>
    </row>
    <row r="183" spans="2:65" s="12" customFormat="1" ht="22.5">
      <c r="B183" s="198"/>
      <c r="C183" s="199"/>
      <c r="D183" s="194" t="s">
        <v>153</v>
      </c>
      <c r="E183" s="200" t="s">
        <v>1</v>
      </c>
      <c r="F183" s="201" t="s">
        <v>2333</v>
      </c>
      <c r="G183" s="199"/>
      <c r="H183" s="200" t="s">
        <v>1</v>
      </c>
      <c r="I183" s="202"/>
      <c r="J183" s="199"/>
      <c r="K183" s="199"/>
      <c r="L183" s="203"/>
      <c r="M183" s="204"/>
      <c r="N183" s="205"/>
      <c r="O183" s="205"/>
      <c r="P183" s="205"/>
      <c r="Q183" s="205"/>
      <c r="R183" s="205"/>
      <c r="S183" s="205"/>
      <c r="T183" s="206"/>
      <c r="AT183" s="207" t="s">
        <v>153</v>
      </c>
      <c r="AU183" s="207" t="s">
        <v>77</v>
      </c>
      <c r="AV183" s="12" t="s">
        <v>75</v>
      </c>
      <c r="AW183" s="12" t="s">
        <v>32</v>
      </c>
      <c r="AX183" s="12" t="s">
        <v>69</v>
      </c>
      <c r="AY183" s="207" t="s">
        <v>140</v>
      </c>
    </row>
    <row r="184" spans="2:65" s="13" customFormat="1" ht="11.25">
      <c r="B184" s="208"/>
      <c r="C184" s="209"/>
      <c r="D184" s="194" t="s">
        <v>153</v>
      </c>
      <c r="E184" s="210" t="s">
        <v>1</v>
      </c>
      <c r="F184" s="211" t="s">
        <v>2341</v>
      </c>
      <c r="G184" s="209"/>
      <c r="H184" s="212">
        <v>87.6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153</v>
      </c>
      <c r="AU184" s="218" t="s">
        <v>77</v>
      </c>
      <c r="AV184" s="13" t="s">
        <v>77</v>
      </c>
      <c r="AW184" s="13" t="s">
        <v>32</v>
      </c>
      <c r="AX184" s="13" t="s">
        <v>75</v>
      </c>
      <c r="AY184" s="218" t="s">
        <v>140</v>
      </c>
    </row>
    <row r="185" spans="2:65" s="1" customFormat="1" ht="16.5" customHeight="1">
      <c r="B185" s="34"/>
      <c r="C185" s="182" t="s">
        <v>235</v>
      </c>
      <c r="D185" s="182" t="s">
        <v>142</v>
      </c>
      <c r="E185" s="183" t="s">
        <v>2342</v>
      </c>
      <c r="F185" s="184" t="s">
        <v>2343</v>
      </c>
      <c r="G185" s="185" t="s">
        <v>145</v>
      </c>
      <c r="H185" s="186">
        <v>2653</v>
      </c>
      <c r="I185" s="187"/>
      <c r="J185" s="188">
        <f>ROUND(I185*H185,2)</f>
        <v>0</v>
      </c>
      <c r="K185" s="184" t="s">
        <v>146</v>
      </c>
      <c r="L185" s="38"/>
      <c r="M185" s="189" t="s">
        <v>1</v>
      </c>
      <c r="N185" s="190" t="s">
        <v>40</v>
      </c>
      <c r="O185" s="60"/>
      <c r="P185" s="191">
        <f>O185*H185</f>
        <v>0</v>
      </c>
      <c r="Q185" s="191">
        <v>6.0000000000000002E-5</v>
      </c>
      <c r="R185" s="191">
        <f>Q185*H185</f>
        <v>0.15918000000000002</v>
      </c>
      <c r="S185" s="191">
        <v>0.10299999999999999</v>
      </c>
      <c r="T185" s="192">
        <f>S185*H185</f>
        <v>273.25899999999996</v>
      </c>
      <c r="AR185" s="17" t="s">
        <v>147</v>
      </c>
      <c r="AT185" s="17" t="s">
        <v>142</v>
      </c>
      <c r="AU185" s="17" t="s">
        <v>77</v>
      </c>
      <c r="AY185" s="17" t="s">
        <v>140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7" t="s">
        <v>75</v>
      </c>
      <c r="BK185" s="193">
        <f>ROUND(I185*H185,2)</f>
        <v>0</v>
      </c>
      <c r="BL185" s="17" t="s">
        <v>147</v>
      </c>
      <c r="BM185" s="17" t="s">
        <v>2344</v>
      </c>
    </row>
    <row r="186" spans="2:65" s="1" customFormat="1" ht="19.5">
      <c r="B186" s="34"/>
      <c r="C186" s="35"/>
      <c r="D186" s="194" t="s">
        <v>149</v>
      </c>
      <c r="E186" s="35"/>
      <c r="F186" s="195" t="s">
        <v>2345</v>
      </c>
      <c r="G186" s="35"/>
      <c r="H186" s="35"/>
      <c r="I186" s="112"/>
      <c r="J186" s="35"/>
      <c r="K186" s="35"/>
      <c r="L186" s="38"/>
      <c r="M186" s="196"/>
      <c r="N186" s="60"/>
      <c r="O186" s="60"/>
      <c r="P186" s="60"/>
      <c r="Q186" s="60"/>
      <c r="R186" s="60"/>
      <c r="S186" s="60"/>
      <c r="T186" s="61"/>
      <c r="AT186" s="17" t="s">
        <v>149</v>
      </c>
      <c r="AU186" s="17" t="s">
        <v>77</v>
      </c>
    </row>
    <row r="187" spans="2:65" s="1" customFormat="1" ht="19.5">
      <c r="B187" s="34"/>
      <c r="C187" s="35"/>
      <c r="D187" s="194" t="s">
        <v>151</v>
      </c>
      <c r="E187" s="35"/>
      <c r="F187" s="197" t="s">
        <v>2263</v>
      </c>
      <c r="G187" s="35"/>
      <c r="H187" s="35"/>
      <c r="I187" s="112"/>
      <c r="J187" s="35"/>
      <c r="K187" s="35"/>
      <c r="L187" s="38"/>
      <c r="M187" s="196"/>
      <c r="N187" s="60"/>
      <c r="O187" s="60"/>
      <c r="P187" s="60"/>
      <c r="Q187" s="60"/>
      <c r="R187" s="60"/>
      <c r="S187" s="60"/>
      <c r="T187" s="61"/>
      <c r="AT187" s="17" t="s">
        <v>151</v>
      </c>
      <c r="AU187" s="17" t="s">
        <v>77</v>
      </c>
    </row>
    <row r="188" spans="2:65" s="12" customFormat="1" ht="11.25">
      <c r="B188" s="198"/>
      <c r="C188" s="199"/>
      <c r="D188" s="194" t="s">
        <v>153</v>
      </c>
      <c r="E188" s="200" t="s">
        <v>1</v>
      </c>
      <c r="F188" s="201" t="s">
        <v>2346</v>
      </c>
      <c r="G188" s="199"/>
      <c r="H188" s="200" t="s">
        <v>1</v>
      </c>
      <c r="I188" s="202"/>
      <c r="J188" s="199"/>
      <c r="K188" s="199"/>
      <c r="L188" s="203"/>
      <c r="M188" s="204"/>
      <c r="N188" s="205"/>
      <c r="O188" s="205"/>
      <c r="P188" s="205"/>
      <c r="Q188" s="205"/>
      <c r="R188" s="205"/>
      <c r="S188" s="205"/>
      <c r="T188" s="206"/>
      <c r="AT188" s="207" t="s">
        <v>153</v>
      </c>
      <c r="AU188" s="207" t="s">
        <v>77</v>
      </c>
      <c r="AV188" s="12" t="s">
        <v>75</v>
      </c>
      <c r="AW188" s="12" t="s">
        <v>32</v>
      </c>
      <c r="AX188" s="12" t="s">
        <v>69</v>
      </c>
      <c r="AY188" s="207" t="s">
        <v>140</v>
      </c>
    </row>
    <row r="189" spans="2:65" s="13" customFormat="1" ht="11.25">
      <c r="B189" s="208"/>
      <c r="C189" s="209"/>
      <c r="D189" s="194" t="s">
        <v>153</v>
      </c>
      <c r="E189" s="210" t="s">
        <v>1</v>
      </c>
      <c r="F189" s="211" t="s">
        <v>2347</v>
      </c>
      <c r="G189" s="209"/>
      <c r="H189" s="212">
        <v>2300</v>
      </c>
      <c r="I189" s="213"/>
      <c r="J189" s="209"/>
      <c r="K189" s="209"/>
      <c r="L189" s="214"/>
      <c r="M189" s="215"/>
      <c r="N189" s="216"/>
      <c r="O189" s="216"/>
      <c r="P189" s="216"/>
      <c r="Q189" s="216"/>
      <c r="R189" s="216"/>
      <c r="S189" s="216"/>
      <c r="T189" s="217"/>
      <c r="AT189" s="218" t="s">
        <v>153</v>
      </c>
      <c r="AU189" s="218" t="s">
        <v>77</v>
      </c>
      <c r="AV189" s="13" t="s">
        <v>77</v>
      </c>
      <c r="AW189" s="13" t="s">
        <v>32</v>
      </c>
      <c r="AX189" s="13" t="s">
        <v>69</v>
      </c>
      <c r="AY189" s="218" t="s">
        <v>140</v>
      </c>
    </row>
    <row r="190" spans="2:65" s="12" customFormat="1" ht="11.25">
      <c r="B190" s="198"/>
      <c r="C190" s="199"/>
      <c r="D190" s="194" t="s">
        <v>153</v>
      </c>
      <c r="E190" s="200" t="s">
        <v>1</v>
      </c>
      <c r="F190" s="201" t="s">
        <v>2346</v>
      </c>
      <c r="G190" s="199"/>
      <c r="H190" s="200" t="s">
        <v>1</v>
      </c>
      <c r="I190" s="202"/>
      <c r="J190" s="199"/>
      <c r="K190" s="199"/>
      <c r="L190" s="203"/>
      <c r="M190" s="204"/>
      <c r="N190" s="205"/>
      <c r="O190" s="205"/>
      <c r="P190" s="205"/>
      <c r="Q190" s="205"/>
      <c r="R190" s="205"/>
      <c r="S190" s="205"/>
      <c r="T190" s="206"/>
      <c r="AT190" s="207" t="s">
        <v>153</v>
      </c>
      <c r="AU190" s="207" t="s">
        <v>77</v>
      </c>
      <c r="AV190" s="12" t="s">
        <v>75</v>
      </c>
      <c r="AW190" s="12" t="s">
        <v>32</v>
      </c>
      <c r="AX190" s="12" t="s">
        <v>69</v>
      </c>
      <c r="AY190" s="207" t="s">
        <v>140</v>
      </c>
    </row>
    <row r="191" spans="2:65" s="13" customFormat="1" ht="11.25">
      <c r="B191" s="208"/>
      <c r="C191" s="209"/>
      <c r="D191" s="194" t="s">
        <v>153</v>
      </c>
      <c r="E191" s="210" t="s">
        <v>1</v>
      </c>
      <c r="F191" s="211" t="s">
        <v>2348</v>
      </c>
      <c r="G191" s="209"/>
      <c r="H191" s="212">
        <v>353</v>
      </c>
      <c r="I191" s="213"/>
      <c r="J191" s="209"/>
      <c r="K191" s="209"/>
      <c r="L191" s="214"/>
      <c r="M191" s="215"/>
      <c r="N191" s="216"/>
      <c r="O191" s="216"/>
      <c r="P191" s="216"/>
      <c r="Q191" s="216"/>
      <c r="R191" s="216"/>
      <c r="S191" s="216"/>
      <c r="T191" s="217"/>
      <c r="AT191" s="218" t="s">
        <v>153</v>
      </c>
      <c r="AU191" s="218" t="s">
        <v>77</v>
      </c>
      <c r="AV191" s="13" t="s">
        <v>77</v>
      </c>
      <c r="AW191" s="13" t="s">
        <v>32</v>
      </c>
      <c r="AX191" s="13" t="s">
        <v>69</v>
      </c>
      <c r="AY191" s="218" t="s">
        <v>140</v>
      </c>
    </row>
    <row r="192" spans="2:65" s="14" customFormat="1" ht="11.25">
      <c r="B192" s="219"/>
      <c r="C192" s="220"/>
      <c r="D192" s="194" t="s">
        <v>153</v>
      </c>
      <c r="E192" s="221" t="s">
        <v>1</v>
      </c>
      <c r="F192" s="222" t="s">
        <v>196</v>
      </c>
      <c r="G192" s="220"/>
      <c r="H192" s="223">
        <v>2653</v>
      </c>
      <c r="I192" s="224"/>
      <c r="J192" s="220"/>
      <c r="K192" s="220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153</v>
      </c>
      <c r="AU192" s="229" t="s">
        <v>77</v>
      </c>
      <c r="AV192" s="14" t="s">
        <v>147</v>
      </c>
      <c r="AW192" s="14" t="s">
        <v>32</v>
      </c>
      <c r="AX192" s="14" t="s">
        <v>75</v>
      </c>
      <c r="AY192" s="229" t="s">
        <v>140</v>
      </c>
    </row>
    <row r="193" spans="2:65" s="1" customFormat="1" ht="16.5" customHeight="1">
      <c r="B193" s="34"/>
      <c r="C193" s="182" t="s">
        <v>8</v>
      </c>
      <c r="D193" s="182" t="s">
        <v>142</v>
      </c>
      <c r="E193" s="183" t="s">
        <v>2349</v>
      </c>
      <c r="F193" s="184" t="s">
        <v>2350</v>
      </c>
      <c r="G193" s="185" t="s">
        <v>145</v>
      </c>
      <c r="H193" s="186">
        <v>1137</v>
      </c>
      <c r="I193" s="187"/>
      <c r="J193" s="188">
        <f>ROUND(I193*H193,2)</f>
        <v>0</v>
      </c>
      <c r="K193" s="184" t="s">
        <v>1</v>
      </c>
      <c r="L193" s="38"/>
      <c r="M193" s="189" t="s">
        <v>1</v>
      </c>
      <c r="N193" s="190" t="s">
        <v>40</v>
      </c>
      <c r="O193" s="60"/>
      <c r="P193" s="191">
        <f>O193*H193</f>
        <v>0</v>
      </c>
      <c r="Q193" s="191">
        <v>1.2999999999999999E-4</v>
      </c>
      <c r="R193" s="191">
        <f>Q193*H193</f>
        <v>0.14781</v>
      </c>
      <c r="S193" s="191">
        <v>0.154</v>
      </c>
      <c r="T193" s="192">
        <f>S193*H193</f>
        <v>175.09799999999998</v>
      </c>
      <c r="AR193" s="17" t="s">
        <v>147</v>
      </c>
      <c r="AT193" s="17" t="s">
        <v>142</v>
      </c>
      <c r="AU193" s="17" t="s">
        <v>77</v>
      </c>
      <c r="AY193" s="17" t="s">
        <v>140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7" t="s">
        <v>75</v>
      </c>
      <c r="BK193" s="193">
        <f>ROUND(I193*H193,2)</f>
        <v>0</v>
      </c>
      <c r="BL193" s="17" t="s">
        <v>147</v>
      </c>
      <c r="BM193" s="17" t="s">
        <v>2351</v>
      </c>
    </row>
    <row r="194" spans="2:65" s="1" customFormat="1" ht="19.5">
      <c r="B194" s="34"/>
      <c r="C194" s="35"/>
      <c r="D194" s="194" t="s">
        <v>149</v>
      </c>
      <c r="E194" s="35"/>
      <c r="F194" s="195" t="s">
        <v>2352</v>
      </c>
      <c r="G194" s="35"/>
      <c r="H194" s="35"/>
      <c r="I194" s="112"/>
      <c r="J194" s="35"/>
      <c r="K194" s="35"/>
      <c r="L194" s="38"/>
      <c r="M194" s="196"/>
      <c r="N194" s="60"/>
      <c r="O194" s="60"/>
      <c r="P194" s="60"/>
      <c r="Q194" s="60"/>
      <c r="R194" s="60"/>
      <c r="S194" s="60"/>
      <c r="T194" s="61"/>
      <c r="AT194" s="17" t="s">
        <v>149</v>
      </c>
      <c r="AU194" s="17" t="s">
        <v>77</v>
      </c>
    </row>
    <row r="195" spans="2:65" s="1" customFormat="1" ht="19.5">
      <c r="B195" s="34"/>
      <c r="C195" s="35"/>
      <c r="D195" s="194" t="s">
        <v>151</v>
      </c>
      <c r="E195" s="35"/>
      <c r="F195" s="197" t="s">
        <v>2263</v>
      </c>
      <c r="G195" s="35"/>
      <c r="H195" s="35"/>
      <c r="I195" s="112"/>
      <c r="J195" s="35"/>
      <c r="K195" s="35"/>
      <c r="L195" s="38"/>
      <c r="M195" s="196"/>
      <c r="N195" s="60"/>
      <c r="O195" s="60"/>
      <c r="P195" s="60"/>
      <c r="Q195" s="60"/>
      <c r="R195" s="60"/>
      <c r="S195" s="60"/>
      <c r="T195" s="61"/>
      <c r="AT195" s="17" t="s">
        <v>151</v>
      </c>
      <c r="AU195" s="17" t="s">
        <v>77</v>
      </c>
    </row>
    <row r="196" spans="2:65" s="12" customFormat="1" ht="11.25">
      <c r="B196" s="198"/>
      <c r="C196" s="199"/>
      <c r="D196" s="194" t="s">
        <v>153</v>
      </c>
      <c r="E196" s="200" t="s">
        <v>1</v>
      </c>
      <c r="F196" s="201" t="s">
        <v>2353</v>
      </c>
      <c r="G196" s="199"/>
      <c r="H196" s="200" t="s">
        <v>1</v>
      </c>
      <c r="I196" s="202"/>
      <c r="J196" s="199"/>
      <c r="K196" s="199"/>
      <c r="L196" s="203"/>
      <c r="M196" s="204"/>
      <c r="N196" s="205"/>
      <c r="O196" s="205"/>
      <c r="P196" s="205"/>
      <c r="Q196" s="205"/>
      <c r="R196" s="205"/>
      <c r="S196" s="205"/>
      <c r="T196" s="206"/>
      <c r="AT196" s="207" t="s">
        <v>153</v>
      </c>
      <c r="AU196" s="207" t="s">
        <v>77</v>
      </c>
      <c r="AV196" s="12" t="s">
        <v>75</v>
      </c>
      <c r="AW196" s="12" t="s">
        <v>32</v>
      </c>
      <c r="AX196" s="12" t="s">
        <v>69</v>
      </c>
      <c r="AY196" s="207" t="s">
        <v>140</v>
      </c>
    </row>
    <row r="197" spans="2:65" s="13" customFormat="1" ht="11.25">
      <c r="B197" s="208"/>
      <c r="C197" s="209"/>
      <c r="D197" s="194" t="s">
        <v>153</v>
      </c>
      <c r="E197" s="210" t="s">
        <v>1</v>
      </c>
      <c r="F197" s="211" t="s">
        <v>2354</v>
      </c>
      <c r="G197" s="209"/>
      <c r="H197" s="212">
        <v>1108</v>
      </c>
      <c r="I197" s="213"/>
      <c r="J197" s="209"/>
      <c r="K197" s="209"/>
      <c r="L197" s="214"/>
      <c r="M197" s="215"/>
      <c r="N197" s="216"/>
      <c r="O197" s="216"/>
      <c r="P197" s="216"/>
      <c r="Q197" s="216"/>
      <c r="R197" s="216"/>
      <c r="S197" s="216"/>
      <c r="T197" s="217"/>
      <c r="AT197" s="218" t="s">
        <v>153</v>
      </c>
      <c r="AU197" s="218" t="s">
        <v>77</v>
      </c>
      <c r="AV197" s="13" t="s">
        <v>77</v>
      </c>
      <c r="AW197" s="13" t="s">
        <v>32</v>
      </c>
      <c r="AX197" s="13" t="s">
        <v>69</v>
      </c>
      <c r="AY197" s="218" t="s">
        <v>140</v>
      </c>
    </row>
    <row r="198" spans="2:65" s="12" customFormat="1" ht="11.25">
      <c r="B198" s="198"/>
      <c r="C198" s="199"/>
      <c r="D198" s="194" t="s">
        <v>153</v>
      </c>
      <c r="E198" s="200" t="s">
        <v>1</v>
      </c>
      <c r="F198" s="201" t="s">
        <v>2353</v>
      </c>
      <c r="G198" s="199"/>
      <c r="H198" s="200" t="s">
        <v>1</v>
      </c>
      <c r="I198" s="202"/>
      <c r="J198" s="199"/>
      <c r="K198" s="199"/>
      <c r="L198" s="203"/>
      <c r="M198" s="204"/>
      <c r="N198" s="205"/>
      <c r="O198" s="205"/>
      <c r="P198" s="205"/>
      <c r="Q198" s="205"/>
      <c r="R198" s="205"/>
      <c r="S198" s="205"/>
      <c r="T198" s="206"/>
      <c r="AT198" s="207" t="s">
        <v>153</v>
      </c>
      <c r="AU198" s="207" t="s">
        <v>77</v>
      </c>
      <c r="AV198" s="12" t="s">
        <v>75</v>
      </c>
      <c r="AW198" s="12" t="s">
        <v>32</v>
      </c>
      <c r="AX198" s="12" t="s">
        <v>69</v>
      </c>
      <c r="AY198" s="207" t="s">
        <v>140</v>
      </c>
    </row>
    <row r="199" spans="2:65" s="13" customFormat="1" ht="11.25">
      <c r="B199" s="208"/>
      <c r="C199" s="209"/>
      <c r="D199" s="194" t="s">
        <v>153</v>
      </c>
      <c r="E199" s="210" t="s">
        <v>1</v>
      </c>
      <c r="F199" s="211" t="s">
        <v>2355</v>
      </c>
      <c r="G199" s="209"/>
      <c r="H199" s="212">
        <v>29</v>
      </c>
      <c r="I199" s="213"/>
      <c r="J199" s="209"/>
      <c r="K199" s="209"/>
      <c r="L199" s="214"/>
      <c r="M199" s="215"/>
      <c r="N199" s="216"/>
      <c r="O199" s="216"/>
      <c r="P199" s="216"/>
      <c r="Q199" s="216"/>
      <c r="R199" s="216"/>
      <c r="S199" s="216"/>
      <c r="T199" s="217"/>
      <c r="AT199" s="218" t="s">
        <v>153</v>
      </c>
      <c r="AU199" s="218" t="s">
        <v>77</v>
      </c>
      <c r="AV199" s="13" t="s">
        <v>77</v>
      </c>
      <c r="AW199" s="13" t="s">
        <v>32</v>
      </c>
      <c r="AX199" s="13" t="s">
        <v>69</v>
      </c>
      <c r="AY199" s="218" t="s">
        <v>140</v>
      </c>
    </row>
    <row r="200" spans="2:65" s="14" customFormat="1" ht="11.25">
      <c r="B200" s="219"/>
      <c r="C200" s="220"/>
      <c r="D200" s="194" t="s">
        <v>153</v>
      </c>
      <c r="E200" s="221" t="s">
        <v>1</v>
      </c>
      <c r="F200" s="222" t="s">
        <v>196</v>
      </c>
      <c r="G200" s="220"/>
      <c r="H200" s="223">
        <v>1137</v>
      </c>
      <c r="I200" s="224"/>
      <c r="J200" s="220"/>
      <c r="K200" s="220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153</v>
      </c>
      <c r="AU200" s="229" t="s">
        <v>77</v>
      </c>
      <c r="AV200" s="14" t="s">
        <v>147</v>
      </c>
      <c r="AW200" s="14" t="s">
        <v>32</v>
      </c>
      <c r="AX200" s="14" t="s">
        <v>75</v>
      </c>
      <c r="AY200" s="229" t="s">
        <v>140</v>
      </c>
    </row>
    <row r="201" spans="2:65" s="1" customFormat="1" ht="16.5" customHeight="1">
      <c r="B201" s="34"/>
      <c r="C201" s="182" t="s">
        <v>250</v>
      </c>
      <c r="D201" s="182" t="s">
        <v>142</v>
      </c>
      <c r="E201" s="183" t="s">
        <v>2356</v>
      </c>
      <c r="F201" s="184" t="s">
        <v>2357</v>
      </c>
      <c r="G201" s="185" t="s">
        <v>200</v>
      </c>
      <c r="H201" s="186">
        <v>144</v>
      </c>
      <c r="I201" s="187"/>
      <c r="J201" s="188">
        <f>ROUND(I201*H201,2)</f>
        <v>0</v>
      </c>
      <c r="K201" s="184" t="s">
        <v>146</v>
      </c>
      <c r="L201" s="38"/>
      <c r="M201" s="189" t="s">
        <v>1</v>
      </c>
      <c r="N201" s="190" t="s">
        <v>40</v>
      </c>
      <c r="O201" s="60"/>
      <c r="P201" s="191">
        <f>O201*H201</f>
        <v>0</v>
      </c>
      <c r="Q201" s="191">
        <v>0</v>
      </c>
      <c r="R201" s="191">
        <f>Q201*H201</f>
        <v>0</v>
      </c>
      <c r="S201" s="191">
        <v>0.14499999999999999</v>
      </c>
      <c r="T201" s="192">
        <f>S201*H201</f>
        <v>20.88</v>
      </c>
      <c r="AR201" s="17" t="s">
        <v>147</v>
      </c>
      <c r="AT201" s="17" t="s">
        <v>142</v>
      </c>
      <c r="AU201" s="17" t="s">
        <v>77</v>
      </c>
      <c r="AY201" s="17" t="s">
        <v>140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7" t="s">
        <v>75</v>
      </c>
      <c r="BK201" s="193">
        <f>ROUND(I201*H201,2)</f>
        <v>0</v>
      </c>
      <c r="BL201" s="17" t="s">
        <v>147</v>
      </c>
      <c r="BM201" s="17" t="s">
        <v>2358</v>
      </c>
    </row>
    <row r="202" spans="2:65" s="1" customFormat="1" ht="19.5">
      <c r="B202" s="34"/>
      <c r="C202" s="35"/>
      <c r="D202" s="194" t="s">
        <v>149</v>
      </c>
      <c r="E202" s="35"/>
      <c r="F202" s="195" t="s">
        <v>2359</v>
      </c>
      <c r="G202" s="35"/>
      <c r="H202" s="35"/>
      <c r="I202" s="112"/>
      <c r="J202" s="35"/>
      <c r="K202" s="35"/>
      <c r="L202" s="38"/>
      <c r="M202" s="196"/>
      <c r="N202" s="60"/>
      <c r="O202" s="60"/>
      <c r="P202" s="60"/>
      <c r="Q202" s="60"/>
      <c r="R202" s="60"/>
      <c r="S202" s="60"/>
      <c r="T202" s="61"/>
      <c r="AT202" s="17" t="s">
        <v>149</v>
      </c>
      <c r="AU202" s="17" t="s">
        <v>77</v>
      </c>
    </row>
    <row r="203" spans="2:65" s="1" customFormat="1" ht="19.5">
      <c r="B203" s="34"/>
      <c r="C203" s="35"/>
      <c r="D203" s="194" t="s">
        <v>151</v>
      </c>
      <c r="E203" s="35"/>
      <c r="F203" s="197" t="s">
        <v>2263</v>
      </c>
      <c r="G203" s="35"/>
      <c r="H203" s="35"/>
      <c r="I203" s="112"/>
      <c r="J203" s="35"/>
      <c r="K203" s="35"/>
      <c r="L203" s="38"/>
      <c r="M203" s="196"/>
      <c r="N203" s="60"/>
      <c r="O203" s="60"/>
      <c r="P203" s="60"/>
      <c r="Q203" s="60"/>
      <c r="R203" s="60"/>
      <c r="S203" s="60"/>
      <c r="T203" s="61"/>
      <c r="AT203" s="17" t="s">
        <v>151</v>
      </c>
      <c r="AU203" s="17" t="s">
        <v>77</v>
      </c>
    </row>
    <row r="204" spans="2:65" s="12" customFormat="1" ht="22.5">
      <c r="B204" s="198"/>
      <c r="C204" s="199"/>
      <c r="D204" s="194" t="s">
        <v>153</v>
      </c>
      <c r="E204" s="200" t="s">
        <v>1</v>
      </c>
      <c r="F204" s="201" t="s">
        <v>2360</v>
      </c>
      <c r="G204" s="199"/>
      <c r="H204" s="200" t="s">
        <v>1</v>
      </c>
      <c r="I204" s="202"/>
      <c r="J204" s="199"/>
      <c r="K204" s="199"/>
      <c r="L204" s="203"/>
      <c r="M204" s="204"/>
      <c r="N204" s="205"/>
      <c r="O204" s="205"/>
      <c r="P204" s="205"/>
      <c r="Q204" s="205"/>
      <c r="R204" s="205"/>
      <c r="S204" s="205"/>
      <c r="T204" s="206"/>
      <c r="AT204" s="207" t="s">
        <v>153</v>
      </c>
      <c r="AU204" s="207" t="s">
        <v>77</v>
      </c>
      <c r="AV204" s="12" t="s">
        <v>75</v>
      </c>
      <c r="AW204" s="12" t="s">
        <v>32</v>
      </c>
      <c r="AX204" s="12" t="s">
        <v>69</v>
      </c>
      <c r="AY204" s="207" t="s">
        <v>140</v>
      </c>
    </row>
    <row r="205" spans="2:65" s="13" customFormat="1" ht="11.25">
      <c r="B205" s="208"/>
      <c r="C205" s="209"/>
      <c r="D205" s="194" t="s">
        <v>153</v>
      </c>
      <c r="E205" s="210" t="s">
        <v>1</v>
      </c>
      <c r="F205" s="211" t="s">
        <v>2361</v>
      </c>
      <c r="G205" s="209"/>
      <c r="H205" s="212">
        <v>144</v>
      </c>
      <c r="I205" s="213"/>
      <c r="J205" s="209"/>
      <c r="K205" s="209"/>
      <c r="L205" s="214"/>
      <c r="M205" s="215"/>
      <c r="N205" s="216"/>
      <c r="O205" s="216"/>
      <c r="P205" s="216"/>
      <c r="Q205" s="216"/>
      <c r="R205" s="216"/>
      <c r="S205" s="216"/>
      <c r="T205" s="217"/>
      <c r="AT205" s="218" t="s">
        <v>153</v>
      </c>
      <c r="AU205" s="218" t="s">
        <v>77</v>
      </c>
      <c r="AV205" s="13" t="s">
        <v>77</v>
      </c>
      <c r="AW205" s="13" t="s">
        <v>32</v>
      </c>
      <c r="AX205" s="13" t="s">
        <v>75</v>
      </c>
      <c r="AY205" s="218" t="s">
        <v>140</v>
      </c>
    </row>
    <row r="206" spans="2:65" s="1" customFormat="1" ht="16.5" customHeight="1">
      <c r="B206" s="34"/>
      <c r="C206" s="182" t="s">
        <v>258</v>
      </c>
      <c r="D206" s="182" t="s">
        <v>142</v>
      </c>
      <c r="E206" s="183" t="s">
        <v>198</v>
      </c>
      <c r="F206" s="184" t="s">
        <v>199</v>
      </c>
      <c r="G206" s="185" t="s">
        <v>200</v>
      </c>
      <c r="H206" s="186">
        <v>15</v>
      </c>
      <c r="I206" s="187"/>
      <c r="J206" s="188">
        <f>ROUND(I206*H206,2)</f>
        <v>0</v>
      </c>
      <c r="K206" s="184" t="s">
        <v>146</v>
      </c>
      <c r="L206" s="38"/>
      <c r="M206" s="189" t="s">
        <v>1</v>
      </c>
      <c r="N206" s="190" t="s">
        <v>40</v>
      </c>
      <c r="O206" s="60"/>
      <c r="P206" s="191">
        <f>O206*H206</f>
        <v>0</v>
      </c>
      <c r="Q206" s="191">
        <v>0</v>
      </c>
      <c r="R206" s="191">
        <f>Q206*H206</f>
        <v>0</v>
      </c>
      <c r="S206" s="191">
        <v>0.20499999999999999</v>
      </c>
      <c r="T206" s="192">
        <f>S206*H206</f>
        <v>3.0749999999999997</v>
      </c>
      <c r="AR206" s="17" t="s">
        <v>147</v>
      </c>
      <c r="AT206" s="17" t="s">
        <v>142</v>
      </c>
      <c r="AU206" s="17" t="s">
        <v>77</v>
      </c>
      <c r="AY206" s="17" t="s">
        <v>140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7" t="s">
        <v>75</v>
      </c>
      <c r="BK206" s="193">
        <f>ROUND(I206*H206,2)</f>
        <v>0</v>
      </c>
      <c r="BL206" s="17" t="s">
        <v>147</v>
      </c>
      <c r="BM206" s="17" t="s">
        <v>2362</v>
      </c>
    </row>
    <row r="207" spans="2:65" s="1" customFormat="1" ht="19.5">
      <c r="B207" s="34"/>
      <c r="C207" s="35"/>
      <c r="D207" s="194" t="s">
        <v>149</v>
      </c>
      <c r="E207" s="35"/>
      <c r="F207" s="195" t="s">
        <v>202</v>
      </c>
      <c r="G207" s="35"/>
      <c r="H207" s="35"/>
      <c r="I207" s="112"/>
      <c r="J207" s="35"/>
      <c r="K207" s="35"/>
      <c r="L207" s="38"/>
      <c r="M207" s="196"/>
      <c r="N207" s="60"/>
      <c r="O207" s="60"/>
      <c r="P207" s="60"/>
      <c r="Q207" s="60"/>
      <c r="R207" s="60"/>
      <c r="S207" s="60"/>
      <c r="T207" s="61"/>
      <c r="AT207" s="17" t="s">
        <v>149</v>
      </c>
      <c r="AU207" s="17" t="s">
        <v>77</v>
      </c>
    </row>
    <row r="208" spans="2:65" s="1" customFormat="1" ht="19.5">
      <c r="B208" s="34"/>
      <c r="C208" s="35"/>
      <c r="D208" s="194" t="s">
        <v>151</v>
      </c>
      <c r="E208" s="35"/>
      <c r="F208" s="197" t="s">
        <v>2263</v>
      </c>
      <c r="G208" s="35"/>
      <c r="H208" s="35"/>
      <c r="I208" s="112"/>
      <c r="J208" s="35"/>
      <c r="K208" s="35"/>
      <c r="L208" s="38"/>
      <c r="M208" s="196"/>
      <c r="N208" s="60"/>
      <c r="O208" s="60"/>
      <c r="P208" s="60"/>
      <c r="Q208" s="60"/>
      <c r="R208" s="60"/>
      <c r="S208" s="60"/>
      <c r="T208" s="61"/>
      <c r="AT208" s="17" t="s">
        <v>151</v>
      </c>
      <c r="AU208" s="17" t="s">
        <v>77</v>
      </c>
    </row>
    <row r="209" spans="2:65" s="12" customFormat="1" ht="11.25">
      <c r="B209" s="198"/>
      <c r="C209" s="199"/>
      <c r="D209" s="194" t="s">
        <v>153</v>
      </c>
      <c r="E209" s="200" t="s">
        <v>1</v>
      </c>
      <c r="F209" s="201" t="s">
        <v>2363</v>
      </c>
      <c r="G209" s="199"/>
      <c r="H209" s="200" t="s">
        <v>1</v>
      </c>
      <c r="I209" s="202"/>
      <c r="J209" s="199"/>
      <c r="K209" s="199"/>
      <c r="L209" s="203"/>
      <c r="M209" s="204"/>
      <c r="N209" s="205"/>
      <c r="O209" s="205"/>
      <c r="P209" s="205"/>
      <c r="Q209" s="205"/>
      <c r="R209" s="205"/>
      <c r="S209" s="205"/>
      <c r="T209" s="206"/>
      <c r="AT209" s="207" t="s">
        <v>153</v>
      </c>
      <c r="AU209" s="207" t="s">
        <v>77</v>
      </c>
      <c r="AV209" s="12" t="s">
        <v>75</v>
      </c>
      <c r="AW209" s="12" t="s">
        <v>32</v>
      </c>
      <c r="AX209" s="12" t="s">
        <v>69</v>
      </c>
      <c r="AY209" s="207" t="s">
        <v>140</v>
      </c>
    </row>
    <row r="210" spans="2:65" s="13" customFormat="1" ht="11.25">
      <c r="B210" s="208"/>
      <c r="C210" s="209"/>
      <c r="D210" s="194" t="s">
        <v>153</v>
      </c>
      <c r="E210" s="210" t="s">
        <v>1</v>
      </c>
      <c r="F210" s="211" t="s">
        <v>2364</v>
      </c>
      <c r="G210" s="209"/>
      <c r="H210" s="212">
        <v>15</v>
      </c>
      <c r="I210" s="213"/>
      <c r="J210" s="209"/>
      <c r="K210" s="209"/>
      <c r="L210" s="214"/>
      <c r="M210" s="215"/>
      <c r="N210" s="216"/>
      <c r="O210" s="216"/>
      <c r="P210" s="216"/>
      <c r="Q210" s="216"/>
      <c r="R210" s="216"/>
      <c r="S210" s="216"/>
      <c r="T210" s="217"/>
      <c r="AT210" s="218" t="s">
        <v>153</v>
      </c>
      <c r="AU210" s="218" t="s">
        <v>77</v>
      </c>
      <c r="AV210" s="13" t="s">
        <v>77</v>
      </c>
      <c r="AW210" s="13" t="s">
        <v>32</v>
      </c>
      <c r="AX210" s="13" t="s">
        <v>75</v>
      </c>
      <c r="AY210" s="218" t="s">
        <v>140</v>
      </c>
    </row>
    <row r="211" spans="2:65" s="1" customFormat="1" ht="16.5" customHeight="1">
      <c r="B211" s="34"/>
      <c r="C211" s="182" t="s">
        <v>271</v>
      </c>
      <c r="D211" s="182" t="s">
        <v>142</v>
      </c>
      <c r="E211" s="183" t="s">
        <v>2365</v>
      </c>
      <c r="F211" s="184" t="s">
        <v>2366</v>
      </c>
      <c r="G211" s="185" t="s">
        <v>200</v>
      </c>
      <c r="H211" s="186">
        <v>30</v>
      </c>
      <c r="I211" s="187"/>
      <c r="J211" s="188">
        <f>ROUND(I211*H211,2)</f>
        <v>0</v>
      </c>
      <c r="K211" s="184" t="s">
        <v>146</v>
      </c>
      <c r="L211" s="38"/>
      <c r="M211" s="189" t="s">
        <v>1</v>
      </c>
      <c r="N211" s="190" t="s">
        <v>40</v>
      </c>
      <c r="O211" s="60"/>
      <c r="P211" s="191">
        <f>O211*H211</f>
        <v>0</v>
      </c>
      <c r="Q211" s="191">
        <v>0</v>
      </c>
      <c r="R211" s="191">
        <f>Q211*H211</f>
        <v>0</v>
      </c>
      <c r="S211" s="191">
        <v>0.04</v>
      </c>
      <c r="T211" s="192">
        <f>S211*H211</f>
        <v>1.2</v>
      </c>
      <c r="AR211" s="17" t="s">
        <v>147</v>
      </c>
      <c r="AT211" s="17" t="s">
        <v>142</v>
      </c>
      <c r="AU211" s="17" t="s">
        <v>77</v>
      </c>
      <c r="AY211" s="17" t="s">
        <v>140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7" t="s">
        <v>75</v>
      </c>
      <c r="BK211" s="193">
        <f>ROUND(I211*H211,2)</f>
        <v>0</v>
      </c>
      <c r="BL211" s="17" t="s">
        <v>147</v>
      </c>
      <c r="BM211" s="17" t="s">
        <v>2367</v>
      </c>
    </row>
    <row r="212" spans="2:65" s="1" customFormat="1" ht="19.5">
      <c r="B212" s="34"/>
      <c r="C212" s="35"/>
      <c r="D212" s="194" t="s">
        <v>149</v>
      </c>
      <c r="E212" s="35"/>
      <c r="F212" s="195" t="s">
        <v>2368</v>
      </c>
      <c r="G212" s="35"/>
      <c r="H212" s="35"/>
      <c r="I212" s="112"/>
      <c r="J212" s="35"/>
      <c r="K212" s="35"/>
      <c r="L212" s="38"/>
      <c r="M212" s="196"/>
      <c r="N212" s="60"/>
      <c r="O212" s="60"/>
      <c r="P212" s="60"/>
      <c r="Q212" s="60"/>
      <c r="R212" s="60"/>
      <c r="S212" s="60"/>
      <c r="T212" s="61"/>
      <c r="AT212" s="17" t="s">
        <v>149</v>
      </c>
      <c r="AU212" s="17" t="s">
        <v>77</v>
      </c>
    </row>
    <row r="213" spans="2:65" s="1" customFormat="1" ht="19.5">
      <c r="B213" s="34"/>
      <c r="C213" s="35"/>
      <c r="D213" s="194" t="s">
        <v>151</v>
      </c>
      <c r="E213" s="35"/>
      <c r="F213" s="197" t="s">
        <v>2263</v>
      </c>
      <c r="G213" s="35"/>
      <c r="H213" s="35"/>
      <c r="I213" s="112"/>
      <c r="J213" s="35"/>
      <c r="K213" s="35"/>
      <c r="L213" s="38"/>
      <c r="M213" s="196"/>
      <c r="N213" s="60"/>
      <c r="O213" s="60"/>
      <c r="P213" s="60"/>
      <c r="Q213" s="60"/>
      <c r="R213" s="60"/>
      <c r="S213" s="60"/>
      <c r="T213" s="61"/>
      <c r="AT213" s="17" t="s">
        <v>151</v>
      </c>
      <c r="AU213" s="17" t="s">
        <v>77</v>
      </c>
    </row>
    <row r="214" spans="2:65" s="12" customFormat="1" ht="11.25">
      <c r="B214" s="198"/>
      <c r="C214" s="199"/>
      <c r="D214" s="194" t="s">
        <v>153</v>
      </c>
      <c r="E214" s="200" t="s">
        <v>1</v>
      </c>
      <c r="F214" s="201" t="s">
        <v>2363</v>
      </c>
      <c r="G214" s="199"/>
      <c r="H214" s="200" t="s">
        <v>1</v>
      </c>
      <c r="I214" s="202"/>
      <c r="J214" s="199"/>
      <c r="K214" s="199"/>
      <c r="L214" s="203"/>
      <c r="M214" s="204"/>
      <c r="N214" s="205"/>
      <c r="O214" s="205"/>
      <c r="P214" s="205"/>
      <c r="Q214" s="205"/>
      <c r="R214" s="205"/>
      <c r="S214" s="205"/>
      <c r="T214" s="206"/>
      <c r="AT214" s="207" t="s">
        <v>153</v>
      </c>
      <c r="AU214" s="207" t="s">
        <v>77</v>
      </c>
      <c r="AV214" s="12" t="s">
        <v>75</v>
      </c>
      <c r="AW214" s="12" t="s">
        <v>32</v>
      </c>
      <c r="AX214" s="12" t="s">
        <v>69</v>
      </c>
      <c r="AY214" s="207" t="s">
        <v>140</v>
      </c>
    </row>
    <row r="215" spans="2:65" s="13" customFormat="1" ht="11.25">
      <c r="B215" s="208"/>
      <c r="C215" s="209"/>
      <c r="D215" s="194" t="s">
        <v>153</v>
      </c>
      <c r="E215" s="210" t="s">
        <v>1</v>
      </c>
      <c r="F215" s="211" t="s">
        <v>2369</v>
      </c>
      <c r="G215" s="209"/>
      <c r="H215" s="212">
        <v>30</v>
      </c>
      <c r="I215" s="213"/>
      <c r="J215" s="209"/>
      <c r="K215" s="209"/>
      <c r="L215" s="214"/>
      <c r="M215" s="215"/>
      <c r="N215" s="216"/>
      <c r="O215" s="216"/>
      <c r="P215" s="216"/>
      <c r="Q215" s="216"/>
      <c r="R215" s="216"/>
      <c r="S215" s="216"/>
      <c r="T215" s="217"/>
      <c r="AT215" s="218" t="s">
        <v>153</v>
      </c>
      <c r="AU215" s="218" t="s">
        <v>77</v>
      </c>
      <c r="AV215" s="13" t="s">
        <v>77</v>
      </c>
      <c r="AW215" s="13" t="s">
        <v>32</v>
      </c>
      <c r="AX215" s="13" t="s">
        <v>75</v>
      </c>
      <c r="AY215" s="218" t="s">
        <v>140</v>
      </c>
    </row>
    <row r="216" spans="2:65" s="1" customFormat="1" ht="16.5" customHeight="1">
      <c r="B216" s="34"/>
      <c r="C216" s="182" t="s">
        <v>276</v>
      </c>
      <c r="D216" s="182" t="s">
        <v>142</v>
      </c>
      <c r="E216" s="183" t="s">
        <v>2370</v>
      </c>
      <c r="F216" s="184" t="s">
        <v>2371</v>
      </c>
      <c r="G216" s="185" t="s">
        <v>145</v>
      </c>
      <c r="H216" s="186">
        <v>193</v>
      </c>
      <c r="I216" s="187"/>
      <c r="J216" s="188">
        <f>ROUND(I216*H216,2)</f>
        <v>0</v>
      </c>
      <c r="K216" s="184" t="s">
        <v>1</v>
      </c>
      <c r="L216" s="38"/>
      <c r="M216" s="189" t="s">
        <v>1</v>
      </c>
      <c r="N216" s="190" t="s">
        <v>40</v>
      </c>
      <c r="O216" s="60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AR216" s="17" t="s">
        <v>147</v>
      </c>
      <c r="AT216" s="17" t="s">
        <v>142</v>
      </c>
      <c r="AU216" s="17" t="s">
        <v>77</v>
      </c>
      <c r="AY216" s="17" t="s">
        <v>140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7" t="s">
        <v>75</v>
      </c>
      <c r="BK216" s="193">
        <f>ROUND(I216*H216,2)</f>
        <v>0</v>
      </c>
      <c r="BL216" s="17" t="s">
        <v>147</v>
      </c>
      <c r="BM216" s="17" t="s">
        <v>2372</v>
      </c>
    </row>
    <row r="217" spans="2:65" s="1" customFormat="1" ht="11.25">
      <c r="B217" s="34"/>
      <c r="C217" s="35"/>
      <c r="D217" s="194" t="s">
        <v>149</v>
      </c>
      <c r="E217" s="35"/>
      <c r="F217" s="195" t="s">
        <v>2371</v>
      </c>
      <c r="G217" s="35"/>
      <c r="H217" s="35"/>
      <c r="I217" s="112"/>
      <c r="J217" s="35"/>
      <c r="K217" s="35"/>
      <c r="L217" s="38"/>
      <c r="M217" s="196"/>
      <c r="N217" s="60"/>
      <c r="O217" s="60"/>
      <c r="P217" s="60"/>
      <c r="Q217" s="60"/>
      <c r="R217" s="60"/>
      <c r="S217" s="60"/>
      <c r="T217" s="61"/>
      <c r="AT217" s="17" t="s">
        <v>149</v>
      </c>
      <c r="AU217" s="17" t="s">
        <v>77</v>
      </c>
    </row>
    <row r="218" spans="2:65" s="13" customFormat="1" ht="11.25">
      <c r="B218" s="208"/>
      <c r="C218" s="209"/>
      <c r="D218" s="194" t="s">
        <v>153</v>
      </c>
      <c r="E218" s="210" t="s">
        <v>1</v>
      </c>
      <c r="F218" s="211" t="s">
        <v>2373</v>
      </c>
      <c r="G218" s="209"/>
      <c r="H218" s="212">
        <v>193</v>
      </c>
      <c r="I218" s="213"/>
      <c r="J218" s="209"/>
      <c r="K218" s="209"/>
      <c r="L218" s="214"/>
      <c r="M218" s="215"/>
      <c r="N218" s="216"/>
      <c r="O218" s="216"/>
      <c r="P218" s="216"/>
      <c r="Q218" s="216"/>
      <c r="R218" s="216"/>
      <c r="S218" s="216"/>
      <c r="T218" s="217"/>
      <c r="AT218" s="218" t="s">
        <v>153</v>
      </c>
      <c r="AU218" s="218" t="s">
        <v>77</v>
      </c>
      <c r="AV218" s="13" t="s">
        <v>77</v>
      </c>
      <c r="AW218" s="13" t="s">
        <v>32</v>
      </c>
      <c r="AX218" s="13" t="s">
        <v>75</v>
      </c>
      <c r="AY218" s="218" t="s">
        <v>140</v>
      </c>
    </row>
    <row r="219" spans="2:65" s="1" customFormat="1" ht="16.5" customHeight="1">
      <c r="B219" s="34"/>
      <c r="C219" s="182" t="s">
        <v>282</v>
      </c>
      <c r="D219" s="182" t="s">
        <v>142</v>
      </c>
      <c r="E219" s="183" t="s">
        <v>438</v>
      </c>
      <c r="F219" s="184" t="s">
        <v>439</v>
      </c>
      <c r="G219" s="185" t="s">
        <v>145</v>
      </c>
      <c r="H219" s="186">
        <v>193</v>
      </c>
      <c r="I219" s="187"/>
      <c r="J219" s="188">
        <f>ROUND(I219*H219,2)</f>
        <v>0</v>
      </c>
      <c r="K219" s="184" t="s">
        <v>146</v>
      </c>
      <c r="L219" s="38"/>
      <c r="M219" s="189" t="s">
        <v>1</v>
      </c>
      <c r="N219" s="190" t="s">
        <v>40</v>
      </c>
      <c r="O219" s="60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AR219" s="17" t="s">
        <v>147</v>
      </c>
      <c r="AT219" s="17" t="s">
        <v>142</v>
      </c>
      <c r="AU219" s="17" t="s">
        <v>77</v>
      </c>
      <c r="AY219" s="17" t="s">
        <v>140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7" t="s">
        <v>75</v>
      </c>
      <c r="BK219" s="193">
        <f>ROUND(I219*H219,2)</f>
        <v>0</v>
      </c>
      <c r="BL219" s="17" t="s">
        <v>147</v>
      </c>
      <c r="BM219" s="17" t="s">
        <v>2374</v>
      </c>
    </row>
    <row r="220" spans="2:65" s="1" customFormat="1" ht="11.25">
      <c r="B220" s="34"/>
      <c r="C220" s="35"/>
      <c r="D220" s="194" t="s">
        <v>149</v>
      </c>
      <c r="E220" s="35"/>
      <c r="F220" s="195" t="s">
        <v>441</v>
      </c>
      <c r="G220" s="35"/>
      <c r="H220" s="35"/>
      <c r="I220" s="112"/>
      <c r="J220" s="35"/>
      <c r="K220" s="35"/>
      <c r="L220" s="38"/>
      <c r="M220" s="196"/>
      <c r="N220" s="60"/>
      <c r="O220" s="60"/>
      <c r="P220" s="60"/>
      <c r="Q220" s="60"/>
      <c r="R220" s="60"/>
      <c r="S220" s="60"/>
      <c r="T220" s="61"/>
      <c r="AT220" s="17" t="s">
        <v>149</v>
      </c>
      <c r="AU220" s="17" t="s">
        <v>77</v>
      </c>
    </row>
    <row r="221" spans="2:65" s="1" customFormat="1" ht="19.5">
      <c r="B221" s="34"/>
      <c r="C221" s="35"/>
      <c r="D221" s="194" t="s">
        <v>151</v>
      </c>
      <c r="E221" s="35"/>
      <c r="F221" s="197" t="s">
        <v>2263</v>
      </c>
      <c r="G221" s="35"/>
      <c r="H221" s="35"/>
      <c r="I221" s="112"/>
      <c r="J221" s="35"/>
      <c r="K221" s="35"/>
      <c r="L221" s="38"/>
      <c r="M221" s="196"/>
      <c r="N221" s="60"/>
      <c r="O221" s="60"/>
      <c r="P221" s="60"/>
      <c r="Q221" s="60"/>
      <c r="R221" s="60"/>
      <c r="S221" s="60"/>
      <c r="T221" s="61"/>
      <c r="AT221" s="17" t="s">
        <v>151</v>
      </c>
      <c r="AU221" s="17" t="s">
        <v>77</v>
      </c>
    </row>
    <row r="222" spans="2:65" s="12" customFormat="1" ht="11.25">
      <c r="B222" s="198"/>
      <c r="C222" s="199"/>
      <c r="D222" s="194" t="s">
        <v>153</v>
      </c>
      <c r="E222" s="200" t="s">
        <v>1</v>
      </c>
      <c r="F222" s="201" t="s">
        <v>2375</v>
      </c>
      <c r="G222" s="199"/>
      <c r="H222" s="200" t="s">
        <v>1</v>
      </c>
      <c r="I222" s="202"/>
      <c r="J222" s="199"/>
      <c r="K222" s="199"/>
      <c r="L222" s="203"/>
      <c r="M222" s="204"/>
      <c r="N222" s="205"/>
      <c r="O222" s="205"/>
      <c r="P222" s="205"/>
      <c r="Q222" s="205"/>
      <c r="R222" s="205"/>
      <c r="S222" s="205"/>
      <c r="T222" s="206"/>
      <c r="AT222" s="207" t="s">
        <v>153</v>
      </c>
      <c r="AU222" s="207" t="s">
        <v>77</v>
      </c>
      <c r="AV222" s="12" t="s">
        <v>75</v>
      </c>
      <c r="AW222" s="12" t="s">
        <v>32</v>
      </c>
      <c r="AX222" s="12" t="s">
        <v>69</v>
      </c>
      <c r="AY222" s="207" t="s">
        <v>140</v>
      </c>
    </row>
    <row r="223" spans="2:65" s="13" customFormat="1" ht="11.25">
      <c r="B223" s="208"/>
      <c r="C223" s="209"/>
      <c r="D223" s="194" t="s">
        <v>153</v>
      </c>
      <c r="E223" s="210" t="s">
        <v>1</v>
      </c>
      <c r="F223" s="211" t="s">
        <v>2376</v>
      </c>
      <c r="G223" s="209"/>
      <c r="H223" s="212">
        <v>193</v>
      </c>
      <c r="I223" s="213"/>
      <c r="J223" s="209"/>
      <c r="K223" s="209"/>
      <c r="L223" s="214"/>
      <c r="M223" s="215"/>
      <c r="N223" s="216"/>
      <c r="O223" s="216"/>
      <c r="P223" s="216"/>
      <c r="Q223" s="216"/>
      <c r="R223" s="216"/>
      <c r="S223" s="216"/>
      <c r="T223" s="217"/>
      <c r="AT223" s="218" t="s">
        <v>153</v>
      </c>
      <c r="AU223" s="218" t="s">
        <v>77</v>
      </c>
      <c r="AV223" s="13" t="s">
        <v>77</v>
      </c>
      <c r="AW223" s="13" t="s">
        <v>32</v>
      </c>
      <c r="AX223" s="13" t="s">
        <v>75</v>
      </c>
      <c r="AY223" s="218" t="s">
        <v>140</v>
      </c>
    </row>
    <row r="224" spans="2:65" s="1" customFormat="1" ht="16.5" customHeight="1">
      <c r="B224" s="34"/>
      <c r="C224" s="241" t="s">
        <v>7</v>
      </c>
      <c r="D224" s="241" t="s">
        <v>400</v>
      </c>
      <c r="E224" s="242" t="s">
        <v>2377</v>
      </c>
      <c r="F224" s="243" t="s">
        <v>2378</v>
      </c>
      <c r="G224" s="244" t="s">
        <v>372</v>
      </c>
      <c r="H224" s="245">
        <v>30.88</v>
      </c>
      <c r="I224" s="246"/>
      <c r="J224" s="247">
        <f>ROUND(I224*H224,2)</f>
        <v>0</v>
      </c>
      <c r="K224" s="243" t="s">
        <v>146</v>
      </c>
      <c r="L224" s="248"/>
      <c r="M224" s="249" t="s">
        <v>1</v>
      </c>
      <c r="N224" s="250" t="s">
        <v>40</v>
      </c>
      <c r="O224" s="60"/>
      <c r="P224" s="191">
        <f>O224*H224</f>
        <v>0</v>
      </c>
      <c r="Q224" s="191">
        <v>1</v>
      </c>
      <c r="R224" s="191">
        <f>Q224*H224</f>
        <v>30.88</v>
      </c>
      <c r="S224" s="191">
        <v>0</v>
      </c>
      <c r="T224" s="192">
        <f>S224*H224</f>
        <v>0</v>
      </c>
      <c r="AR224" s="17" t="s">
        <v>197</v>
      </c>
      <c r="AT224" s="17" t="s">
        <v>400</v>
      </c>
      <c r="AU224" s="17" t="s">
        <v>77</v>
      </c>
      <c r="AY224" s="17" t="s">
        <v>140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7" t="s">
        <v>75</v>
      </c>
      <c r="BK224" s="193">
        <f>ROUND(I224*H224,2)</f>
        <v>0</v>
      </c>
      <c r="BL224" s="17" t="s">
        <v>147</v>
      </c>
      <c r="BM224" s="17" t="s">
        <v>2379</v>
      </c>
    </row>
    <row r="225" spans="2:65" s="1" customFormat="1" ht="11.25">
      <c r="B225" s="34"/>
      <c r="C225" s="35"/>
      <c r="D225" s="194" t="s">
        <v>149</v>
      </c>
      <c r="E225" s="35"/>
      <c r="F225" s="195" t="s">
        <v>2378</v>
      </c>
      <c r="G225" s="35"/>
      <c r="H225" s="35"/>
      <c r="I225" s="112"/>
      <c r="J225" s="35"/>
      <c r="K225" s="35"/>
      <c r="L225" s="38"/>
      <c r="M225" s="196"/>
      <c r="N225" s="60"/>
      <c r="O225" s="60"/>
      <c r="P225" s="60"/>
      <c r="Q225" s="60"/>
      <c r="R225" s="60"/>
      <c r="S225" s="60"/>
      <c r="T225" s="61"/>
      <c r="AT225" s="17" t="s">
        <v>149</v>
      </c>
      <c r="AU225" s="17" t="s">
        <v>77</v>
      </c>
    </row>
    <row r="226" spans="2:65" s="13" customFormat="1" ht="11.25">
      <c r="B226" s="208"/>
      <c r="C226" s="209"/>
      <c r="D226" s="194" t="s">
        <v>153</v>
      </c>
      <c r="E226" s="210" t="s">
        <v>1</v>
      </c>
      <c r="F226" s="211" t="s">
        <v>2380</v>
      </c>
      <c r="G226" s="209"/>
      <c r="H226" s="212">
        <v>19.3</v>
      </c>
      <c r="I226" s="213"/>
      <c r="J226" s="209"/>
      <c r="K226" s="209"/>
      <c r="L226" s="214"/>
      <c r="M226" s="215"/>
      <c r="N226" s="216"/>
      <c r="O226" s="216"/>
      <c r="P226" s="216"/>
      <c r="Q226" s="216"/>
      <c r="R226" s="216"/>
      <c r="S226" s="216"/>
      <c r="T226" s="217"/>
      <c r="AT226" s="218" t="s">
        <v>153</v>
      </c>
      <c r="AU226" s="218" t="s">
        <v>77</v>
      </c>
      <c r="AV226" s="13" t="s">
        <v>77</v>
      </c>
      <c r="AW226" s="13" t="s">
        <v>32</v>
      </c>
      <c r="AX226" s="13" t="s">
        <v>75</v>
      </c>
      <c r="AY226" s="218" t="s">
        <v>140</v>
      </c>
    </row>
    <row r="227" spans="2:65" s="13" customFormat="1" ht="11.25">
      <c r="B227" s="208"/>
      <c r="C227" s="209"/>
      <c r="D227" s="194" t="s">
        <v>153</v>
      </c>
      <c r="E227" s="209"/>
      <c r="F227" s="211" t="s">
        <v>2381</v>
      </c>
      <c r="G227" s="209"/>
      <c r="H227" s="212">
        <v>30.88</v>
      </c>
      <c r="I227" s="213"/>
      <c r="J227" s="209"/>
      <c r="K227" s="209"/>
      <c r="L227" s="214"/>
      <c r="M227" s="215"/>
      <c r="N227" s="216"/>
      <c r="O227" s="216"/>
      <c r="P227" s="216"/>
      <c r="Q227" s="216"/>
      <c r="R227" s="216"/>
      <c r="S227" s="216"/>
      <c r="T227" s="217"/>
      <c r="AT227" s="218" t="s">
        <v>153</v>
      </c>
      <c r="AU227" s="218" t="s">
        <v>77</v>
      </c>
      <c r="AV227" s="13" t="s">
        <v>77</v>
      </c>
      <c r="AW227" s="13" t="s">
        <v>4</v>
      </c>
      <c r="AX227" s="13" t="s">
        <v>75</v>
      </c>
      <c r="AY227" s="218" t="s">
        <v>140</v>
      </c>
    </row>
    <row r="228" spans="2:65" s="1" customFormat="1" ht="16.5" customHeight="1">
      <c r="B228" s="34"/>
      <c r="C228" s="182" t="s">
        <v>300</v>
      </c>
      <c r="D228" s="182" t="s">
        <v>142</v>
      </c>
      <c r="E228" s="183" t="s">
        <v>2382</v>
      </c>
      <c r="F228" s="184" t="s">
        <v>2383</v>
      </c>
      <c r="G228" s="185" t="s">
        <v>145</v>
      </c>
      <c r="H228" s="186">
        <v>193</v>
      </c>
      <c r="I228" s="187"/>
      <c r="J228" s="188">
        <f>ROUND(I228*H228,2)</f>
        <v>0</v>
      </c>
      <c r="K228" s="184" t="s">
        <v>146</v>
      </c>
      <c r="L228" s="38"/>
      <c r="M228" s="189" t="s">
        <v>1</v>
      </c>
      <c r="N228" s="190" t="s">
        <v>40</v>
      </c>
      <c r="O228" s="60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AR228" s="17" t="s">
        <v>147</v>
      </c>
      <c r="AT228" s="17" t="s">
        <v>142</v>
      </c>
      <c r="AU228" s="17" t="s">
        <v>77</v>
      </c>
      <c r="AY228" s="17" t="s">
        <v>140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7" t="s">
        <v>75</v>
      </c>
      <c r="BK228" s="193">
        <f>ROUND(I228*H228,2)</f>
        <v>0</v>
      </c>
      <c r="BL228" s="17" t="s">
        <v>147</v>
      </c>
      <c r="BM228" s="17" t="s">
        <v>2384</v>
      </c>
    </row>
    <row r="229" spans="2:65" s="1" customFormat="1" ht="11.25">
      <c r="B229" s="34"/>
      <c r="C229" s="35"/>
      <c r="D229" s="194" t="s">
        <v>149</v>
      </c>
      <c r="E229" s="35"/>
      <c r="F229" s="195" t="s">
        <v>2385</v>
      </c>
      <c r="G229" s="35"/>
      <c r="H229" s="35"/>
      <c r="I229" s="112"/>
      <c r="J229" s="35"/>
      <c r="K229" s="35"/>
      <c r="L229" s="38"/>
      <c r="M229" s="196"/>
      <c r="N229" s="60"/>
      <c r="O229" s="60"/>
      <c r="P229" s="60"/>
      <c r="Q229" s="60"/>
      <c r="R229" s="60"/>
      <c r="S229" s="60"/>
      <c r="T229" s="61"/>
      <c r="AT229" s="17" t="s">
        <v>149</v>
      </c>
      <c r="AU229" s="17" t="s">
        <v>77</v>
      </c>
    </row>
    <row r="230" spans="2:65" s="1" customFormat="1" ht="19.5">
      <c r="B230" s="34"/>
      <c r="C230" s="35"/>
      <c r="D230" s="194" t="s">
        <v>151</v>
      </c>
      <c r="E230" s="35"/>
      <c r="F230" s="197" t="s">
        <v>2263</v>
      </c>
      <c r="G230" s="35"/>
      <c r="H230" s="35"/>
      <c r="I230" s="112"/>
      <c r="J230" s="35"/>
      <c r="K230" s="35"/>
      <c r="L230" s="38"/>
      <c r="M230" s="196"/>
      <c r="N230" s="60"/>
      <c r="O230" s="60"/>
      <c r="P230" s="60"/>
      <c r="Q230" s="60"/>
      <c r="R230" s="60"/>
      <c r="S230" s="60"/>
      <c r="T230" s="61"/>
      <c r="AT230" s="17" t="s">
        <v>151</v>
      </c>
      <c r="AU230" s="17" t="s">
        <v>77</v>
      </c>
    </row>
    <row r="231" spans="2:65" s="12" customFormat="1" ht="11.25">
      <c r="B231" s="198"/>
      <c r="C231" s="199"/>
      <c r="D231" s="194" t="s">
        <v>153</v>
      </c>
      <c r="E231" s="200" t="s">
        <v>1</v>
      </c>
      <c r="F231" s="201" t="s">
        <v>2386</v>
      </c>
      <c r="G231" s="199"/>
      <c r="H231" s="200" t="s">
        <v>1</v>
      </c>
      <c r="I231" s="202"/>
      <c r="J231" s="199"/>
      <c r="K231" s="199"/>
      <c r="L231" s="203"/>
      <c r="M231" s="204"/>
      <c r="N231" s="205"/>
      <c r="O231" s="205"/>
      <c r="P231" s="205"/>
      <c r="Q231" s="205"/>
      <c r="R231" s="205"/>
      <c r="S231" s="205"/>
      <c r="T231" s="206"/>
      <c r="AT231" s="207" t="s">
        <v>153</v>
      </c>
      <c r="AU231" s="207" t="s">
        <v>77</v>
      </c>
      <c r="AV231" s="12" t="s">
        <v>75</v>
      </c>
      <c r="AW231" s="12" t="s">
        <v>32</v>
      </c>
      <c r="AX231" s="12" t="s">
        <v>69</v>
      </c>
      <c r="AY231" s="207" t="s">
        <v>140</v>
      </c>
    </row>
    <row r="232" spans="2:65" s="13" customFormat="1" ht="11.25">
      <c r="B232" s="208"/>
      <c r="C232" s="209"/>
      <c r="D232" s="194" t="s">
        <v>153</v>
      </c>
      <c r="E232" s="210" t="s">
        <v>1</v>
      </c>
      <c r="F232" s="211" t="s">
        <v>2387</v>
      </c>
      <c r="G232" s="209"/>
      <c r="H232" s="212">
        <v>193</v>
      </c>
      <c r="I232" s="213"/>
      <c r="J232" s="209"/>
      <c r="K232" s="209"/>
      <c r="L232" s="214"/>
      <c r="M232" s="215"/>
      <c r="N232" s="216"/>
      <c r="O232" s="216"/>
      <c r="P232" s="216"/>
      <c r="Q232" s="216"/>
      <c r="R232" s="216"/>
      <c r="S232" s="216"/>
      <c r="T232" s="217"/>
      <c r="AT232" s="218" t="s">
        <v>153</v>
      </c>
      <c r="AU232" s="218" t="s">
        <v>77</v>
      </c>
      <c r="AV232" s="13" t="s">
        <v>77</v>
      </c>
      <c r="AW232" s="13" t="s">
        <v>32</v>
      </c>
      <c r="AX232" s="13" t="s">
        <v>75</v>
      </c>
      <c r="AY232" s="218" t="s">
        <v>140</v>
      </c>
    </row>
    <row r="233" spans="2:65" s="1" customFormat="1" ht="16.5" customHeight="1">
      <c r="B233" s="34"/>
      <c r="C233" s="182" t="s">
        <v>306</v>
      </c>
      <c r="D233" s="182" t="s">
        <v>142</v>
      </c>
      <c r="E233" s="183" t="s">
        <v>2388</v>
      </c>
      <c r="F233" s="184" t="s">
        <v>2389</v>
      </c>
      <c r="G233" s="185" t="s">
        <v>145</v>
      </c>
      <c r="H233" s="186">
        <v>4307.3999999999996</v>
      </c>
      <c r="I233" s="187"/>
      <c r="J233" s="188">
        <f>ROUND(I233*H233,2)</f>
        <v>0</v>
      </c>
      <c r="K233" s="184" t="s">
        <v>146</v>
      </c>
      <c r="L233" s="38"/>
      <c r="M233" s="189" t="s">
        <v>1</v>
      </c>
      <c r="N233" s="190" t="s">
        <v>40</v>
      </c>
      <c r="O233" s="60"/>
      <c r="P233" s="191">
        <f>O233*H233</f>
        <v>0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AR233" s="17" t="s">
        <v>147</v>
      </c>
      <c r="AT233" s="17" t="s">
        <v>142</v>
      </c>
      <c r="AU233" s="17" t="s">
        <v>77</v>
      </c>
      <c r="AY233" s="17" t="s">
        <v>140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7" t="s">
        <v>75</v>
      </c>
      <c r="BK233" s="193">
        <f>ROUND(I233*H233,2)</f>
        <v>0</v>
      </c>
      <c r="BL233" s="17" t="s">
        <v>147</v>
      </c>
      <c r="BM233" s="17" t="s">
        <v>2390</v>
      </c>
    </row>
    <row r="234" spans="2:65" s="1" customFormat="1" ht="11.25">
      <c r="B234" s="34"/>
      <c r="C234" s="35"/>
      <c r="D234" s="194" t="s">
        <v>149</v>
      </c>
      <c r="E234" s="35"/>
      <c r="F234" s="195" t="s">
        <v>2391</v>
      </c>
      <c r="G234" s="35"/>
      <c r="H234" s="35"/>
      <c r="I234" s="112"/>
      <c r="J234" s="35"/>
      <c r="K234" s="35"/>
      <c r="L234" s="38"/>
      <c r="M234" s="196"/>
      <c r="N234" s="60"/>
      <c r="O234" s="60"/>
      <c r="P234" s="60"/>
      <c r="Q234" s="60"/>
      <c r="R234" s="60"/>
      <c r="S234" s="60"/>
      <c r="T234" s="61"/>
      <c r="AT234" s="17" t="s">
        <v>149</v>
      </c>
      <c r="AU234" s="17" t="s">
        <v>77</v>
      </c>
    </row>
    <row r="235" spans="2:65" s="1" customFormat="1" ht="19.5">
      <c r="B235" s="34"/>
      <c r="C235" s="35"/>
      <c r="D235" s="194" t="s">
        <v>151</v>
      </c>
      <c r="E235" s="35"/>
      <c r="F235" s="197" t="s">
        <v>2263</v>
      </c>
      <c r="G235" s="35"/>
      <c r="H235" s="35"/>
      <c r="I235" s="112"/>
      <c r="J235" s="35"/>
      <c r="K235" s="35"/>
      <c r="L235" s="38"/>
      <c r="M235" s="196"/>
      <c r="N235" s="60"/>
      <c r="O235" s="60"/>
      <c r="P235" s="60"/>
      <c r="Q235" s="60"/>
      <c r="R235" s="60"/>
      <c r="S235" s="60"/>
      <c r="T235" s="61"/>
      <c r="AT235" s="17" t="s">
        <v>151</v>
      </c>
      <c r="AU235" s="17" t="s">
        <v>77</v>
      </c>
    </row>
    <row r="236" spans="2:65" s="12" customFormat="1" ht="11.25">
      <c r="B236" s="198"/>
      <c r="C236" s="199"/>
      <c r="D236" s="194" t="s">
        <v>153</v>
      </c>
      <c r="E236" s="200" t="s">
        <v>1</v>
      </c>
      <c r="F236" s="201" t="s">
        <v>2392</v>
      </c>
      <c r="G236" s="199"/>
      <c r="H236" s="200" t="s">
        <v>1</v>
      </c>
      <c r="I236" s="202"/>
      <c r="J236" s="199"/>
      <c r="K236" s="199"/>
      <c r="L236" s="203"/>
      <c r="M236" s="204"/>
      <c r="N236" s="205"/>
      <c r="O236" s="205"/>
      <c r="P236" s="205"/>
      <c r="Q236" s="205"/>
      <c r="R236" s="205"/>
      <c r="S236" s="205"/>
      <c r="T236" s="206"/>
      <c r="AT236" s="207" t="s">
        <v>153</v>
      </c>
      <c r="AU236" s="207" t="s">
        <v>77</v>
      </c>
      <c r="AV236" s="12" t="s">
        <v>75</v>
      </c>
      <c r="AW236" s="12" t="s">
        <v>32</v>
      </c>
      <c r="AX236" s="12" t="s">
        <v>69</v>
      </c>
      <c r="AY236" s="207" t="s">
        <v>140</v>
      </c>
    </row>
    <row r="237" spans="2:65" s="13" customFormat="1" ht="11.25">
      <c r="B237" s="208"/>
      <c r="C237" s="209"/>
      <c r="D237" s="194" t="s">
        <v>153</v>
      </c>
      <c r="E237" s="210" t="s">
        <v>1</v>
      </c>
      <c r="F237" s="211" t="s">
        <v>2393</v>
      </c>
      <c r="G237" s="209"/>
      <c r="H237" s="212">
        <v>2054</v>
      </c>
      <c r="I237" s="213"/>
      <c r="J237" s="209"/>
      <c r="K237" s="209"/>
      <c r="L237" s="214"/>
      <c r="M237" s="215"/>
      <c r="N237" s="216"/>
      <c r="O237" s="216"/>
      <c r="P237" s="216"/>
      <c r="Q237" s="216"/>
      <c r="R237" s="216"/>
      <c r="S237" s="216"/>
      <c r="T237" s="217"/>
      <c r="AT237" s="218" t="s">
        <v>153</v>
      </c>
      <c r="AU237" s="218" t="s">
        <v>77</v>
      </c>
      <c r="AV237" s="13" t="s">
        <v>77</v>
      </c>
      <c r="AW237" s="13" t="s">
        <v>32</v>
      </c>
      <c r="AX237" s="13" t="s">
        <v>69</v>
      </c>
      <c r="AY237" s="218" t="s">
        <v>140</v>
      </c>
    </row>
    <row r="238" spans="2:65" s="13" customFormat="1" ht="11.25">
      <c r="B238" s="208"/>
      <c r="C238" s="209"/>
      <c r="D238" s="194" t="s">
        <v>153</v>
      </c>
      <c r="E238" s="210" t="s">
        <v>1</v>
      </c>
      <c r="F238" s="211" t="s">
        <v>2394</v>
      </c>
      <c r="G238" s="209"/>
      <c r="H238" s="212">
        <v>46</v>
      </c>
      <c r="I238" s="213"/>
      <c r="J238" s="209"/>
      <c r="K238" s="209"/>
      <c r="L238" s="214"/>
      <c r="M238" s="215"/>
      <c r="N238" s="216"/>
      <c r="O238" s="216"/>
      <c r="P238" s="216"/>
      <c r="Q238" s="216"/>
      <c r="R238" s="216"/>
      <c r="S238" s="216"/>
      <c r="T238" s="217"/>
      <c r="AT238" s="218" t="s">
        <v>153</v>
      </c>
      <c r="AU238" s="218" t="s">
        <v>77</v>
      </c>
      <c r="AV238" s="13" t="s">
        <v>77</v>
      </c>
      <c r="AW238" s="13" t="s">
        <v>32</v>
      </c>
      <c r="AX238" s="13" t="s">
        <v>69</v>
      </c>
      <c r="AY238" s="218" t="s">
        <v>140</v>
      </c>
    </row>
    <row r="239" spans="2:65" s="13" customFormat="1" ht="11.25">
      <c r="B239" s="208"/>
      <c r="C239" s="209"/>
      <c r="D239" s="194" t="s">
        <v>153</v>
      </c>
      <c r="E239" s="210" t="s">
        <v>1</v>
      </c>
      <c r="F239" s="211" t="s">
        <v>2395</v>
      </c>
      <c r="G239" s="209"/>
      <c r="H239" s="212">
        <v>2.5</v>
      </c>
      <c r="I239" s="213"/>
      <c r="J239" s="209"/>
      <c r="K239" s="209"/>
      <c r="L239" s="214"/>
      <c r="M239" s="215"/>
      <c r="N239" s="216"/>
      <c r="O239" s="216"/>
      <c r="P239" s="216"/>
      <c r="Q239" s="216"/>
      <c r="R239" s="216"/>
      <c r="S239" s="216"/>
      <c r="T239" s="217"/>
      <c r="AT239" s="218" t="s">
        <v>153</v>
      </c>
      <c r="AU239" s="218" t="s">
        <v>77</v>
      </c>
      <c r="AV239" s="13" t="s">
        <v>77</v>
      </c>
      <c r="AW239" s="13" t="s">
        <v>32</v>
      </c>
      <c r="AX239" s="13" t="s">
        <v>69</v>
      </c>
      <c r="AY239" s="218" t="s">
        <v>140</v>
      </c>
    </row>
    <row r="240" spans="2:65" s="13" customFormat="1" ht="11.25">
      <c r="B240" s="208"/>
      <c r="C240" s="209"/>
      <c r="D240" s="194" t="s">
        <v>153</v>
      </c>
      <c r="E240" s="210" t="s">
        <v>1</v>
      </c>
      <c r="F240" s="211" t="s">
        <v>2396</v>
      </c>
      <c r="G240" s="209"/>
      <c r="H240" s="212">
        <v>44.9</v>
      </c>
      <c r="I240" s="213"/>
      <c r="J240" s="209"/>
      <c r="K240" s="209"/>
      <c r="L240" s="214"/>
      <c r="M240" s="215"/>
      <c r="N240" s="216"/>
      <c r="O240" s="216"/>
      <c r="P240" s="216"/>
      <c r="Q240" s="216"/>
      <c r="R240" s="216"/>
      <c r="S240" s="216"/>
      <c r="T240" s="217"/>
      <c r="AT240" s="218" t="s">
        <v>153</v>
      </c>
      <c r="AU240" s="218" t="s">
        <v>77</v>
      </c>
      <c r="AV240" s="13" t="s">
        <v>77</v>
      </c>
      <c r="AW240" s="13" t="s">
        <v>32</v>
      </c>
      <c r="AX240" s="13" t="s">
        <v>69</v>
      </c>
      <c r="AY240" s="218" t="s">
        <v>140</v>
      </c>
    </row>
    <row r="241" spans="2:65" s="13" customFormat="1" ht="11.25">
      <c r="B241" s="208"/>
      <c r="C241" s="209"/>
      <c r="D241" s="194" t="s">
        <v>153</v>
      </c>
      <c r="E241" s="210" t="s">
        <v>1</v>
      </c>
      <c r="F241" s="211" t="s">
        <v>2397</v>
      </c>
      <c r="G241" s="209"/>
      <c r="H241" s="212">
        <v>60</v>
      </c>
      <c r="I241" s="213"/>
      <c r="J241" s="209"/>
      <c r="K241" s="209"/>
      <c r="L241" s="214"/>
      <c r="M241" s="215"/>
      <c r="N241" s="216"/>
      <c r="O241" s="216"/>
      <c r="P241" s="216"/>
      <c r="Q241" s="216"/>
      <c r="R241" s="216"/>
      <c r="S241" s="216"/>
      <c r="T241" s="217"/>
      <c r="AT241" s="218" t="s">
        <v>153</v>
      </c>
      <c r="AU241" s="218" t="s">
        <v>77</v>
      </c>
      <c r="AV241" s="13" t="s">
        <v>77</v>
      </c>
      <c r="AW241" s="13" t="s">
        <v>32</v>
      </c>
      <c r="AX241" s="13" t="s">
        <v>69</v>
      </c>
      <c r="AY241" s="218" t="s">
        <v>140</v>
      </c>
    </row>
    <row r="242" spans="2:65" s="13" customFormat="1" ht="11.25">
      <c r="B242" s="208"/>
      <c r="C242" s="209"/>
      <c r="D242" s="194" t="s">
        <v>153</v>
      </c>
      <c r="E242" s="210" t="s">
        <v>1</v>
      </c>
      <c r="F242" s="211" t="s">
        <v>2398</v>
      </c>
      <c r="G242" s="209"/>
      <c r="H242" s="212">
        <v>2100</v>
      </c>
      <c r="I242" s="213"/>
      <c r="J242" s="209"/>
      <c r="K242" s="209"/>
      <c r="L242" s="214"/>
      <c r="M242" s="215"/>
      <c r="N242" s="216"/>
      <c r="O242" s="216"/>
      <c r="P242" s="216"/>
      <c r="Q242" s="216"/>
      <c r="R242" s="216"/>
      <c r="S242" s="216"/>
      <c r="T242" s="217"/>
      <c r="AT242" s="218" t="s">
        <v>153</v>
      </c>
      <c r="AU242" s="218" t="s">
        <v>77</v>
      </c>
      <c r="AV242" s="13" t="s">
        <v>77</v>
      </c>
      <c r="AW242" s="13" t="s">
        <v>32</v>
      </c>
      <c r="AX242" s="13" t="s">
        <v>69</v>
      </c>
      <c r="AY242" s="218" t="s">
        <v>140</v>
      </c>
    </row>
    <row r="243" spans="2:65" s="14" customFormat="1" ht="11.25">
      <c r="B243" s="219"/>
      <c r="C243" s="220"/>
      <c r="D243" s="194" t="s">
        <v>153</v>
      </c>
      <c r="E243" s="221" t="s">
        <v>1</v>
      </c>
      <c r="F243" s="222" t="s">
        <v>196</v>
      </c>
      <c r="G243" s="220"/>
      <c r="H243" s="223">
        <v>4307.3999999999996</v>
      </c>
      <c r="I243" s="224"/>
      <c r="J243" s="220"/>
      <c r="K243" s="220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153</v>
      </c>
      <c r="AU243" s="229" t="s">
        <v>77</v>
      </c>
      <c r="AV243" s="14" t="s">
        <v>147</v>
      </c>
      <c r="AW243" s="14" t="s">
        <v>32</v>
      </c>
      <c r="AX243" s="14" t="s">
        <v>75</v>
      </c>
      <c r="AY243" s="229" t="s">
        <v>140</v>
      </c>
    </row>
    <row r="244" spans="2:65" s="11" customFormat="1" ht="22.9" customHeight="1">
      <c r="B244" s="166"/>
      <c r="C244" s="167"/>
      <c r="D244" s="168" t="s">
        <v>68</v>
      </c>
      <c r="E244" s="180" t="s">
        <v>171</v>
      </c>
      <c r="F244" s="180" t="s">
        <v>634</v>
      </c>
      <c r="G244" s="167"/>
      <c r="H244" s="167"/>
      <c r="I244" s="170"/>
      <c r="J244" s="181">
        <f>BK244</f>
        <v>0</v>
      </c>
      <c r="K244" s="167"/>
      <c r="L244" s="172"/>
      <c r="M244" s="173"/>
      <c r="N244" s="174"/>
      <c r="O244" s="174"/>
      <c r="P244" s="175">
        <f>SUM(P245:P361)</f>
        <v>0</v>
      </c>
      <c r="Q244" s="174"/>
      <c r="R244" s="175">
        <f>SUM(R245:R361)</f>
        <v>11.353115000000001</v>
      </c>
      <c r="S244" s="174"/>
      <c r="T244" s="176">
        <f>SUM(T245:T361)</f>
        <v>0</v>
      </c>
      <c r="AR244" s="177" t="s">
        <v>75</v>
      </c>
      <c r="AT244" s="178" t="s">
        <v>68</v>
      </c>
      <c r="AU244" s="178" t="s">
        <v>75</v>
      </c>
      <c r="AY244" s="177" t="s">
        <v>140</v>
      </c>
      <c r="BK244" s="179">
        <f>SUM(BK245:BK361)</f>
        <v>0</v>
      </c>
    </row>
    <row r="245" spans="2:65" s="1" customFormat="1" ht="16.5" customHeight="1">
      <c r="B245" s="34"/>
      <c r="C245" s="182" t="s">
        <v>313</v>
      </c>
      <c r="D245" s="182" t="s">
        <v>142</v>
      </c>
      <c r="E245" s="183" t="s">
        <v>2399</v>
      </c>
      <c r="F245" s="184" t="s">
        <v>2400</v>
      </c>
      <c r="G245" s="185" t="s">
        <v>145</v>
      </c>
      <c r="H245" s="186">
        <v>2301.1999999999998</v>
      </c>
      <c r="I245" s="187"/>
      <c r="J245" s="188">
        <f>ROUND(I245*H245,2)</f>
        <v>0</v>
      </c>
      <c r="K245" s="184" t="s">
        <v>146</v>
      </c>
      <c r="L245" s="38"/>
      <c r="M245" s="189" t="s">
        <v>1</v>
      </c>
      <c r="N245" s="190" t="s">
        <v>40</v>
      </c>
      <c r="O245" s="60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AR245" s="17" t="s">
        <v>147</v>
      </c>
      <c r="AT245" s="17" t="s">
        <v>142</v>
      </c>
      <c r="AU245" s="17" t="s">
        <v>77</v>
      </c>
      <c r="AY245" s="17" t="s">
        <v>140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7" t="s">
        <v>75</v>
      </c>
      <c r="BK245" s="193">
        <f>ROUND(I245*H245,2)</f>
        <v>0</v>
      </c>
      <c r="BL245" s="17" t="s">
        <v>147</v>
      </c>
      <c r="BM245" s="17" t="s">
        <v>2401</v>
      </c>
    </row>
    <row r="246" spans="2:65" s="1" customFormat="1" ht="11.25">
      <c r="B246" s="34"/>
      <c r="C246" s="35"/>
      <c r="D246" s="194" t="s">
        <v>149</v>
      </c>
      <c r="E246" s="35"/>
      <c r="F246" s="195" t="s">
        <v>2402</v>
      </c>
      <c r="G246" s="35"/>
      <c r="H246" s="35"/>
      <c r="I246" s="112"/>
      <c r="J246" s="35"/>
      <c r="K246" s="35"/>
      <c r="L246" s="38"/>
      <c r="M246" s="196"/>
      <c r="N246" s="60"/>
      <c r="O246" s="60"/>
      <c r="P246" s="60"/>
      <c r="Q246" s="60"/>
      <c r="R246" s="60"/>
      <c r="S246" s="60"/>
      <c r="T246" s="61"/>
      <c r="AT246" s="17" t="s">
        <v>149</v>
      </c>
      <c r="AU246" s="17" t="s">
        <v>77</v>
      </c>
    </row>
    <row r="247" spans="2:65" s="1" customFormat="1" ht="19.5">
      <c r="B247" s="34"/>
      <c r="C247" s="35"/>
      <c r="D247" s="194" t="s">
        <v>151</v>
      </c>
      <c r="E247" s="35"/>
      <c r="F247" s="197" t="s">
        <v>2263</v>
      </c>
      <c r="G247" s="35"/>
      <c r="H247" s="35"/>
      <c r="I247" s="112"/>
      <c r="J247" s="35"/>
      <c r="K247" s="35"/>
      <c r="L247" s="38"/>
      <c r="M247" s="196"/>
      <c r="N247" s="60"/>
      <c r="O247" s="60"/>
      <c r="P247" s="60"/>
      <c r="Q247" s="60"/>
      <c r="R247" s="60"/>
      <c r="S247" s="60"/>
      <c r="T247" s="61"/>
      <c r="AT247" s="17" t="s">
        <v>151</v>
      </c>
      <c r="AU247" s="17" t="s">
        <v>77</v>
      </c>
    </row>
    <row r="248" spans="2:65" s="12" customFormat="1" ht="11.25">
      <c r="B248" s="198"/>
      <c r="C248" s="199"/>
      <c r="D248" s="194" t="s">
        <v>153</v>
      </c>
      <c r="E248" s="200" t="s">
        <v>1</v>
      </c>
      <c r="F248" s="201" t="s">
        <v>2278</v>
      </c>
      <c r="G248" s="199"/>
      <c r="H248" s="200" t="s">
        <v>1</v>
      </c>
      <c r="I248" s="202"/>
      <c r="J248" s="199"/>
      <c r="K248" s="199"/>
      <c r="L248" s="203"/>
      <c r="M248" s="204"/>
      <c r="N248" s="205"/>
      <c r="O248" s="205"/>
      <c r="P248" s="205"/>
      <c r="Q248" s="205"/>
      <c r="R248" s="205"/>
      <c r="S248" s="205"/>
      <c r="T248" s="206"/>
      <c r="AT248" s="207" t="s">
        <v>153</v>
      </c>
      <c r="AU248" s="207" t="s">
        <v>77</v>
      </c>
      <c r="AV248" s="12" t="s">
        <v>75</v>
      </c>
      <c r="AW248" s="12" t="s">
        <v>32</v>
      </c>
      <c r="AX248" s="12" t="s">
        <v>69</v>
      </c>
      <c r="AY248" s="207" t="s">
        <v>140</v>
      </c>
    </row>
    <row r="249" spans="2:65" s="13" customFormat="1" ht="11.25">
      <c r="B249" s="208"/>
      <c r="C249" s="209"/>
      <c r="D249" s="194" t="s">
        <v>153</v>
      </c>
      <c r="E249" s="210" t="s">
        <v>1</v>
      </c>
      <c r="F249" s="211" t="s">
        <v>2403</v>
      </c>
      <c r="G249" s="209"/>
      <c r="H249" s="212">
        <v>2245</v>
      </c>
      <c r="I249" s="213"/>
      <c r="J249" s="209"/>
      <c r="K249" s="209"/>
      <c r="L249" s="214"/>
      <c r="M249" s="215"/>
      <c r="N249" s="216"/>
      <c r="O249" s="216"/>
      <c r="P249" s="216"/>
      <c r="Q249" s="216"/>
      <c r="R249" s="216"/>
      <c r="S249" s="216"/>
      <c r="T249" s="217"/>
      <c r="AT249" s="218" t="s">
        <v>153</v>
      </c>
      <c r="AU249" s="218" t="s">
        <v>77</v>
      </c>
      <c r="AV249" s="13" t="s">
        <v>77</v>
      </c>
      <c r="AW249" s="13" t="s">
        <v>32</v>
      </c>
      <c r="AX249" s="13" t="s">
        <v>69</v>
      </c>
      <c r="AY249" s="218" t="s">
        <v>140</v>
      </c>
    </row>
    <row r="250" spans="2:65" s="12" customFormat="1" ht="11.25">
      <c r="B250" s="198"/>
      <c r="C250" s="199"/>
      <c r="D250" s="194" t="s">
        <v>153</v>
      </c>
      <c r="E250" s="200" t="s">
        <v>1</v>
      </c>
      <c r="F250" s="201" t="s">
        <v>2280</v>
      </c>
      <c r="G250" s="199"/>
      <c r="H250" s="200" t="s">
        <v>1</v>
      </c>
      <c r="I250" s="202"/>
      <c r="J250" s="199"/>
      <c r="K250" s="199"/>
      <c r="L250" s="203"/>
      <c r="M250" s="204"/>
      <c r="N250" s="205"/>
      <c r="O250" s="205"/>
      <c r="P250" s="205"/>
      <c r="Q250" s="205"/>
      <c r="R250" s="205"/>
      <c r="S250" s="205"/>
      <c r="T250" s="206"/>
      <c r="AT250" s="207" t="s">
        <v>153</v>
      </c>
      <c r="AU250" s="207" t="s">
        <v>77</v>
      </c>
      <c r="AV250" s="12" t="s">
        <v>75</v>
      </c>
      <c r="AW250" s="12" t="s">
        <v>32</v>
      </c>
      <c r="AX250" s="12" t="s">
        <v>69</v>
      </c>
      <c r="AY250" s="207" t="s">
        <v>140</v>
      </c>
    </row>
    <row r="251" spans="2:65" s="13" customFormat="1" ht="11.25">
      <c r="B251" s="208"/>
      <c r="C251" s="209"/>
      <c r="D251" s="194" t="s">
        <v>153</v>
      </c>
      <c r="E251" s="210" t="s">
        <v>1</v>
      </c>
      <c r="F251" s="211" t="s">
        <v>2404</v>
      </c>
      <c r="G251" s="209"/>
      <c r="H251" s="212">
        <v>56.2</v>
      </c>
      <c r="I251" s="213"/>
      <c r="J251" s="209"/>
      <c r="K251" s="209"/>
      <c r="L251" s="214"/>
      <c r="M251" s="215"/>
      <c r="N251" s="216"/>
      <c r="O251" s="216"/>
      <c r="P251" s="216"/>
      <c r="Q251" s="216"/>
      <c r="R251" s="216"/>
      <c r="S251" s="216"/>
      <c r="T251" s="217"/>
      <c r="AT251" s="218" t="s">
        <v>153</v>
      </c>
      <c r="AU251" s="218" t="s">
        <v>77</v>
      </c>
      <c r="AV251" s="13" t="s">
        <v>77</v>
      </c>
      <c r="AW251" s="13" t="s">
        <v>32</v>
      </c>
      <c r="AX251" s="13" t="s">
        <v>69</v>
      </c>
      <c r="AY251" s="218" t="s">
        <v>140</v>
      </c>
    </row>
    <row r="252" spans="2:65" s="14" customFormat="1" ht="11.25">
      <c r="B252" s="219"/>
      <c r="C252" s="220"/>
      <c r="D252" s="194" t="s">
        <v>153</v>
      </c>
      <c r="E252" s="221" t="s">
        <v>1</v>
      </c>
      <c r="F252" s="222" t="s">
        <v>196</v>
      </c>
      <c r="G252" s="220"/>
      <c r="H252" s="223">
        <v>2301.1999999999998</v>
      </c>
      <c r="I252" s="224"/>
      <c r="J252" s="220"/>
      <c r="K252" s="220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153</v>
      </c>
      <c r="AU252" s="229" t="s">
        <v>77</v>
      </c>
      <c r="AV252" s="14" t="s">
        <v>147</v>
      </c>
      <c r="AW252" s="14" t="s">
        <v>32</v>
      </c>
      <c r="AX252" s="14" t="s">
        <v>75</v>
      </c>
      <c r="AY252" s="229" t="s">
        <v>140</v>
      </c>
    </row>
    <row r="253" spans="2:65" s="1" customFormat="1" ht="16.5" customHeight="1">
      <c r="B253" s="34"/>
      <c r="C253" s="182" t="s">
        <v>319</v>
      </c>
      <c r="D253" s="182" t="s">
        <v>142</v>
      </c>
      <c r="E253" s="183" t="s">
        <v>2405</v>
      </c>
      <c r="F253" s="184" t="s">
        <v>2400</v>
      </c>
      <c r="G253" s="185" t="s">
        <v>145</v>
      </c>
      <c r="H253" s="186">
        <v>4200</v>
      </c>
      <c r="I253" s="187"/>
      <c r="J253" s="188">
        <f>ROUND(I253*H253,2)</f>
        <v>0</v>
      </c>
      <c r="K253" s="184" t="s">
        <v>1</v>
      </c>
      <c r="L253" s="38"/>
      <c r="M253" s="189" t="s">
        <v>1</v>
      </c>
      <c r="N253" s="190" t="s">
        <v>40</v>
      </c>
      <c r="O253" s="60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AR253" s="17" t="s">
        <v>147</v>
      </c>
      <c r="AT253" s="17" t="s">
        <v>142</v>
      </c>
      <c r="AU253" s="17" t="s">
        <v>77</v>
      </c>
      <c r="AY253" s="17" t="s">
        <v>140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7" t="s">
        <v>75</v>
      </c>
      <c r="BK253" s="193">
        <f>ROUND(I253*H253,2)</f>
        <v>0</v>
      </c>
      <c r="BL253" s="17" t="s">
        <v>147</v>
      </c>
      <c r="BM253" s="17" t="s">
        <v>2406</v>
      </c>
    </row>
    <row r="254" spans="2:65" s="1" customFormat="1" ht="11.25">
      <c r="B254" s="34"/>
      <c r="C254" s="35"/>
      <c r="D254" s="194" t="s">
        <v>149</v>
      </c>
      <c r="E254" s="35"/>
      <c r="F254" s="195" t="s">
        <v>2402</v>
      </c>
      <c r="G254" s="35"/>
      <c r="H254" s="35"/>
      <c r="I254" s="112"/>
      <c r="J254" s="35"/>
      <c r="K254" s="35"/>
      <c r="L254" s="38"/>
      <c r="M254" s="196"/>
      <c r="N254" s="60"/>
      <c r="O254" s="60"/>
      <c r="P254" s="60"/>
      <c r="Q254" s="60"/>
      <c r="R254" s="60"/>
      <c r="S254" s="60"/>
      <c r="T254" s="61"/>
      <c r="AT254" s="17" t="s">
        <v>149</v>
      </c>
      <c r="AU254" s="17" t="s">
        <v>77</v>
      </c>
    </row>
    <row r="255" spans="2:65" s="1" customFormat="1" ht="19.5">
      <c r="B255" s="34"/>
      <c r="C255" s="35"/>
      <c r="D255" s="194" t="s">
        <v>151</v>
      </c>
      <c r="E255" s="35"/>
      <c r="F255" s="197" t="s">
        <v>2263</v>
      </c>
      <c r="G255" s="35"/>
      <c r="H255" s="35"/>
      <c r="I255" s="112"/>
      <c r="J255" s="35"/>
      <c r="K255" s="35"/>
      <c r="L255" s="38"/>
      <c r="M255" s="196"/>
      <c r="N255" s="60"/>
      <c r="O255" s="60"/>
      <c r="P255" s="60"/>
      <c r="Q255" s="60"/>
      <c r="R255" s="60"/>
      <c r="S255" s="60"/>
      <c r="T255" s="61"/>
      <c r="AT255" s="17" t="s">
        <v>151</v>
      </c>
      <c r="AU255" s="17" t="s">
        <v>77</v>
      </c>
    </row>
    <row r="256" spans="2:65" s="12" customFormat="1" ht="11.25">
      <c r="B256" s="198"/>
      <c r="C256" s="199"/>
      <c r="D256" s="194" t="s">
        <v>153</v>
      </c>
      <c r="E256" s="200" t="s">
        <v>1</v>
      </c>
      <c r="F256" s="201" t="s">
        <v>2277</v>
      </c>
      <c r="G256" s="199"/>
      <c r="H256" s="200" t="s">
        <v>1</v>
      </c>
      <c r="I256" s="202"/>
      <c r="J256" s="199"/>
      <c r="K256" s="199"/>
      <c r="L256" s="203"/>
      <c r="M256" s="204"/>
      <c r="N256" s="205"/>
      <c r="O256" s="205"/>
      <c r="P256" s="205"/>
      <c r="Q256" s="205"/>
      <c r="R256" s="205"/>
      <c r="S256" s="205"/>
      <c r="T256" s="206"/>
      <c r="AT256" s="207" t="s">
        <v>153</v>
      </c>
      <c r="AU256" s="207" t="s">
        <v>77</v>
      </c>
      <c r="AV256" s="12" t="s">
        <v>75</v>
      </c>
      <c r="AW256" s="12" t="s">
        <v>32</v>
      </c>
      <c r="AX256" s="12" t="s">
        <v>69</v>
      </c>
      <c r="AY256" s="207" t="s">
        <v>140</v>
      </c>
    </row>
    <row r="257" spans="2:65" s="12" customFormat="1" ht="11.25">
      <c r="B257" s="198"/>
      <c r="C257" s="199"/>
      <c r="D257" s="194" t="s">
        <v>153</v>
      </c>
      <c r="E257" s="200" t="s">
        <v>1</v>
      </c>
      <c r="F257" s="201" t="s">
        <v>2278</v>
      </c>
      <c r="G257" s="199"/>
      <c r="H257" s="200" t="s">
        <v>1</v>
      </c>
      <c r="I257" s="202"/>
      <c r="J257" s="199"/>
      <c r="K257" s="199"/>
      <c r="L257" s="203"/>
      <c r="M257" s="204"/>
      <c r="N257" s="205"/>
      <c r="O257" s="205"/>
      <c r="P257" s="205"/>
      <c r="Q257" s="205"/>
      <c r="R257" s="205"/>
      <c r="S257" s="205"/>
      <c r="T257" s="206"/>
      <c r="AT257" s="207" t="s">
        <v>153</v>
      </c>
      <c r="AU257" s="207" t="s">
        <v>77</v>
      </c>
      <c r="AV257" s="12" t="s">
        <v>75</v>
      </c>
      <c r="AW257" s="12" t="s">
        <v>32</v>
      </c>
      <c r="AX257" s="12" t="s">
        <v>69</v>
      </c>
      <c r="AY257" s="207" t="s">
        <v>140</v>
      </c>
    </row>
    <row r="258" spans="2:65" s="13" customFormat="1" ht="11.25">
      <c r="B258" s="208"/>
      <c r="C258" s="209"/>
      <c r="D258" s="194" t="s">
        <v>153</v>
      </c>
      <c r="E258" s="210" t="s">
        <v>1</v>
      </c>
      <c r="F258" s="211" t="s">
        <v>2279</v>
      </c>
      <c r="G258" s="209"/>
      <c r="H258" s="212">
        <v>4108</v>
      </c>
      <c r="I258" s="213"/>
      <c r="J258" s="209"/>
      <c r="K258" s="209"/>
      <c r="L258" s="214"/>
      <c r="M258" s="215"/>
      <c r="N258" s="216"/>
      <c r="O258" s="216"/>
      <c r="P258" s="216"/>
      <c r="Q258" s="216"/>
      <c r="R258" s="216"/>
      <c r="S258" s="216"/>
      <c r="T258" s="217"/>
      <c r="AT258" s="218" t="s">
        <v>153</v>
      </c>
      <c r="AU258" s="218" t="s">
        <v>77</v>
      </c>
      <c r="AV258" s="13" t="s">
        <v>77</v>
      </c>
      <c r="AW258" s="13" t="s">
        <v>32</v>
      </c>
      <c r="AX258" s="13" t="s">
        <v>69</v>
      </c>
      <c r="AY258" s="218" t="s">
        <v>140</v>
      </c>
    </row>
    <row r="259" spans="2:65" s="12" customFormat="1" ht="11.25">
      <c r="B259" s="198"/>
      <c r="C259" s="199"/>
      <c r="D259" s="194" t="s">
        <v>153</v>
      </c>
      <c r="E259" s="200" t="s">
        <v>1</v>
      </c>
      <c r="F259" s="201" t="s">
        <v>2280</v>
      </c>
      <c r="G259" s="199"/>
      <c r="H259" s="200" t="s">
        <v>1</v>
      </c>
      <c r="I259" s="202"/>
      <c r="J259" s="199"/>
      <c r="K259" s="199"/>
      <c r="L259" s="203"/>
      <c r="M259" s="204"/>
      <c r="N259" s="205"/>
      <c r="O259" s="205"/>
      <c r="P259" s="205"/>
      <c r="Q259" s="205"/>
      <c r="R259" s="205"/>
      <c r="S259" s="205"/>
      <c r="T259" s="206"/>
      <c r="AT259" s="207" t="s">
        <v>153</v>
      </c>
      <c r="AU259" s="207" t="s">
        <v>77</v>
      </c>
      <c r="AV259" s="12" t="s">
        <v>75</v>
      </c>
      <c r="AW259" s="12" t="s">
        <v>32</v>
      </c>
      <c r="AX259" s="12" t="s">
        <v>69</v>
      </c>
      <c r="AY259" s="207" t="s">
        <v>140</v>
      </c>
    </row>
    <row r="260" spans="2:65" s="13" customFormat="1" ht="11.25">
      <c r="B260" s="208"/>
      <c r="C260" s="209"/>
      <c r="D260" s="194" t="s">
        <v>153</v>
      </c>
      <c r="E260" s="210" t="s">
        <v>1</v>
      </c>
      <c r="F260" s="211" t="s">
        <v>2281</v>
      </c>
      <c r="G260" s="209"/>
      <c r="H260" s="212">
        <v>92</v>
      </c>
      <c r="I260" s="213"/>
      <c r="J260" s="209"/>
      <c r="K260" s="209"/>
      <c r="L260" s="214"/>
      <c r="M260" s="215"/>
      <c r="N260" s="216"/>
      <c r="O260" s="216"/>
      <c r="P260" s="216"/>
      <c r="Q260" s="216"/>
      <c r="R260" s="216"/>
      <c r="S260" s="216"/>
      <c r="T260" s="217"/>
      <c r="AT260" s="218" t="s">
        <v>153</v>
      </c>
      <c r="AU260" s="218" t="s">
        <v>77</v>
      </c>
      <c r="AV260" s="13" t="s">
        <v>77</v>
      </c>
      <c r="AW260" s="13" t="s">
        <v>32</v>
      </c>
      <c r="AX260" s="13" t="s">
        <v>69</v>
      </c>
      <c r="AY260" s="218" t="s">
        <v>140</v>
      </c>
    </row>
    <row r="261" spans="2:65" s="14" customFormat="1" ht="11.25">
      <c r="B261" s="219"/>
      <c r="C261" s="220"/>
      <c r="D261" s="194" t="s">
        <v>153</v>
      </c>
      <c r="E261" s="221" t="s">
        <v>1</v>
      </c>
      <c r="F261" s="222" t="s">
        <v>196</v>
      </c>
      <c r="G261" s="220"/>
      <c r="H261" s="223">
        <v>4200</v>
      </c>
      <c r="I261" s="224"/>
      <c r="J261" s="220"/>
      <c r="K261" s="220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153</v>
      </c>
      <c r="AU261" s="229" t="s">
        <v>77</v>
      </c>
      <c r="AV261" s="14" t="s">
        <v>147</v>
      </c>
      <c r="AW261" s="14" t="s">
        <v>32</v>
      </c>
      <c r="AX261" s="14" t="s">
        <v>75</v>
      </c>
      <c r="AY261" s="229" t="s">
        <v>140</v>
      </c>
    </row>
    <row r="262" spans="2:65" s="1" customFormat="1" ht="16.5" customHeight="1">
      <c r="B262" s="34"/>
      <c r="C262" s="182" t="s">
        <v>325</v>
      </c>
      <c r="D262" s="182" t="s">
        <v>142</v>
      </c>
      <c r="E262" s="183" t="s">
        <v>2407</v>
      </c>
      <c r="F262" s="184" t="s">
        <v>2408</v>
      </c>
      <c r="G262" s="185" t="s">
        <v>145</v>
      </c>
      <c r="H262" s="186">
        <v>2785</v>
      </c>
      <c r="I262" s="187"/>
      <c r="J262" s="188">
        <f>ROUND(I262*H262,2)</f>
        <v>0</v>
      </c>
      <c r="K262" s="184" t="s">
        <v>146</v>
      </c>
      <c r="L262" s="38"/>
      <c r="M262" s="189" t="s">
        <v>1</v>
      </c>
      <c r="N262" s="190" t="s">
        <v>40</v>
      </c>
      <c r="O262" s="60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AR262" s="17" t="s">
        <v>147</v>
      </c>
      <c r="AT262" s="17" t="s">
        <v>142</v>
      </c>
      <c r="AU262" s="17" t="s">
        <v>77</v>
      </c>
      <c r="AY262" s="17" t="s">
        <v>140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7" t="s">
        <v>75</v>
      </c>
      <c r="BK262" s="193">
        <f>ROUND(I262*H262,2)</f>
        <v>0</v>
      </c>
      <c r="BL262" s="17" t="s">
        <v>147</v>
      </c>
      <c r="BM262" s="17" t="s">
        <v>2409</v>
      </c>
    </row>
    <row r="263" spans="2:65" s="1" customFormat="1" ht="19.5">
      <c r="B263" s="34"/>
      <c r="C263" s="35"/>
      <c r="D263" s="194" t="s">
        <v>149</v>
      </c>
      <c r="E263" s="35"/>
      <c r="F263" s="195" t="s">
        <v>2410</v>
      </c>
      <c r="G263" s="35"/>
      <c r="H263" s="35"/>
      <c r="I263" s="112"/>
      <c r="J263" s="35"/>
      <c r="K263" s="35"/>
      <c r="L263" s="38"/>
      <c r="M263" s="196"/>
      <c r="N263" s="60"/>
      <c r="O263" s="60"/>
      <c r="P263" s="60"/>
      <c r="Q263" s="60"/>
      <c r="R263" s="60"/>
      <c r="S263" s="60"/>
      <c r="T263" s="61"/>
      <c r="AT263" s="17" t="s">
        <v>149</v>
      </c>
      <c r="AU263" s="17" t="s">
        <v>77</v>
      </c>
    </row>
    <row r="264" spans="2:65" s="1" customFormat="1" ht="19.5">
      <c r="B264" s="34"/>
      <c r="C264" s="35"/>
      <c r="D264" s="194" t="s">
        <v>151</v>
      </c>
      <c r="E264" s="35"/>
      <c r="F264" s="197" t="s">
        <v>2263</v>
      </c>
      <c r="G264" s="35"/>
      <c r="H264" s="35"/>
      <c r="I264" s="112"/>
      <c r="J264" s="35"/>
      <c r="K264" s="35"/>
      <c r="L264" s="38"/>
      <c r="M264" s="196"/>
      <c r="N264" s="60"/>
      <c r="O264" s="60"/>
      <c r="P264" s="60"/>
      <c r="Q264" s="60"/>
      <c r="R264" s="60"/>
      <c r="S264" s="60"/>
      <c r="T264" s="61"/>
      <c r="AT264" s="17" t="s">
        <v>151</v>
      </c>
      <c r="AU264" s="17" t="s">
        <v>77</v>
      </c>
    </row>
    <row r="265" spans="2:65" s="12" customFormat="1" ht="11.25">
      <c r="B265" s="198"/>
      <c r="C265" s="199"/>
      <c r="D265" s="194" t="s">
        <v>153</v>
      </c>
      <c r="E265" s="200" t="s">
        <v>1</v>
      </c>
      <c r="F265" s="201" t="s">
        <v>2278</v>
      </c>
      <c r="G265" s="199"/>
      <c r="H265" s="200" t="s">
        <v>1</v>
      </c>
      <c r="I265" s="202"/>
      <c r="J265" s="199"/>
      <c r="K265" s="199"/>
      <c r="L265" s="203"/>
      <c r="M265" s="204"/>
      <c r="N265" s="205"/>
      <c r="O265" s="205"/>
      <c r="P265" s="205"/>
      <c r="Q265" s="205"/>
      <c r="R265" s="205"/>
      <c r="S265" s="205"/>
      <c r="T265" s="206"/>
      <c r="AT265" s="207" t="s">
        <v>153</v>
      </c>
      <c r="AU265" s="207" t="s">
        <v>77</v>
      </c>
      <c r="AV265" s="12" t="s">
        <v>75</v>
      </c>
      <c r="AW265" s="12" t="s">
        <v>32</v>
      </c>
      <c r="AX265" s="12" t="s">
        <v>69</v>
      </c>
      <c r="AY265" s="207" t="s">
        <v>140</v>
      </c>
    </row>
    <row r="266" spans="2:65" s="13" customFormat="1" ht="11.25">
      <c r="B266" s="208"/>
      <c r="C266" s="209"/>
      <c r="D266" s="194" t="s">
        <v>153</v>
      </c>
      <c r="E266" s="210" t="s">
        <v>1</v>
      </c>
      <c r="F266" s="211" t="s">
        <v>2411</v>
      </c>
      <c r="G266" s="209"/>
      <c r="H266" s="212">
        <v>2785</v>
      </c>
      <c r="I266" s="213"/>
      <c r="J266" s="209"/>
      <c r="K266" s="209"/>
      <c r="L266" s="214"/>
      <c r="M266" s="215"/>
      <c r="N266" s="216"/>
      <c r="O266" s="216"/>
      <c r="P266" s="216"/>
      <c r="Q266" s="216"/>
      <c r="R266" s="216"/>
      <c r="S266" s="216"/>
      <c r="T266" s="217"/>
      <c r="AT266" s="218" t="s">
        <v>153</v>
      </c>
      <c r="AU266" s="218" t="s">
        <v>77</v>
      </c>
      <c r="AV266" s="13" t="s">
        <v>77</v>
      </c>
      <c r="AW266" s="13" t="s">
        <v>32</v>
      </c>
      <c r="AX266" s="13" t="s">
        <v>75</v>
      </c>
      <c r="AY266" s="218" t="s">
        <v>140</v>
      </c>
    </row>
    <row r="267" spans="2:65" s="1" customFormat="1" ht="16.5" customHeight="1">
      <c r="B267" s="34"/>
      <c r="C267" s="182" t="s">
        <v>330</v>
      </c>
      <c r="D267" s="182" t="s">
        <v>142</v>
      </c>
      <c r="E267" s="183" t="s">
        <v>2412</v>
      </c>
      <c r="F267" s="184" t="s">
        <v>2413</v>
      </c>
      <c r="G267" s="185" t="s">
        <v>145</v>
      </c>
      <c r="H267" s="186">
        <v>2445</v>
      </c>
      <c r="I267" s="187"/>
      <c r="J267" s="188">
        <f>ROUND(I267*H267,2)</f>
        <v>0</v>
      </c>
      <c r="K267" s="184" t="s">
        <v>146</v>
      </c>
      <c r="L267" s="38"/>
      <c r="M267" s="189" t="s">
        <v>1</v>
      </c>
      <c r="N267" s="190" t="s">
        <v>40</v>
      </c>
      <c r="O267" s="60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AR267" s="17" t="s">
        <v>147</v>
      </c>
      <c r="AT267" s="17" t="s">
        <v>142</v>
      </c>
      <c r="AU267" s="17" t="s">
        <v>77</v>
      </c>
      <c r="AY267" s="17" t="s">
        <v>140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7" t="s">
        <v>75</v>
      </c>
      <c r="BK267" s="193">
        <f>ROUND(I267*H267,2)</f>
        <v>0</v>
      </c>
      <c r="BL267" s="17" t="s">
        <v>147</v>
      </c>
      <c r="BM267" s="17" t="s">
        <v>2414</v>
      </c>
    </row>
    <row r="268" spans="2:65" s="1" customFormat="1" ht="11.25">
      <c r="B268" s="34"/>
      <c r="C268" s="35"/>
      <c r="D268" s="194" t="s">
        <v>149</v>
      </c>
      <c r="E268" s="35"/>
      <c r="F268" s="195" t="s">
        <v>2415</v>
      </c>
      <c r="G268" s="35"/>
      <c r="H268" s="35"/>
      <c r="I268" s="112"/>
      <c r="J268" s="35"/>
      <c r="K268" s="35"/>
      <c r="L268" s="38"/>
      <c r="M268" s="196"/>
      <c r="N268" s="60"/>
      <c r="O268" s="60"/>
      <c r="P268" s="60"/>
      <c r="Q268" s="60"/>
      <c r="R268" s="60"/>
      <c r="S268" s="60"/>
      <c r="T268" s="61"/>
      <c r="AT268" s="17" t="s">
        <v>149</v>
      </c>
      <c r="AU268" s="17" t="s">
        <v>77</v>
      </c>
    </row>
    <row r="269" spans="2:65" s="1" customFormat="1" ht="19.5">
      <c r="B269" s="34"/>
      <c r="C269" s="35"/>
      <c r="D269" s="194" t="s">
        <v>151</v>
      </c>
      <c r="E269" s="35"/>
      <c r="F269" s="197" t="s">
        <v>2263</v>
      </c>
      <c r="G269" s="35"/>
      <c r="H269" s="35"/>
      <c r="I269" s="112"/>
      <c r="J269" s="35"/>
      <c r="K269" s="35"/>
      <c r="L269" s="38"/>
      <c r="M269" s="196"/>
      <c r="N269" s="60"/>
      <c r="O269" s="60"/>
      <c r="P269" s="60"/>
      <c r="Q269" s="60"/>
      <c r="R269" s="60"/>
      <c r="S269" s="60"/>
      <c r="T269" s="61"/>
      <c r="AT269" s="17" t="s">
        <v>151</v>
      </c>
      <c r="AU269" s="17" t="s">
        <v>77</v>
      </c>
    </row>
    <row r="270" spans="2:65" s="12" customFormat="1" ht="11.25">
      <c r="B270" s="198"/>
      <c r="C270" s="199"/>
      <c r="D270" s="194" t="s">
        <v>153</v>
      </c>
      <c r="E270" s="200" t="s">
        <v>1</v>
      </c>
      <c r="F270" s="201" t="s">
        <v>2278</v>
      </c>
      <c r="G270" s="199"/>
      <c r="H270" s="200" t="s">
        <v>1</v>
      </c>
      <c r="I270" s="202"/>
      <c r="J270" s="199"/>
      <c r="K270" s="199"/>
      <c r="L270" s="203"/>
      <c r="M270" s="204"/>
      <c r="N270" s="205"/>
      <c r="O270" s="205"/>
      <c r="P270" s="205"/>
      <c r="Q270" s="205"/>
      <c r="R270" s="205"/>
      <c r="S270" s="205"/>
      <c r="T270" s="206"/>
      <c r="AT270" s="207" t="s">
        <v>153</v>
      </c>
      <c r="AU270" s="207" t="s">
        <v>77</v>
      </c>
      <c r="AV270" s="12" t="s">
        <v>75</v>
      </c>
      <c r="AW270" s="12" t="s">
        <v>32</v>
      </c>
      <c r="AX270" s="12" t="s">
        <v>69</v>
      </c>
      <c r="AY270" s="207" t="s">
        <v>140</v>
      </c>
    </row>
    <row r="271" spans="2:65" s="13" customFormat="1" ht="11.25">
      <c r="B271" s="208"/>
      <c r="C271" s="209"/>
      <c r="D271" s="194" t="s">
        <v>153</v>
      </c>
      <c r="E271" s="210" t="s">
        <v>1</v>
      </c>
      <c r="F271" s="211" t="s">
        <v>2416</v>
      </c>
      <c r="G271" s="209"/>
      <c r="H271" s="212">
        <v>2384</v>
      </c>
      <c r="I271" s="213"/>
      <c r="J271" s="209"/>
      <c r="K271" s="209"/>
      <c r="L271" s="214"/>
      <c r="M271" s="215"/>
      <c r="N271" s="216"/>
      <c r="O271" s="216"/>
      <c r="P271" s="216"/>
      <c r="Q271" s="216"/>
      <c r="R271" s="216"/>
      <c r="S271" s="216"/>
      <c r="T271" s="217"/>
      <c r="AT271" s="218" t="s">
        <v>153</v>
      </c>
      <c r="AU271" s="218" t="s">
        <v>77</v>
      </c>
      <c r="AV271" s="13" t="s">
        <v>77</v>
      </c>
      <c r="AW271" s="13" t="s">
        <v>32</v>
      </c>
      <c r="AX271" s="13" t="s">
        <v>69</v>
      </c>
      <c r="AY271" s="218" t="s">
        <v>140</v>
      </c>
    </row>
    <row r="272" spans="2:65" s="12" customFormat="1" ht="11.25">
      <c r="B272" s="198"/>
      <c r="C272" s="199"/>
      <c r="D272" s="194" t="s">
        <v>153</v>
      </c>
      <c r="E272" s="200" t="s">
        <v>1</v>
      </c>
      <c r="F272" s="201" t="s">
        <v>2280</v>
      </c>
      <c r="G272" s="199"/>
      <c r="H272" s="200" t="s">
        <v>1</v>
      </c>
      <c r="I272" s="202"/>
      <c r="J272" s="199"/>
      <c r="K272" s="199"/>
      <c r="L272" s="203"/>
      <c r="M272" s="204"/>
      <c r="N272" s="205"/>
      <c r="O272" s="205"/>
      <c r="P272" s="205"/>
      <c r="Q272" s="205"/>
      <c r="R272" s="205"/>
      <c r="S272" s="205"/>
      <c r="T272" s="206"/>
      <c r="AT272" s="207" t="s">
        <v>153</v>
      </c>
      <c r="AU272" s="207" t="s">
        <v>77</v>
      </c>
      <c r="AV272" s="12" t="s">
        <v>75</v>
      </c>
      <c r="AW272" s="12" t="s">
        <v>32</v>
      </c>
      <c r="AX272" s="12" t="s">
        <v>69</v>
      </c>
      <c r="AY272" s="207" t="s">
        <v>140</v>
      </c>
    </row>
    <row r="273" spans="2:65" s="13" customFormat="1" ht="11.25">
      <c r="B273" s="208"/>
      <c r="C273" s="209"/>
      <c r="D273" s="194" t="s">
        <v>153</v>
      </c>
      <c r="E273" s="210" t="s">
        <v>1</v>
      </c>
      <c r="F273" s="211" t="s">
        <v>2417</v>
      </c>
      <c r="G273" s="209"/>
      <c r="H273" s="212">
        <v>61</v>
      </c>
      <c r="I273" s="213"/>
      <c r="J273" s="209"/>
      <c r="K273" s="209"/>
      <c r="L273" s="214"/>
      <c r="M273" s="215"/>
      <c r="N273" s="216"/>
      <c r="O273" s="216"/>
      <c r="P273" s="216"/>
      <c r="Q273" s="216"/>
      <c r="R273" s="216"/>
      <c r="S273" s="216"/>
      <c r="T273" s="217"/>
      <c r="AT273" s="218" t="s">
        <v>153</v>
      </c>
      <c r="AU273" s="218" t="s">
        <v>77</v>
      </c>
      <c r="AV273" s="13" t="s">
        <v>77</v>
      </c>
      <c r="AW273" s="13" t="s">
        <v>32</v>
      </c>
      <c r="AX273" s="13" t="s">
        <v>69</v>
      </c>
      <c r="AY273" s="218" t="s">
        <v>140</v>
      </c>
    </row>
    <row r="274" spans="2:65" s="14" customFormat="1" ht="11.25">
      <c r="B274" s="219"/>
      <c r="C274" s="220"/>
      <c r="D274" s="194" t="s">
        <v>153</v>
      </c>
      <c r="E274" s="221" t="s">
        <v>1</v>
      </c>
      <c r="F274" s="222" t="s">
        <v>196</v>
      </c>
      <c r="G274" s="220"/>
      <c r="H274" s="223">
        <v>2445</v>
      </c>
      <c r="I274" s="224"/>
      <c r="J274" s="220"/>
      <c r="K274" s="220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153</v>
      </c>
      <c r="AU274" s="229" t="s">
        <v>77</v>
      </c>
      <c r="AV274" s="14" t="s">
        <v>147</v>
      </c>
      <c r="AW274" s="14" t="s">
        <v>32</v>
      </c>
      <c r="AX274" s="14" t="s">
        <v>75</v>
      </c>
      <c r="AY274" s="229" t="s">
        <v>140</v>
      </c>
    </row>
    <row r="275" spans="2:65" s="1" customFormat="1" ht="16.5" customHeight="1">
      <c r="B275" s="34"/>
      <c r="C275" s="182" t="s">
        <v>335</v>
      </c>
      <c r="D275" s="182" t="s">
        <v>142</v>
      </c>
      <c r="E275" s="183" t="s">
        <v>648</v>
      </c>
      <c r="F275" s="184" t="s">
        <v>2418</v>
      </c>
      <c r="G275" s="185" t="s">
        <v>145</v>
      </c>
      <c r="H275" s="186">
        <v>2860</v>
      </c>
      <c r="I275" s="187"/>
      <c r="J275" s="188">
        <f>ROUND(I275*H275,2)</f>
        <v>0</v>
      </c>
      <c r="K275" s="184" t="s">
        <v>146</v>
      </c>
      <c r="L275" s="38"/>
      <c r="M275" s="189" t="s">
        <v>1</v>
      </c>
      <c r="N275" s="190" t="s">
        <v>40</v>
      </c>
      <c r="O275" s="60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AR275" s="17" t="s">
        <v>147</v>
      </c>
      <c r="AT275" s="17" t="s">
        <v>142</v>
      </c>
      <c r="AU275" s="17" t="s">
        <v>77</v>
      </c>
      <c r="AY275" s="17" t="s">
        <v>140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7" t="s">
        <v>75</v>
      </c>
      <c r="BK275" s="193">
        <f>ROUND(I275*H275,2)</f>
        <v>0</v>
      </c>
      <c r="BL275" s="17" t="s">
        <v>147</v>
      </c>
      <c r="BM275" s="17" t="s">
        <v>2419</v>
      </c>
    </row>
    <row r="276" spans="2:65" s="1" customFormat="1" ht="11.25">
      <c r="B276" s="34"/>
      <c r="C276" s="35"/>
      <c r="D276" s="194" t="s">
        <v>149</v>
      </c>
      <c r="E276" s="35"/>
      <c r="F276" s="195" t="s">
        <v>2420</v>
      </c>
      <c r="G276" s="35"/>
      <c r="H276" s="35"/>
      <c r="I276" s="112"/>
      <c r="J276" s="35"/>
      <c r="K276" s="35"/>
      <c r="L276" s="38"/>
      <c r="M276" s="196"/>
      <c r="N276" s="60"/>
      <c r="O276" s="60"/>
      <c r="P276" s="60"/>
      <c r="Q276" s="60"/>
      <c r="R276" s="60"/>
      <c r="S276" s="60"/>
      <c r="T276" s="61"/>
      <c r="AT276" s="17" t="s">
        <v>149</v>
      </c>
      <c r="AU276" s="17" t="s">
        <v>77</v>
      </c>
    </row>
    <row r="277" spans="2:65" s="1" customFormat="1" ht="19.5">
      <c r="B277" s="34"/>
      <c r="C277" s="35"/>
      <c r="D277" s="194" t="s">
        <v>151</v>
      </c>
      <c r="E277" s="35"/>
      <c r="F277" s="197" t="s">
        <v>2263</v>
      </c>
      <c r="G277" s="35"/>
      <c r="H277" s="35"/>
      <c r="I277" s="112"/>
      <c r="J277" s="35"/>
      <c r="K277" s="35"/>
      <c r="L277" s="38"/>
      <c r="M277" s="196"/>
      <c r="N277" s="60"/>
      <c r="O277" s="60"/>
      <c r="P277" s="60"/>
      <c r="Q277" s="60"/>
      <c r="R277" s="60"/>
      <c r="S277" s="60"/>
      <c r="T277" s="61"/>
      <c r="AT277" s="17" t="s">
        <v>151</v>
      </c>
      <c r="AU277" s="17" t="s">
        <v>77</v>
      </c>
    </row>
    <row r="278" spans="2:65" s="12" customFormat="1" ht="11.25">
      <c r="B278" s="198"/>
      <c r="C278" s="199"/>
      <c r="D278" s="194" t="s">
        <v>153</v>
      </c>
      <c r="E278" s="200" t="s">
        <v>1</v>
      </c>
      <c r="F278" s="201" t="s">
        <v>2421</v>
      </c>
      <c r="G278" s="199"/>
      <c r="H278" s="200" t="s">
        <v>1</v>
      </c>
      <c r="I278" s="202"/>
      <c r="J278" s="199"/>
      <c r="K278" s="199"/>
      <c r="L278" s="203"/>
      <c r="M278" s="204"/>
      <c r="N278" s="205"/>
      <c r="O278" s="205"/>
      <c r="P278" s="205"/>
      <c r="Q278" s="205"/>
      <c r="R278" s="205"/>
      <c r="S278" s="205"/>
      <c r="T278" s="206"/>
      <c r="AT278" s="207" t="s">
        <v>153</v>
      </c>
      <c r="AU278" s="207" t="s">
        <v>77</v>
      </c>
      <c r="AV278" s="12" t="s">
        <v>75</v>
      </c>
      <c r="AW278" s="12" t="s">
        <v>32</v>
      </c>
      <c r="AX278" s="12" t="s">
        <v>69</v>
      </c>
      <c r="AY278" s="207" t="s">
        <v>140</v>
      </c>
    </row>
    <row r="279" spans="2:65" s="12" customFormat="1" ht="11.25">
      <c r="B279" s="198"/>
      <c r="C279" s="199"/>
      <c r="D279" s="194" t="s">
        <v>153</v>
      </c>
      <c r="E279" s="200" t="s">
        <v>1</v>
      </c>
      <c r="F279" s="201" t="s">
        <v>2278</v>
      </c>
      <c r="G279" s="199"/>
      <c r="H279" s="200" t="s">
        <v>1</v>
      </c>
      <c r="I279" s="202"/>
      <c r="J279" s="199"/>
      <c r="K279" s="199"/>
      <c r="L279" s="203"/>
      <c r="M279" s="204"/>
      <c r="N279" s="205"/>
      <c r="O279" s="205"/>
      <c r="P279" s="205"/>
      <c r="Q279" s="205"/>
      <c r="R279" s="205"/>
      <c r="S279" s="205"/>
      <c r="T279" s="206"/>
      <c r="AT279" s="207" t="s">
        <v>153</v>
      </c>
      <c r="AU279" s="207" t="s">
        <v>77</v>
      </c>
      <c r="AV279" s="12" t="s">
        <v>75</v>
      </c>
      <c r="AW279" s="12" t="s">
        <v>32</v>
      </c>
      <c r="AX279" s="12" t="s">
        <v>69</v>
      </c>
      <c r="AY279" s="207" t="s">
        <v>140</v>
      </c>
    </row>
    <row r="280" spans="2:65" s="13" customFormat="1" ht="11.25">
      <c r="B280" s="208"/>
      <c r="C280" s="209"/>
      <c r="D280" s="194" t="s">
        <v>153</v>
      </c>
      <c r="E280" s="210" t="s">
        <v>1</v>
      </c>
      <c r="F280" s="211" t="s">
        <v>2411</v>
      </c>
      <c r="G280" s="209"/>
      <c r="H280" s="212">
        <v>2785</v>
      </c>
      <c r="I280" s="213"/>
      <c r="J280" s="209"/>
      <c r="K280" s="209"/>
      <c r="L280" s="214"/>
      <c r="M280" s="215"/>
      <c r="N280" s="216"/>
      <c r="O280" s="216"/>
      <c r="P280" s="216"/>
      <c r="Q280" s="216"/>
      <c r="R280" s="216"/>
      <c r="S280" s="216"/>
      <c r="T280" s="217"/>
      <c r="AT280" s="218" t="s">
        <v>153</v>
      </c>
      <c r="AU280" s="218" t="s">
        <v>77</v>
      </c>
      <c r="AV280" s="13" t="s">
        <v>77</v>
      </c>
      <c r="AW280" s="13" t="s">
        <v>32</v>
      </c>
      <c r="AX280" s="13" t="s">
        <v>69</v>
      </c>
      <c r="AY280" s="218" t="s">
        <v>140</v>
      </c>
    </row>
    <row r="281" spans="2:65" s="12" customFormat="1" ht="11.25">
      <c r="B281" s="198"/>
      <c r="C281" s="199"/>
      <c r="D281" s="194" t="s">
        <v>153</v>
      </c>
      <c r="E281" s="200" t="s">
        <v>1</v>
      </c>
      <c r="F281" s="201" t="s">
        <v>2280</v>
      </c>
      <c r="G281" s="199"/>
      <c r="H281" s="200" t="s">
        <v>1</v>
      </c>
      <c r="I281" s="202"/>
      <c r="J281" s="199"/>
      <c r="K281" s="199"/>
      <c r="L281" s="203"/>
      <c r="M281" s="204"/>
      <c r="N281" s="205"/>
      <c r="O281" s="205"/>
      <c r="P281" s="205"/>
      <c r="Q281" s="205"/>
      <c r="R281" s="205"/>
      <c r="S281" s="205"/>
      <c r="T281" s="206"/>
      <c r="AT281" s="207" t="s">
        <v>153</v>
      </c>
      <c r="AU281" s="207" t="s">
        <v>77</v>
      </c>
      <c r="AV281" s="12" t="s">
        <v>75</v>
      </c>
      <c r="AW281" s="12" t="s">
        <v>32</v>
      </c>
      <c r="AX281" s="12" t="s">
        <v>69</v>
      </c>
      <c r="AY281" s="207" t="s">
        <v>140</v>
      </c>
    </row>
    <row r="282" spans="2:65" s="13" customFormat="1" ht="11.25">
      <c r="B282" s="208"/>
      <c r="C282" s="209"/>
      <c r="D282" s="194" t="s">
        <v>153</v>
      </c>
      <c r="E282" s="210" t="s">
        <v>1</v>
      </c>
      <c r="F282" s="211" t="s">
        <v>2422</v>
      </c>
      <c r="G282" s="209"/>
      <c r="H282" s="212">
        <v>75</v>
      </c>
      <c r="I282" s="213"/>
      <c r="J282" s="209"/>
      <c r="K282" s="209"/>
      <c r="L282" s="214"/>
      <c r="M282" s="215"/>
      <c r="N282" s="216"/>
      <c r="O282" s="216"/>
      <c r="P282" s="216"/>
      <c r="Q282" s="216"/>
      <c r="R282" s="216"/>
      <c r="S282" s="216"/>
      <c r="T282" s="217"/>
      <c r="AT282" s="218" t="s">
        <v>153</v>
      </c>
      <c r="AU282" s="218" t="s">
        <v>77</v>
      </c>
      <c r="AV282" s="13" t="s">
        <v>77</v>
      </c>
      <c r="AW282" s="13" t="s">
        <v>32</v>
      </c>
      <c r="AX282" s="13" t="s">
        <v>69</v>
      </c>
      <c r="AY282" s="218" t="s">
        <v>140</v>
      </c>
    </row>
    <row r="283" spans="2:65" s="14" customFormat="1" ht="11.25">
      <c r="B283" s="219"/>
      <c r="C283" s="220"/>
      <c r="D283" s="194" t="s">
        <v>153</v>
      </c>
      <c r="E283" s="221" t="s">
        <v>1</v>
      </c>
      <c r="F283" s="222" t="s">
        <v>196</v>
      </c>
      <c r="G283" s="220"/>
      <c r="H283" s="223">
        <v>2860</v>
      </c>
      <c r="I283" s="224"/>
      <c r="J283" s="220"/>
      <c r="K283" s="220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153</v>
      </c>
      <c r="AU283" s="229" t="s">
        <v>77</v>
      </c>
      <c r="AV283" s="14" t="s">
        <v>147</v>
      </c>
      <c r="AW283" s="14" t="s">
        <v>32</v>
      </c>
      <c r="AX283" s="14" t="s">
        <v>75</v>
      </c>
      <c r="AY283" s="229" t="s">
        <v>140</v>
      </c>
    </row>
    <row r="284" spans="2:65" s="1" customFormat="1" ht="16.5" customHeight="1">
      <c r="B284" s="34"/>
      <c r="C284" s="182" t="s">
        <v>344</v>
      </c>
      <c r="D284" s="182" t="s">
        <v>142</v>
      </c>
      <c r="E284" s="183" t="s">
        <v>2423</v>
      </c>
      <c r="F284" s="184" t="s">
        <v>2424</v>
      </c>
      <c r="G284" s="185" t="s">
        <v>145</v>
      </c>
      <c r="H284" s="186">
        <v>7975</v>
      </c>
      <c r="I284" s="187"/>
      <c r="J284" s="188">
        <f>ROUND(I284*H284,2)</f>
        <v>0</v>
      </c>
      <c r="K284" s="184" t="s">
        <v>146</v>
      </c>
      <c r="L284" s="38"/>
      <c r="M284" s="189" t="s">
        <v>1</v>
      </c>
      <c r="N284" s="190" t="s">
        <v>40</v>
      </c>
      <c r="O284" s="60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AR284" s="17" t="s">
        <v>147</v>
      </c>
      <c r="AT284" s="17" t="s">
        <v>142</v>
      </c>
      <c r="AU284" s="17" t="s">
        <v>77</v>
      </c>
      <c r="AY284" s="17" t="s">
        <v>140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7" t="s">
        <v>75</v>
      </c>
      <c r="BK284" s="193">
        <f>ROUND(I284*H284,2)</f>
        <v>0</v>
      </c>
      <c r="BL284" s="17" t="s">
        <v>147</v>
      </c>
      <c r="BM284" s="17" t="s">
        <v>2425</v>
      </c>
    </row>
    <row r="285" spans="2:65" s="1" customFormat="1" ht="11.25">
      <c r="B285" s="34"/>
      <c r="C285" s="35"/>
      <c r="D285" s="194" t="s">
        <v>149</v>
      </c>
      <c r="E285" s="35"/>
      <c r="F285" s="195" t="s">
        <v>2426</v>
      </c>
      <c r="G285" s="35"/>
      <c r="H285" s="35"/>
      <c r="I285" s="112"/>
      <c r="J285" s="35"/>
      <c r="K285" s="35"/>
      <c r="L285" s="38"/>
      <c r="M285" s="196"/>
      <c r="N285" s="60"/>
      <c r="O285" s="60"/>
      <c r="P285" s="60"/>
      <c r="Q285" s="60"/>
      <c r="R285" s="60"/>
      <c r="S285" s="60"/>
      <c r="T285" s="61"/>
      <c r="AT285" s="17" t="s">
        <v>149</v>
      </c>
      <c r="AU285" s="17" t="s">
        <v>77</v>
      </c>
    </row>
    <row r="286" spans="2:65" s="1" customFormat="1" ht="19.5">
      <c r="B286" s="34"/>
      <c r="C286" s="35"/>
      <c r="D286" s="194" t="s">
        <v>151</v>
      </c>
      <c r="E286" s="35"/>
      <c r="F286" s="197" t="s">
        <v>2263</v>
      </c>
      <c r="G286" s="35"/>
      <c r="H286" s="35"/>
      <c r="I286" s="112"/>
      <c r="J286" s="35"/>
      <c r="K286" s="35"/>
      <c r="L286" s="38"/>
      <c r="M286" s="196"/>
      <c r="N286" s="60"/>
      <c r="O286" s="60"/>
      <c r="P286" s="60"/>
      <c r="Q286" s="60"/>
      <c r="R286" s="60"/>
      <c r="S286" s="60"/>
      <c r="T286" s="61"/>
      <c r="AT286" s="17" t="s">
        <v>151</v>
      </c>
      <c r="AU286" s="17" t="s">
        <v>77</v>
      </c>
    </row>
    <row r="287" spans="2:65" s="12" customFormat="1" ht="11.25">
      <c r="B287" s="198"/>
      <c r="C287" s="199"/>
      <c r="D287" s="194" t="s">
        <v>153</v>
      </c>
      <c r="E287" s="200" t="s">
        <v>1</v>
      </c>
      <c r="F287" s="201" t="s">
        <v>2427</v>
      </c>
      <c r="G287" s="199"/>
      <c r="H287" s="200" t="s">
        <v>1</v>
      </c>
      <c r="I287" s="202"/>
      <c r="J287" s="199"/>
      <c r="K287" s="199"/>
      <c r="L287" s="203"/>
      <c r="M287" s="204"/>
      <c r="N287" s="205"/>
      <c r="O287" s="205"/>
      <c r="P287" s="205"/>
      <c r="Q287" s="205"/>
      <c r="R287" s="205"/>
      <c r="S287" s="205"/>
      <c r="T287" s="206"/>
      <c r="AT287" s="207" t="s">
        <v>153</v>
      </c>
      <c r="AU287" s="207" t="s">
        <v>77</v>
      </c>
      <c r="AV287" s="12" t="s">
        <v>75</v>
      </c>
      <c r="AW287" s="12" t="s">
        <v>32</v>
      </c>
      <c r="AX287" s="12" t="s">
        <v>69</v>
      </c>
      <c r="AY287" s="207" t="s">
        <v>140</v>
      </c>
    </row>
    <row r="288" spans="2:65" s="12" customFormat="1" ht="11.25">
      <c r="B288" s="198"/>
      <c r="C288" s="199"/>
      <c r="D288" s="194" t="s">
        <v>153</v>
      </c>
      <c r="E288" s="200" t="s">
        <v>1</v>
      </c>
      <c r="F288" s="201" t="s">
        <v>2278</v>
      </c>
      <c r="G288" s="199"/>
      <c r="H288" s="200" t="s">
        <v>1</v>
      </c>
      <c r="I288" s="202"/>
      <c r="J288" s="199"/>
      <c r="K288" s="199"/>
      <c r="L288" s="203"/>
      <c r="M288" s="204"/>
      <c r="N288" s="205"/>
      <c r="O288" s="205"/>
      <c r="P288" s="205"/>
      <c r="Q288" s="205"/>
      <c r="R288" s="205"/>
      <c r="S288" s="205"/>
      <c r="T288" s="206"/>
      <c r="AT288" s="207" t="s">
        <v>153</v>
      </c>
      <c r="AU288" s="207" t="s">
        <v>77</v>
      </c>
      <c r="AV288" s="12" t="s">
        <v>75</v>
      </c>
      <c r="AW288" s="12" t="s">
        <v>32</v>
      </c>
      <c r="AX288" s="12" t="s">
        <v>69</v>
      </c>
      <c r="AY288" s="207" t="s">
        <v>140</v>
      </c>
    </row>
    <row r="289" spans="2:65" s="13" customFormat="1" ht="11.25">
      <c r="B289" s="208"/>
      <c r="C289" s="209"/>
      <c r="D289" s="194" t="s">
        <v>153</v>
      </c>
      <c r="E289" s="210" t="s">
        <v>1</v>
      </c>
      <c r="F289" s="211" t="s">
        <v>2428</v>
      </c>
      <c r="G289" s="209"/>
      <c r="H289" s="212">
        <v>7516</v>
      </c>
      <c r="I289" s="213"/>
      <c r="J289" s="209"/>
      <c r="K289" s="209"/>
      <c r="L289" s="214"/>
      <c r="M289" s="215"/>
      <c r="N289" s="216"/>
      <c r="O289" s="216"/>
      <c r="P289" s="216"/>
      <c r="Q289" s="216"/>
      <c r="R289" s="216"/>
      <c r="S289" s="216"/>
      <c r="T289" s="217"/>
      <c r="AT289" s="218" t="s">
        <v>153</v>
      </c>
      <c r="AU289" s="218" t="s">
        <v>77</v>
      </c>
      <c r="AV289" s="13" t="s">
        <v>77</v>
      </c>
      <c r="AW289" s="13" t="s">
        <v>32</v>
      </c>
      <c r="AX289" s="13" t="s">
        <v>69</v>
      </c>
      <c r="AY289" s="218" t="s">
        <v>140</v>
      </c>
    </row>
    <row r="290" spans="2:65" s="12" customFormat="1" ht="11.25">
      <c r="B290" s="198"/>
      <c r="C290" s="199"/>
      <c r="D290" s="194" t="s">
        <v>153</v>
      </c>
      <c r="E290" s="200" t="s">
        <v>1</v>
      </c>
      <c r="F290" s="201" t="s">
        <v>2429</v>
      </c>
      <c r="G290" s="199"/>
      <c r="H290" s="200" t="s">
        <v>1</v>
      </c>
      <c r="I290" s="202"/>
      <c r="J290" s="199"/>
      <c r="K290" s="199"/>
      <c r="L290" s="203"/>
      <c r="M290" s="204"/>
      <c r="N290" s="205"/>
      <c r="O290" s="205"/>
      <c r="P290" s="205"/>
      <c r="Q290" s="205"/>
      <c r="R290" s="205"/>
      <c r="S290" s="205"/>
      <c r="T290" s="206"/>
      <c r="AT290" s="207" t="s">
        <v>153</v>
      </c>
      <c r="AU290" s="207" t="s">
        <v>77</v>
      </c>
      <c r="AV290" s="12" t="s">
        <v>75</v>
      </c>
      <c r="AW290" s="12" t="s">
        <v>32</v>
      </c>
      <c r="AX290" s="12" t="s">
        <v>69</v>
      </c>
      <c r="AY290" s="207" t="s">
        <v>140</v>
      </c>
    </row>
    <row r="291" spans="2:65" s="12" customFormat="1" ht="11.25">
      <c r="B291" s="198"/>
      <c r="C291" s="199"/>
      <c r="D291" s="194" t="s">
        <v>153</v>
      </c>
      <c r="E291" s="200" t="s">
        <v>1</v>
      </c>
      <c r="F291" s="201" t="s">
        <v>2280</v>
      </c>
      <c r="G291" s="199"/>
      <c r="H291" s="200" t="s">
        <v>1</v>
      </c>
      <c r="I291" s="202"/>
      <c r="J291" s="199"/>
      <c r="K291" s="199"/>
      <c r="L291" s="203"/>
      <c r="M291" s="204"/>
      <c r="N291" s="205"/>
      <c r="O291" s="205"/>
      <c r="P291" s="205"/>
      <c r="Q291" s="205"/>
      <c r="R291" s="205"/>
      <c r="S291" s="205"/>
      <c r="T291" s="206"/>
      <c r="AT291" s="207" t="s">
        <v>153</v>
      </c>
      <c r="AU291" s="207" t="s">
        <v>77</v>
      </c>
      <c r="AV291" s="12" t="s">
        <v>75</v>
      </c>
      <c r="AW291" s="12" t="s">
        <v>32</v>
      </c>
      <c r="AX291" s="12" t="s">
        <v>69</v>
      </c>
      <c r="AY291" s="207" t="s">
        <v>140</v>
      </c>
    </row>
    <row r="292" spans="2:65" s="13" customFormat="1" ht="11.25">
      <c r="B292" s="208"/>
      <c r="C292" s="209"/>
      <c r="D292" s="194" t="s">
        <v>153</v>
      </c>
      <c r="E292" s="210" t="s">
        <v>1</v>
      </c>
      <c r="F292" s="211" t="s">
        <v>2430</v>
      </c>
      <c r="G292" s="209"/>
      <c r="H292" s="212">
        <v>399</v>
      </c>
      <c r="I292" s="213"/>
      <c r="J292" s="209"/>
      <c r="K292" s="209"/>
      <c r="L292" s="214"/>
      <c r="M292" s="215"/>
      <c r="N292" s="216"/>
      <c r="O292" s="216"/>
      <c r="P292" s="216"/>
      <c r="Q292" s="216"/>
      <c r="R292" s="216"/>
      <c r="S292" s="216"/>
      <c r="T292" s="217"/>
      <c r="AT292" s="218" t="s">
        <v>153</v>
      </c>
      <c r="AU292" s="218" t="s">
        <v>77</v>
      </c>
      <c r="AV292" s="13" t="s">
        <v>77</v>
      </c>
      <c r="AW292" s="13" t="s">
        <v>32</v>
      </c>
      <c r="AX292" s="13" t="s">
        <v>69</v>
      </c>
      <c r="AY292" s="218" t="s">
        <v>140</v>
      </c>
    </row>
    <row r="293" spans="2:65" s="12" customFormat="1" ht="11.25">
      <c r="B293" s="198"/>
      <c r="C293" s="199"/>
      <c r="D293" s="194" t="s">
        <v>153</v>
      </c>
      <c r="E293" s="200" t="s">
        <v>1</v>
      </c>
      <c r="F293" s="201" t="s">
        <v>2431</v>
      </c>
      <c r="G293" s="199"/>
      <c r="H293" s="200" t="s">
        <v>1</v>
      </c>
      <c r="I293" s="202"/>
      <c r="J293" s="199"/>
      <c r="K293" s="199"/>
      <c r="L293" s="203"/>
      <c r="M293" s="204"/>
      <c r="N293" s="205"/>
      <c r="O293" s="205"/>
      <c r="P293" s="205"/>
      <c r="Q293" s="205"/>
      <c r="R293" s="205"/>
      <c r="S293" s="205"/>
      <c r="T293" s="206"/>
      <c r="AT293" s="207" t="s">
        <v>153</v>
      </c>
      <c r="AU293" s="207" t="s">
        <v>77</v>
      </c>
      <c r="AV293" s="12" t="s">
        <v>75</v>
      </c>
      <c r="AW293" s="12" t="s">
        <v>32</v>
      </c>
      <c r="AX293" s="12" t="s">
        <v>69</v>
      </c>
      <c r="AY293" s="207" t="s">
        <v>140</v>
      </c>
    </row>
    <row r="294" spans="2:65" s="13" customFormat="1" ht="11.25">
      <c r="B294" s="208"/>
      <c r="C294" s="209"/>
      <c r="D294" s="194" t="s">
        <v>153</v>
      </c>
      <c r="E294" s="210" t="s">
        <v>1</v>
      </c>
      <c r="F294" s="211" t="s">
        <v>2432</v>
      </c>
      <c r="G294" s="209"/>
      <c r="H294" s="212">
        <v>60</v>
      </c>
      <c r="I294" s="213"/>
      <c r="J294" s="209"/>
      <c r="K294" s="209"/>
      <c r="L294" s="214"/>
      <c r="M294" s="215"/>
      <c r="N294" s="216"/>
      <c r="O294" s="216"/>
      <c r="P294" s="216"/>
      <c r="Q294" s="216"/>
      <c r="R294" s="216"/>
      <c r="S294" s="216"/>
      <c r="T294" s="217"/>
      <c r="AT294" s="218" t="s">
        <v>153</v>
      </c>
      <c r="AU294" s="218" t="s">
        <v>77</v>
      </c>
      <c r="AV294" s="13" t="s">
        <v>77</v>
      </c>
      <c r="AW294" s="13" t="s">
        <v>32</v>
      </c>
      <c r="AX294" s="13" t="s">
        <v>69</v>
      </c>
      <c r="AY294" s="218" t="s">
        <v>140</v>
      </c>
    </row>
    <row r="295" spans="2:65" s="14" customFormat="1" ht="11.25">
      <c r="B295" s="219"/>
      <c r="C295" s="220"/>
      <c r="D295" s="194" t="s">
        <v>153</v>
      </c>
      <c r="E295" s="221" t="s">
        <v>1</v>
      </c>
      <c r="F295" s="222" t="s">
        <v>196</v>
      </c>
      <c r="G295" s="220"/>
      <c r="H295" s="223">
        <v>7975</v>
      </c>
      <c r="I295" s="224"/>
      <c r="J295" s="220"/>
      <c r="K295" s="220"/>
      <c r="L295" s="225"/>
      <c r="M295" s="226"/>
      <c r="N295" s="227"/>
      <c r="O295" s="227"/>
      <c r="P295" s="227"/>
      <c r="Q295" s="227"/>
      <c r="R295" s="227"/>
      <c r="S295" s="227"/>
      <c r="T295" s="228"/>
      <c r="AT295" s="229" t="s">
        <v>153</v>
      </c>
      <c r="AU295" s="229" t="s">
        <v>77</v>
      </c>
      <c r="AV295" s="14" t="s">
        <v>147</v>
      </c>
      <c r="AW295" s="14" t="s">
        <v>32</v>
      </c>
      <c r="AX295" s="14" t="s">
        <v>75</v>
      </c>
      <c r="AY295" s="229" t="s">
        <v>140</v>
      </c>
    </row>
    <row r="296" spans="2:65" s="1" customFormat="1" ht="16.5" customHeight="1">
      <c r="B296" s="34"/>
      <c r="C296" s="182" t="s">
        <v>355</v>
      </c>
      <c r="D296" s="182" t="s">
        <v>142</v>
      </c>
      <c r="E296" s="183" t="s">
        <v>658</v>
      </c>
      <c r="F296" s="184" t="s">
        <v>659</v>
      </c>
      <c r="G296" s="185" t="s">
        <v>145</v>
      </c>
      <c r="H296" s="186">
        <v>60</v>
      </c>
      <c r="I296" s="187"/>
      <c r="J296" s="188">
        <f>ROUND(I296*H296,2)</f>
        <v>0</v>
      </c>
      <c r="K296" s="184" t="s">
        <v>146</v>
      </c>
      <c r="L296" s="38"/>
      <c r="M296" s="189" t="s">
        <v>1</v>
      </c>
      <c r="N296" s="190" t="s">
        <v>40</v>
      </c>
      <c r="O296" s="60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AR296" s="17" t="s">
        <v>147</v>
      </c>
      <c r="AT296" s="17" t="s">
        <v>142</v>
      </c>
      <c r="AU296" s="17" t="s">
        <v>77</v>
      </c>
      <c r="AY296" s="17" t="s">
        <v>140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7" t="s">
        <v>75</v>
      </c>
      <c r="BK296" s="193">
        <f>ROUND(I296*H296,2)</f>
        <v>0</v>
      </c>
      <c r="BL296" s="17" t="s">
        <v>147</v>
      </c>
      <c r="BM296" s="17" t="s">
        <v>2433</v>
      </c>
    </row>
    <row r="297" spans="2:65" s="1" customFormat="1" ht="19.5">
      <c r="B297" s="34"/>
      <c r="C297" s="35"/>
      <c r="D297" s="194" t="s">
        <v>149</v>
      </c>
      <c r="E297" s="35"/>
      <c r="F297" s="195" t="s">
        <v>661</v>
      </c>
      <c r="G297" s="35"/>
      <c r="H297" s="35"/>
      <c r="I297" s="112"/>
      <c r="J297" s="35"/>
      <c r="K297" s="35"/>
      <c r="L297" s="38"/>
      <c r="M297" s="196"/>
      <c r="N297" s="60"/>
      <c r="O297" s="60"/>
      <c r="P297" s="60"/>
      <c r="Q297" s="60"/>
      <c r="R297" s="60"/>
      <c r="S297" s="60"/>
      <c r="T297" s="61"/>
      <c r="AT297" s="17" t="s">
        <v>149</v>
      </c>
      <c r="AU297" s="17" t="s">
        <v>77</v>
      </c>
    </row>
    <row r="298" spans="2:65" s="1" customFormat="1" ht="19.5">
      <c r="B298" s="34"/>
      <c r="C298" s="35"/>
      <c r="D298" s="194" t="s">
        <v>151</v>
      </c>
      <c r="E298" s="35"/>
      <c r="F298" s="197" t="s">
        <v>2263</v>
      </c>
      <c r="G298" s="35"/>
      <c r="H298" s="35"/>
      <c r="I298" s="112"/>
      <c r="J298" s="35"/>
      <c r="K298" s="35"/>
      <c r="L298" s="38"/>
      <c r="M298" s="196"/>
      <c r="N298" s="60"/>
      <c r="O298" s="60"/>
      <c r="P298" s="60"/>
      <c r="Q298" s="60"/>
      <c r="R298" s="60"/>
      <c r="S298" s="60"/>
      <c r="T298" s="61"/>
      <c r="AT298" s="17" t="s">
        <v>151</v>
      </c>
      <c r="AU298" s="17" t="s">
        <v>77</v>
      </c>
    </row>
    <row r="299" spans="2:65" s="12" customFormat="1" ht="11.25">
      <c r="B299" s="198"/>
      <c r="C299" s="199"/>
      <c r="D299" s="194" t="s">
        <v>153</v>
      </c>
      <c r="E299" s="200" t="s">
        <v>1</v>
      </c>
      <c r="F299" s="201" t="s">
        <v>2431</v>
      </c>
      <c r="G299" s="199"/>
      <c r="H299" s="200" t="s">
        <v>1</v>
      </c>
      <c r="I299" s="202"/>
      <c r="J299" s="199"/>
      <c r="K299" s="199"/>
      <c r="L299" s="203"/>
      <c r="M299" s="204"/>
      <c r="N299" s="205"/>
      <c r="O299" s="205"/>
      <c r="P299" s="205"/>
      <c r="Q299" s="205"/>
      <c r="R299" s="205"/>
      <c r="S299" s="205"/>
      <c r="T299" s="206"/>
      <c r="AT299" s="207" t="s">
        <v>153</v>
      </c>
      <c r="AU299" s="207" t="s">
        <v>77</v>
      </c>
      <c r="AV299" s="12" t="s">
        <v>75</v>
      </c>
      <c r="AW299" s="12" t="s">
        <v>32</v>
      </c>
      <c r="AX299" s="12" t="s">
        <v>69</v>
      </c>
      <c r="AY299" s="207" t="s">
        <v>140</v>
      </c>
    </row>
    <row r="300" spans="2:65" s="13" customFormat="1" ht="11.25">
      <c r="B300" s="208"/>
      <c r="C300" s="209"/>
      <c r="D300" s="194" t="s">
        <v>153</v>
      </c>
      <c r="E300" s="210" t="s">
        <v>1</v>
      </c>
      <c r="F300" s="211" t="s">
        <v>2434</v>
      </c>
      <c r="G300" s="209"/>
      <c r="H300" s="212">
        <v>60</v>
      </c>
      <c r="I300" s="213"/>
      <c r="J300" s="209"/>
      <c r="K300" s="209"/>
      <c r="L300" s="214"/>
      <c r="M300" s="215"/>
      <c r="N300" s="216"/>
      <c r="O300" s="216"/>
      <c r="P300" s="216"/>
      <c r="Q300" s="216"/>
      <c r="R300" s="216"/>
      <c r="S300" s="216"/>
      <c r="T300" s="217"/>
      <c r="AT300" s="218" t="s">
        <v>153</v>
      </c>
      <c r="AU300" s="218" t="s">
        <v>77</v>
      </c>
      <c r="AV300" s="13" t="s">
        <v>77</v>
      </c>
      <c r="AW300" s="13" t="s">
        <v>32</v>
      </c>
      <c r="AX300" s="13" t="s">
        <v>75</v>
      </c>
      <c r="AY300" s="218" t="s">
        <v>140</v>
      </c>
    </row>
    <row r="301" spans="2:65" s="1" customFormat="1" ht="16.5" customHeight="1">
      <c r="B301" s="34"/>
      <c r="C301" s="182" t="s">
        <v>359</v>
      </c>
      <c r="D301" s="182" t="s">
        <v>142</v>
      </c>
      <c r="E301" s="183" t="s">
        <v>653</v>
      </c>
      <c r="F301" s="184" t="s">
        <v>2435</v>
      </c>
      <c r="G301" s="185" t="s">
        <v>145</v>
      </c>
      <c r="H301" s="186">
        <v>60</v>
      </c>
      <c r="I301" s="187"/>
      <c r="J301" s="188">
        <f>ROUND(I301*H301,2)</f>
        <v>0</v>
      </c>
      <c r="K301" s="184" t="s">
        <v>146</v>
      </c>
      <c r="L301" s="38"/>
      <c r="M301" s="189" t="s">
        <v>1</v>
      </c>
      <c r="N301" s="190" t="s">
        <v>40</v>
      </c>
      <c r="O301" s="60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AR301" s="17" t="s">
        <v>147</v>
      </c>
      <c r="AT301" s="17" t="s">
        <v>142</v>
      </c>
      <c r="AU301" s="17" t="s">
        <v>77</v>
      </c>
      <c r="AY301" s="17" t="s">
        <v>140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7" t="s">
        <v>75</v>
      </c>
      <c r="BK301" s="193">
        <f>ROUND(I301*H301,2)</f>
        <v>0</v>
      </c>
      <c r="BL301" s="17" t="s">
        <v>147</v>
      </c>
      <c r="BM301" s="17" t="s">
        <v>2436</v>
      </c>
    </row>
    <row r="302" spans="2:65" s="1" customFormat="1" ht="11.25">
      <c r="B302" s="34"/>
      <c r="C302" s="35"/>
      <c r="D302" s="194" t="s">
        <v>149</v>
      </c>
      <c r="E302" s="35"/>
      <c r="F302" s="195" t="s">
        <v>656</v>
      </c>
      <c r="G302" s="35"/>
      <c r="H302" s="35"/>
      <c r="I302" s="112"/>
      <c r="J302" s="35"/>
      <c r="K302" s="35"/>
      <c r="L302" s="38"/>
      <c r="M302" s="196"/>
      <c r="N302" s="60"/>
      <c r="O302" s="60"/>
      <c r="P302" s="60"/>
      <c r="Q302" s="60"/>
      <c r="R302" s="60"/>
      <c r="S302" s="60"/>
      <c r="T302" s="61"/>
      <c r="AT302" s="17" t="s">
        <v>149</v>
      </c>
      <c r="AU302" s="17" t="s">
        <v>77</v>
      </c>
    </row>
    <row r="303" spans="2:65" s="1" customFormat="1" ht="19.5">
      <c r="B303" s="34"/>
      <c r="C303" s="35"/>
      <c r="D303" s="194" t="s">
        <v>151</v>
      </c>
      <c r="E303" s="35"/>
      <c r="F303" s="197" t="s">
        <v>2263</v>
      </c>
      <c r="G303" s="35"/>
      <c r="H303" s="35"/>
      <c r="I303" s="112"/>
      <c r="J303" s="35"/>
      <c r="K303" s="35"/>
      <c r="L303" s="38"/>
      <c r="M303" s="196"/>
      <c r="N303" s="60"/>
      <c r="O303" s="60"/>
      <c r="P303" s="60"/>
      <c r="Q303" s="60"/>
      <c r="R303" s="60"/>
      <c r="S303" s="60"/>
      <c r="T303" s="61"/>
      <c r="AT303" s="17" t="s">
        <v>151</v>
      </c>
      <c r="AU303" s="17" t="s">
        <v>77</v>
      </c>
    </row>
    <row r="304" spans="2:65" s="12" customFormat="1" ht="11.25">
      <c r="B304" s="198"/>
      <c r="C304" s="199"/>
      <c r="D304" s="194" t="s">
        <v>153</v>
      </c>
      <c r="E304" s="200" t="s">
        <v>1</v>
      </c>
      <c r="F304" s="201" t="s">
        <v>2431</v>
      </c>
      <c r="G304" s="199"/>
      <c r="H304" s="200" t="s">
        <v>1</v>
      </c>
      <c r="I304" s="202"/>
      <c r="J304" s="199"/>
      <c r="K304" s="199"/>
      <c r="L304" s="203"/>
      <c r="M304" s="204"/>
      <c r="N304" s="205"/>
      <c r="O304" s="205"/>
      <c r="P304" s="205"/>
      <c r="Q304" s="205"/>
      <c r="R304" s="205"/>
      <c r="S304" s="205"/>
      <c r="T304" s="206"/>
      <c r="AT304" s="207" t="s">
        <v>153</v>
      </c>
      <c r="AU304" s="207" t="s">
        <v>77</v>
      </c>
      <c r="AV304" s="12" t="s">
        <v>75</v>
      </c>
      <c r="AW304" s="12" t="s">
        <v>32</v>
      </c>
      <c r="AX304" s="12" t="s">
        <v>69</v>
      </c>
      <c r="AY304" s="207" t="s">
        <v>140</v>
      </c>
    </row>
    <row r="305" spans="2:65" s="13" customFormat="1" ht="11.25">
      <c r="B305" s="208"/>
      <c r="C305" s="209"/>
      <c r="D305" s="194" t="s">
        <v>153</v>
      </c>
      <c r="E305" s="210" t="s">
        <v>1</v>
      </c>
      <c r="F305" s="211" t="s">
        <v>2437</v>
      </c>
      <c r="G305" s="209"/>
      <c r="H305" s="212">
        <v>60</v>
      </c>
      <c r="I305" s="213"/>
      <c r="J305" s="209"/>
      <c r="K305" s="209"/>
      <c r="L305" s="214"/>
      <c r="M305" s="215"/>
      <c r="N305" s="216"/>
      <c r="O305" s="216"/>
      <c r="P305" s="216"/>
      <c r="Q305" s="216"/>
      <c r="R305" s="216"/>
      <c r="S305" s="216"/>
      <c r="T305" s="217"/>
      <c r="AT305" s="218" t="s">
        <v>153</v>
      </c>
      <c r="AU305" s="218" t="s">
        <v>77</v>
      </c>
      <c r="AV305" s="13" t="s">
        <v>77</v>
      </c>
      <c r="AW305" s="13" t="s">
        <v>32</v>
      </c>
      <c r="AX305" s="13" t="s">
        <v>75</v>
      </c>
      <c r="AY305" s="218" t="s">
        <v>140</v>
      </c>
    </row>
    <row r="306" spans="2:65" s="1" customFormat="1" ht="16.5" customHeight="1">
      <c r="B306" s="34"/>
      <c r="C306" s="182" t="s">
        <v>369</v>
      </c>
      <c r="D306" s="182" t="s">
        <v>142</v>
      </c>
      <c r="E306" s="183" t="s">
        <v>664</v>
      </c>
      <c r="F306" s="184" t="s">
        <v>665</v>
      </c>
      <c r="G306" s="185" t="s">
        <v>145</v>
      </c>
      <c r="H306" s="186">
        <v>60</v>
      </c>
      <c r="I306" s="187"/>
      <c r="J306" s="188">
        <f>ROUND(I306*H306,2)</f>
        <v>0</v>
      </c>
      <c r="K306" s="184" t="s">
        <v>146</v>
      </c>
      <c r="L306" s="38"/>
      <c r="M306" s="189" t="s">
        <v>1</v>
      </c>
      <c r="N306" s="190" t="s">
        <v>40</v>
      </c>
      <c r="O306" s="60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AR306" s="17" t="s">
        <v>147</v>
      </c>
      <c r="AT306" s="17" t="s">
        <v>142</v>
      </c>
      <c r="AU306" s="17" t="s">
        <v>77</v>
      </c>
      <c r="AY306" s="17" t="s">
        <v>140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7" t="s">
        <v>75</v>
      </c>
      <c r="BK306" s="193">
        <f>ROUND(I306*H306,2)</f>
        <v>0</v>
      </c>
      <c r="BL306" s="17" t="s">
        <v>147</v>
      </c>
      <c r="BM306" s="17" t="s">
        <v>2438</v>
      </c>
    </row>
    <row r="307" spans="2:65" s="1" customFormat="1" ht="19.5">
      <c r="B307" s="34"/>
      <c r="C307" s="35"/>
      <c r="D307" s="194" t="s">
        <v>149</v>
      </c>
      <c r="E307" s="35"/>
      <c r="F307" s="195" t="s">
        <v>667</v>
      </c>
      <c r="G307" s="35"/>
      <c r="H307" s="35"/>
      <c r="I307" s="112"/>
      <c r="J307" s="35"/>
      <c r="K307" s="35"/>
      <c r="L307" s="38"/>
      <c r="M307" s="196"/>
      <c r="N307" s="60"/>
      <c r="O307" s="60"/>
      <c r="P307" s="60"/>
      <c r="Q307" s="60"/>
      <c r="R307" s="60"/>
      <c r="S307" s="60"/>
      <c r="T307" s="61"/>
      <c r="AT307" s="17" t="s">
        <v>149</v>
      </c>
      <c r="AU307" s="17" t="s">
        <v>77</v>
      </c>
    </row>
    <row r="308" spans="2:65" s="1" customFormat="1" ht="19.5">
      <c r="B308" s="34"/>
      <c r="C308" s="35"/>
      <c r="D308" s="194" t="s">
        <v>151</v>
      </c>
      <c r="E308" s="35"/>
      <c r="F308" s="197" t="s">
        <v>2263</v>
      </c>
      <c r="G308" s="35"/>
      <c r="H308" s="35"/>
      <c r="I308" s="112"/>
      <c r="J308" s="35"/>
      <c r="K308" s="35"/>
      <c r="L308" s="38"/>
      <c r="M308" s="196"/>
      <c r="N308" s="60"/>
      <c r="O308" s="60"/>
      <c r="P308" s="60"/>
      <c r="Q308" s="60"/>
      <c r="R308" s="60"/>
      <c r="S308" s="60"/>
      <c r="T308" s="61"/>
      <c r="AT308" s="17" t="s">
        <v>151</v>
      </c>
      <c r="AU308" s="17" t="s">
        <v>77</v>
      </c>
    </row>
    <row r="309" spans="2:65" s="12" customFormat="1" ht="11.25">
      <c r="B309" s="198"/>
      <c r="C309" s="199"/>
      <c r="D309" s="194" t="s">
        <v>153</v>
      </c>
      <c r="E309" s="200" t="s">
        <v>1</v>
      </c>
      <c r="F309" s="201" t="s">
        <v>2431</v>
      </c>
      <c r="G309" s="199"/>
      <c r="H309" s="200" t="s">
        <v>1</v>
      </c>
      <c r="I309" s="202"/>
      <c r="J309" s="199"/>
      <c r="K309" s="199"/>
      <c r="L309" s="203"/>
      <c r="M309" s="204"/>
      <c r="N309" s="205"/>
      <c r="O309" s="205"/>
      <c r="P309" s="205"/>
      <c r="Q309" s="205"/>
      <c r="R309" s="205"/>
      <c r="S309" s="205"/>
      <c r="T309" s="206"/>
      <c r="AT309" s="207" t="s">
        <v>153</v>
      </c>
      <c r="AU309" s="207" t="s">
        <v>77</v>
      </c>
      <c r="AV309" s="12" t="s">
        <v>75</v>
      </c>
      <c r="AW309" s="12" t="s">
        <v>32</v>
      </c>
      <c r="AX309" s="12" t="s">
        <v>69</v>
      </c>
      <c r="AY309" s="207" t="s">
        <v>140</v>
      </c>
    </row>
    <row r="310" spans="2:65" s="13" customFormat="1" ht="11.25">
      <c r="B310" s="208"/>
      <c r="C310" s="209"/>
      <c r="D310" s="194" t="s">
        <v>153</v>
      </c>
      <c r="E310" s="210" t="s">
        <v>1</v>
      </c>
      <c r="F310" s="211" t="s">
        <v>2439</v>
      </c>
      <c r="G310" s="209"/>
      <c r="H310" s="212">
        <v>60</v>
      </c>
      <c r="I310" s="213"/>
      <c r="J310" s="209"/>
      <c r="K310" s="209"/>
      <c r="L310" s="214"/>
      <c r="M310" s="215"/>
      <c r="N310" s="216"/>
      <c r="O310" s="216"/>
      <c r="P310" s="216"/>
      <c r="Q310" s="216"/>
      <c r="R310" s="216"/>
      <c r="S310" s="216"/>
      <c r="T310" s="217"/>
      <c r="AT310" s="218" t="s">
        <v>153</v>
      </c>
      <c r="AU310" s="218" t="s">
        <v>77</v>
      </c>
      <c r="AV310" s="13" t="s">
        <v>77</v>
      </c>
      <c r="AW310" s="13" t="s">
        <v>32</v>
      </c>
      <c r="AX310" s="13" t="s">
        <v>75</v>
      </c>
      <c r="AY310" s="218" t="s">
        <v>140</v>
      </c>
    </row>
    <row r="311" spans="2:65" s="1" customFormat="1" ht="16.5" customHeight="1">
      <c r="B311" s="34"/>
      <c r="C311" s="182" t="s">
        <v>380</v>
      </c>
      <c r="D311" s="182" t="s">
        <v>142</v>
      </c>
      <c r="E311" s="183" t="s">
        <v>2440</v>
      </c>
      <c r="F311" s="184" t="s">
        <v>2441</v>
      </c>
      <c r="G311" s="185" t="s">
        <v>145</v>
      </c>
      <c r="H311" s="186">
        <v>4753</v>
      </c>
      <c r="I311" s="187"/>
      <c r="J311" s="188">
        <f>ROUND(I311*H311,2)</f>
        <v>0</v>
      </c>
      <c r="K311" s="184" t="s">
        <v>1</v>
      </c>
      <c r="L311" s="38"/>
      <c r="M311" s="189" t="s">
        <v>1</v>
      </c>
      <c r="N311" s="190" t="s">
        <v>40</v>
      </c>
      <c r="O311" s="60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AR311" s="17" t="s">
        <v>147</v>
      </c>
      <c r="AT311" s="17" t="s">
        <v>142</v>
      </c>
      <c r="AU311" s="17" t="s">
        <v>77</v>
      </c>
      <c r="AY311" s="17" t="s">
        <v>140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7" t="s">
        <v>75</v>
      </c>
      <c r="BK311" s="193">
        <f>ROUND(I311*H311,2)</f>
        <v>0</v>
      </c>
      <c r="BL311" s="17" t="s">
        <v>147</v>
      </c>
      <c r="BM311" s="17" t="s">
        <v>2442</v>
      </c>
    </row>
    <row r="312" spans="2:65" s="1" customFormat="1" ht="19.5">
      <c r="B312" s="34"/>
      <c r="C312" s="35"/>
      <c r="D312" s="194" t="s">
        <v>149</v>
      </c>
      <c r="E312" s="35"/>
      <c r="F312" s="195" t="s">
        <v>2443</v>
      </c>
      <c r="G312" s="35"/>
      <c r="H312" s="35"/>
      <c r="I312" s="112"/>
      <c r="J312" s="35"/>
      <c r="K312" s="35"/>
      <c r="L312" s="38"/>
      <c r="M312" s="196"/>
      <c r="N312" s="60"/>
      <c r="O312" s="60"/>
      <c r="P312" s="60"/>
      <c r="Q312" s="60"/>
      <c r="R312" s="60"/>
      <c r="S312" s="60"/>
      <c r="T312" s="61"/>
      <c r="AT312" s="17" t="s">
        <v>149</v>
      </c>
      <c r="AU312" s="17" t="s">
        <v>77</v>
      </c>
    </row>
    <row r="313" spans="2:65" s="1" customFormat="1" ht="19.5">
      <c r="B313" s="34"/>
      <c r="C313" s="35"/>
      <c r="D313" s="194" t="s">
        <v>151</v>
      </c>
      <c r="E313" s="35"/>
      <c r="F313" s="197" t="s">
        <v>2263</v>
      </c>
      <c r="G313" s="35"/>
      <c r="H313" s="35"/>
      <c r="I313" s="112"/>
      <c r="J313" s="35"/>
      <c r="K313" s="35"/>
      <c r="L313" s="38"/>
      <c r="M313" s="196"/>
      <c r="N313" s="60"/>
      <c r="O313" s="60"/>
      <c r="P313" s="60"/>
      <c r="Q313" s="60"/>
      <c r="R313" s="60"/>
      <c r="S313" s="60"/>
      <c r="T313" s="61"/>
      <c r="AT313" s="17" t="s">
        <v>151</v>
      </c>
      <c r="AU313" s="17" t="s">
        <v>77</v>
      </c>
    </row>
    <row r="314" spans="2:65" s="12" customFormat="1" ht="11.25">
      <c r="B314" s="198"/>
      <c r="C314" s="199"/>
      <c r="D314" s="194" t="s">
        <v>153</v>
      </c>
      <c r="E314" s="200" t="s">
        <v>1</v>
      </c>
      <c r="F314" s="201" t="s">
        <v>2278</v>
      </c>
      <c r="G314" s="199"/>
      <c r="H314" s="200" t="s">
        <v>1</v>
      </c>
      <c r="I314" s="202"/>
      <c r="J314" s="199"/>
      <c r="K314" s="199"/>
      <c r="L314" s="203"/>
      <c r="M314" s="204"/>
      <c r="N314" s="205"/>
      <c r="O314" s="205"/>
      <c r="P314" s="205"/>
      <c r="Q314" s="205"/>
      <c r="R314" s="205"/>
      <c r="S314" s="205"/>
      <c r="T314" s="206"/>
      <c r="AT314" s="207" t="s">
        <v>153</v>
      </c>
      <c r="AU314" s="207" t="s">
        <v>77</v>
      </c>
      <c r="AV314" s="12" t="s">
        <v>75</v>
      </c>
      <c r="AW314" s="12" t="s">
        <v>32</v>
      </c>
      <c r="AX314" s="12" t="s">
        <v>69</v>
      </c>
      <c r="AY314" s="207" t="s">
        <v>140</v>
      </c>
    </row>
    <row r="315" spans="2:65" s="13" customFormat="1" ht="11.25">
      <c r="B315" s="208"/>
      <c r="C315" s="209"/>
      <c r="D315" s="194" t="s">
        <v>153</v>
      </c>
      <c r="E315" s="210" t="s">
        <v>1</v>
      </c>
      <c r="F315" s="211" t="s">
        <v>2444</v>
      </c>
      <c r="G315" s="209"/>
      <c r="H315" s="212">
        <v>4354</v>
      </c>
      <c r="I315" s="213"/>
      <c r="J315" s="209"/>
      <c r="K315" s="209"/>
      <c r="L315" s="214"/>
      <c r="M315" s="215"/>
      <c r="N315" s="216"/>
      <c r="O315" s="216"/>
      <c r="P315" s="216"/>
      <c r="Q315" s="216"/>
      <c r="R315" s="216"/>
      <c r="S315" s="216"/>
      <c r="T315" s="217"/>
      <c r="AT315" s="218" t="s">
        <v>153</v>
      </c>
      <c r="AU315" s="218" t="s">
        <v>77</v>
      </c>
      <c r="AV315" s="13" t="s">
        <v>77</v>
      </c>
      <c r="AW315" s="13" t="s">
        <v>32</v>
      </c>
      <c r="AX315" s="13" t="s">
        <v>69</v>
      </c>
      <c r="AY315" s="218" t="s">
        <v>140</v>
      </c>
    </row>
    <row r="316" spans="2:65" s="12" customFormat="1" ht="11.25">
      <c r="B316" s="198"/>
      <c r="C316" s="199"/>
      <c r="D316" s="194" t="s">
        <v>153</v>
      </c>
      <c r="E316" s="200" t="s">
        <v>1</v>
      </c>
      <c r="F316" s="201" t="s">
        <v>2280</v>
      </c>
      <c r="G316" s="199"/>
      <c r="H316" s="200" t="s">
        <v>1</v>
      </c>
      <c r="I316" s="202"/>
      <c r="J316" s="199"/>
      <c r="K316" s="199"/>
      <c r="L316" s="203"/>
      <c r="M316" s="204"/>
      <c r="N316" s="205"/>
      <c r="O316" s="205"/>
      <c r="P316" s="205"/>
      <c r="Q316" s="205"/>
      <c r="R316" s="205"/>
      <c r="S316" s="205"/>
      <c r="T316" s="206"/>
      <c r="AT316" s="207" t="s">
        <v>153</v>
      </c>
      <c r="AU316" s="207" t="s">
        <v>77</v>
      </c>
      <c r="AV316" s="12" t="s">
        <v>75</v>
      </c>
      <c r="AW316" s="12" t="s">
        <v>32</v>
      </c>
      <c r="AX316" s="12" t="s">
        <v>69</v>
      </c>
      <c r="AY316" s="207" t="s">
        <v>140</v>
      </c>
    </row>
    <row r="317" spans="2:65" s="13" customFormat="1" ht="11.25">
      <c r="B317" s="208"/>
      <c r="C317" s="209"/>
      <c r="D317" s="194" t="s">
        <v>153</v>
      </c>
      <c r="E317" s="210" t="s">
        <v>1</v>
      </c>
      <c r="F317" s="211" t="s">
        <v>2430</v>
      </c>
      <c r="G317" s="209"/>
      <c r="H317" s="212">
        <v>399</v>
      </c>
      <c r="I317" s="213"/>
      <c r="J317" s="209"/>
      <c r="K317" s="209"/>
      <c r="L317" s="214"/>
      <c r="M317" s="215"/>
      <c r="N317" s="216"/>
      <c r="O317" s="216"/>
      <c r="P317" s="216"/>
      <c r="Q317" s="216"/>
      <c r="R317" s="216"/>
      <c r="S317" s="216"/>
      <c r="T317" s="217"/>
      <c r="AT317" s="218" t="s">
        <v>153</v>
      </c>
      <c r="AU317" s="218" t="s">
        <v>77</v>
      </c>
      <c r="AV317" s="13" t="s">
        <v>77</v>
      </c>
      <c r="AW317" s="13" t="s">
        <v>32</v>
      </c>
      <c r="AX317" s="13" t="s">
        <v>69</v>
      </c>
      <c r="AY317" s="218" t="s">
        <v>140</v>
      </c>
    </row>
    <row r="318" spans="2:65" s="14" customFormat="1" ht="11.25">
      <c r="B318" s="219"/>
      <c r="C318" s="220"/>
      <c r="D318" s="194" t="s">
        <v>153</v>
      </c>
      <c r="E318" s="221" t="s">
        <v>1</v>
      </c>
      <c r="F318" s="222" t="s">
        <v>196</v>
      </c>
      <c r="G318" s="220"/>
      <c r="H318" s="223">
        <v>4753</v>
      </c>
      <c r="I318" s="224"/>
      <c r="J318" s="220"/>
      <c r="K318" s="220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153</v>
      </c>
      <c r="AU318" s="229" t="s">
        <v>77</v>
      </c>
      <c r="AV318" s="14" t="s">
        <v>147</v>
      </c>
      <c r="AW318" s="14" t="s">
        <v>32</v>
      </c>
      <c r="AX318" s="14" t="s">
        <v>75</v>
      </c>
      <c r="AY318" s="229" t="s">
        <v>140</v>
      </c>
    </row>
    <row r="319" spans="2:65" s="1" customFormat="1" ht="16.5" customHeight="1">
      <c r="B319" s="34"/>
      <c r="C319" s="182" t="s">
        <v>399</v>
      </c>
      <c r="D319" s="182" t="s">
        <v>142</v>
      </c>
      <c r="E319" s="183" t="s">
        <v>2445</v>
      </c>
      <c r="F319" s="184" t="s">
        <v>2446</v>
      </c>
      <c r="G319" s="185" t="s">
        <v>145</v>
      </c>
      <c r="H319" s="186">
        <v>3237</v>
      </c>
      <c r="I319" s="187"/>
      <c r="J319" s="188">
        <f>ROUND(I319*H319,2)</f>
        <v>0</v>
      </c>
      <c r="K319" s="184" t="s">
        <v>146</v>
      </c>
      <c r="L319" s="38"/>
      <c r="M319" s="189" t="s">
        <v>1</v>
      </c>
      <c r="N319" s="190" t="s">
        <v>40</v>
      </c>
      <c r="O319" s="60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AR319" s="17" t="s">
        <v>147</v>
      </c>
      <c r="AT319" s="17" t="s">
        <v>142</v>
      </c>
      <c r="AU319" s="17" t="s">
        <v>77</v>
      </c>
      <c r="AY319" s="17" t="s">
        <v>140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7" t="s">
        <v>75</v>
      </c>
      <c r="BK319" s="193">
        <f>ROUND(I319*H319,2)</f>
        <v>0</v>
      </c>
      <c r="BL319" s="17" t="s">
        <v>147</v>
      </c>
      <c r="BM319" s="17" t="s">
        <v>2447</v>
      </c>
    </row>
    <row r="320" spans="2:65" s="1" customFormat="1" ht="19.5">
      <c r="B320" s="34"/>
      <c r="C320" s="35"/>
      <c r="D320" s="194" t="s">
        <v>149</v>
      </c>
      <c r="E320" s="35"/>
      <c r="F320" s="195" t="s">
        <v>2448</v>
      </c>
      <c r="G320" s="35"/>
      <c r="H320" s="35"/>
      <c r="I320" s="112"/>
      <c r="J320" s="35"/>
      <c r="K320" s="35"/>
      <c r="L320" s="38"/>
      <c r="M320" s="196"/>
      <c r="N320" s="60"/>
      <c r="O320" s="60"/>
      <c r="P320" s="60"/>
      <c r="Q320" s="60"/>
      <c r="R320" s="60"/>
      <c r="S320" s="60"/>
      <c r="T320" s="61"/>
      <c r="AT320" s="17" t="s">
        <v>149</v>
      </c>
      <c r="AU320" s="17" t="s">
        <v>77</v>
      </c>
    </row>
    <row r="321" spans="2:65" s="1" customFormat="1" ht="19.5">
      <c r="B321" s="34"/>
      <c r="C321" s="35"/>
      <c r="D321" s="194" t="s">
        <v>151</v>
      </c>
      <c r="E321" s="35"/>
      <c r="F321" s="197" t="s">
        <v>2263</v>
      </c>
      <c r="G321" s="35"/>
      <c r="H321" s="35"/>
      <c r="I321" s="112"/>
      <c r="J321" s="35"/>
      <c r="K321" s="35"/>
      <c r="L321" s="38"/>
      <c r="M321" s="196"/>
      <c r="N321" s="60"/>
      <c r="O321" s="60"/>
      <c r="P321" s="60"/>
      <c r="Q321" s="60"/>
      <c r="R321" s="60"/>
      <c r="S321" s="60"/>
      <c r="T321" s="61"/>
      <c r="AT321" s="17" t="s">
        <v>151</v>
      </c>
      <c r="AU321" s="17" t="s">
        <v>77</v>
      </c>
    </row>
    <row r="322" spans="2:65" s="12" customFormat="1" ht="11.25">
      <c r="B322" s="198"/>
      <c r="C322" s="199"/>
      <c r="D322" s="194" t="s">
        <v>153</v>
      </c>
      <c r="E322" s="200" t="s">
        <v>1</v>
      </c>
      <c r="F322" s="201" t="s">
        <v>2278</v>
      </c>
      <c r="G322" s="199"/>
      <c r="H322" s="200" t="s">
        <v>1</v>
      </c>
      <c r="I322" s="202"/>
      <c r="J322" s="199"/>
      <c r="K322" s="199"/>
      <c r="L322" s="203"/>
      <c r="M322" s="204"/>
      <c r="N322" s="205"/>
      <c r="O322" s="205"/>
      <c r="P322" s="205"/>
      <c r="Q322" s="205"/>
      <c r="R322" s="205"/>
      <c r="S322" s="205"/>
      <c r="T322" s="206"/>
      <c r="AT322" s="207" t="s">
        <v>153</v>
      </c>
      <c r="AU322" s="207" t="s">
        <v>77</v>
      </c>
      <c r="AV322" s="12" t="s">
        <v>75</v>
      </c>
      <c r="AW322" s="12" t="s">
        <v>32</v>
      </c>
      <c r="AX322" s="12" t="s">
        <v>69</v>
      </c>
      <c r="AY322" s="207" t="s">
        <v>140</v>
      </c>
    </row>
    <row r="323" spans="2:65" s="13" customFormat="1" ht="11.25">
      <c r="B323" s="208"/>
      <c r="C323" s="209"/>
      <c r="D323" s="194" t="s">
        <v>153</v>
      </c>
      <c r="E323" s="210" t="s">
        <v>1</v>
      </c>
      <c r="F323" s="211" t="s">
        <v>2449</v>
      </c>
      <c r="G323" s="209"/>
      <c r="H323" s="212">
        <v>3162</v>
      </c>
      <c r="I323" s="213"/>
      <c r="J323" s="209"/>
      <c r="K323" s="209"/>
      <c r="L323" s="214"/>
      <c r="M323" s="215"/>
      <c r="N323" s="216"/>
      <c r="O323" s="216"/>
      <c r="P323" s="216"/>
      <c r="Q323" s="216"/>
      <c r="R323" s="216"/>
      <c r="S323" s="216"/>
      <c r="T323" s="217"/>
      <c r="AT323" s="218" t="s">
        <v>153</v>
      </c>
      <c r="AU323" s="218" t="s">
        <v>77</v>
      </c>
      <c r="AV323" s="13" t="s">
        <v>77</v>
      </c>
      <c r="AW323" s="13" t="s">
        <v>32</v>
      </c>
      <c r="AX323" s="13" t="s">
        <v>69</v>
      </c>
      <c r="AY323" s="218" t="s">
        <v>140</v>
      </c>
    </row>
    <row r="324" spans="2:65" s="12" customFormat="1" ht="11.25">
      <c r="B324" s="198"/>
      <c r="C324" s="199"/>
      <c r="D324" s="194" t="s">
        <v>153</v>
      </c>
      <c r="E324" s="200" t="s">
        <v>1</v>
      </c>
      <c r="F324" s="201" t="s">
        <v>2280</v>
      </c>
      <c r="G324" s="199"/>
      <c r="H324" s="200" t="s">
        <v>1</v>
      </c>
      <c r="I324" s="202"/>
      <c r="J324" s="199"/>
      <c r="K324" s="199"/>
      <c r="L324" s="203"/>
      <c r="M324" s="204"/>
      <c r="N324" s="205"/>
      <c r="O324" s="205"/>
      <c r="P324" s="205"/>
      <c r="Q324" s="205"/>
      <c r="R324" s="205"/>
      <c r="S324" s="205"/>
      <c r="T324" s="206"/>
      <c r="AT324" s="207" t="s">
        <v>153</v>
      </c>
      <c r="AU324" s="207" t="s">
        <v>77</v>
      </c>
      <c r="AV324" s="12" t="s">
        <v>75</v>
      </c>
      <c r="AW324" s="12" t="s">
        <v>32</v>
      </c>
      <c r="AX324" s="12" t="s">
        <v>69</v>
      </c>
      <c r="AY324" s="207" t="s">
        <v>140</v>
      </c>
    </row>
    <row r="325" spans="2:65" s="13" customFormat="1" ht="11.25">
      <c r="B325" s="208"/>
      <c r="C325" s="209"/>
      <c r="D325" s="194" t="s">
        <v>153</v>
      </c>
      <c r="E325" s="210" t="s">
        <v>1</v>
      </c>
      <c r="F325" s="211" t="s">
        <v>2422</v>
      </c>
      <c r="G325" s="209"/>
      <c r="H325" s="212">
        <v>75</v>
      </c>
      <c r="I325" s="213"/>
      <c r="J325" s="209"/>
      <c r="K325" s="209"/>
      <c r="L325" s="214"/>
      <c r="M325" s="215"/>
      <c r="N325" s="216"/>
      <c r="O325" s="216"/>
      <c r="P325" s="216"/>
      <c r="Q325" s="216"/>
      <c r="R325" s="216"/>
      <c r="S325" s="216"/>
      <c r="T325" s="217"/>
      <c r="AT325" s="218" t="s">
        <v>153</v>
      </c>
      <c r="AU325" s="218" t="s">
        <v>77</v>
      </c>
      <c r="AV325" s="13" t="s">
        <v>77</v>
      </c>
      <c r="AW325" s="13" t="s">
        <v>32</v>
      </c>
      <c r="AX325" s="13" t="s">
        <v>69</v>
      </c>
      <c r="AY325" s="218" t="s">
        <v>140</v>
      </c>
    </row>
    <row r="326" spans="2:65" s="14" customFormat="1" ht="11.25">
      <c r="B326" s="219"/>
      <c r="C326" s="220"/>
      <c r="D326" s="194" t="s">
        <v>153</v>
      </c>
      <c r="E326" s="221" t="s">
        <v>1</v>
      </c>
      <c r="F326" s="222" t="s">
        <v>196</v>
      </c>
      <c r="G326" s="220"/>
      <c r="H326" s="223">
        <v>3237</v>
      </c>
      <c r="I326" s="224"/>
      <c r="J326" s="220"/>
      <c r="K326" s="220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153</v>
      </c>
      <c r="AU326" s="229" t="s">
        <v>77</v>
      </c>
      <c r="AV326" s="14" t="s">
        <v>147</v>
      </c>
      <c r="AW326" s="14" t="s">
        <v>32</v>
      </c>
      <c r="AX326" s="14" t="s">
        <v>75</v>
      </c>
      <c r="AY326" s="229" t="s">
        <v>140</v>
      </c>
    </row>
    <row r="327" spans="2:65" s="1" customFormat="1" ht="16.5" customHeight="1">
      <c r="B327" s="34"/>
      <c r="C327" s="182" t="s">
        <v>413</v>
      </c>
      <c r="D327" s="182" t="s">
        <v>142</v>
      </c>
      <c r="E327" s="183" t="s">
        <v>2450</v>
      </c>
      <c r="F327" s="184" t="s">
        <v>2451</v>
      </c>
      <c r="G327" s="185" t="s">
        <v>145</v>
      </c>
      <c r="H327" s="186">
        <v>2.5</v>
      </c>
      <c r="I327" s="187"/>
      <c r="J327" s="188">
        <f>ROUND(I327*H327,2)</f>
        <v>0</v>
      </c>
      <c r="K327" s="184" t="s">
        <v>146</v>
      </c>
      <c r="L327" s="38"/>
      <c r="M327" s="189" t="s">
        <v>1</v>
      </c>
      <c r="N327" s="190" t="s">
        <v>40</v>
      </c>
      <c r="O327" s="60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AR327" s="17" t="s">
        <v>147</v>
      </c>
      <c r="AT327" s="17" t="s">
        <v>142</v>
      </c>
      <c r="AU327" s="17" t="s">
        <v>77</v>
      </c>
      <c r="AY327" s="17" t="s">
        <v>140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7" t="s">
        <v>75</v>
      </c>
      <c r="BK327" s="193">
        <f>ROUND(I327*H327,2)</f>
        <v>0</v>
      </c>
      <c r="BL327" s="17" t="s">
        <v>147</v>
      </c>
      <c r="BM327" s="17" t="s">
        <v>2452</v>
      </c>
    </row>
    <row r="328" spans="2:65" s="1" customFormat="1" ht="11.25">
      <c r="B328" s="34"/>
      <c r="C328" s="35"/>
      <c r="D328" s="194" t="s">
        <v>149</v>
      </c>
      <c r="E328" s="35"/>
      <c r="F328" s="195" t="s">
        <v>2453</v>
      </c>
      <c r="G328" s="35"/>
      <c r="H328" s="35"/>
      <c r="I328" s="112"/>
      <c r="J328" s="35"/>
      <c r="K328" s="35"/>
      <c r="L328" s="38"/>
      <c r="M328" s="196"/>
      <c r="N328" s="60"/>
      <c r="O328" s="60"/>
      <c r="P328" s="60"/>
      <c r="Q328" s="60"/>
      <c r="R328" s="60"/>
      <c r="S328" s="60"/>
      <c r="T328" s="61"/>
      <c r="AT328" s="17" t="s">
        <v>149</v>
      </c>
      <c r="AU328" s="17" t="s">
        <v>77</v>
      </c>
    </row>
    <row r="329" spans="2:65" s="1" customFormat="1" ht="19.5">
      <c r="B329" s="34"/>
      <c r="C329" s="35"/>
      <c r="D329" s="194" t="s">
        <v>151</v>
      </c>
      <c r="E329" s="35"/>
      <c r="F329" s="197" t="s">
        <v>2263</v>
      </c>
      <c r="G329" s="35"/>
      <c r="H329" s="35"/>
      <c r="I329" s="112"/>
      <c r="J329" s="35"/>
      <c r="K329" s="35"/>
      <c r="L329" s="38"/>
      <c r="M329" s="196"/>
      <c r="N329" s="60"/>
      <c r="O329" s="60"/>
      <c r="P329" s="60"/>
      <c r="Q329" s="60"/>
      <c r="R329" s="60"/>
      <c r="S329" s="60"/>
      <c r="T329" s="61"/>
      <c r="AT329" s="17" t="s">
        <v>151</v>
      </c>
      <c r="AU329" s="17" t="s">
        <v>77</v>
      </c>
    </row>
    <row r="330" spans="2:65" s="12" customFormat="1" ht="11.25">
      <c r="B330" s="198"/>
      <c r="C330" s="199"/>
      <c r="D330" s="194" t="s">
        <v>153</v>
      </c>
      <c r="E330" s="200" t="s">
        <v>1</v>
      </c>
      <c r="F330" s="201" t="s">
        <v>2454</v>
      </c>
      <c r="G330" s="199"/>
      <c r="H330" s="200" t="s">
        <v>1</v>
      </c>
      <c r="I330" s="202"/>
      <c r="J330" s="199"/>
      <c r="K330" s="199"/>
      <c r="L330" s="203"/>
      <c r="M330" s="204"/>
      <c r="N330" s="205"/>
      <c r="O330" s="205"/>
      <c r="P330" s="205"/>
      <c r="Q330" s="205"/>
      <c r="R330" s="205"/>
      <c r="S330" s="205"/>
      <c r="T330" s="206"/>
      <c r="AT330" s="207" t="s">
        <v>153</v>
      </c>
      <c r="AU330" s="207" t="s">
        <v>77</v>
      </c>
      <c r="AV330" s="12" t="s">
        <v>75</v>
      </c>
      <c r="AW330" s="12" t="s">
        <v>32</v>
      </c>
      <c r="AX330" s="12" t="s">
        <v>69</v>
      </c>
      <c r="AY330" s="207" t="s">
        <v>140</v>
      </c>
    </row>
    <row r="331" spans="2:65" s="13" customFormat="1" ht="11.25">
      <c r="B331" s="208"/>
      <c r="C331" s="209"/>
      <c r="D331" s="194" t="s">
        <v>153</v>
      </c>
      <c r="E331" s="210" t="s">
        <v>1</v>
      </c>
      <c r="F331" s="211" t="s">
        <v>2455</v>
      </c>
      <c r="G331" s="209"/>
      <c r="H331" s="212">
        <v>2.5</v>
      </c>
      <c r="I331" s="213"/>
      <c r="J331" s="209"/>
      <c r="K331" s="209"/>
      <c r="L331" s="214"/>
      <c r="M331" s="215"/>
      <c r="N331" s="216"/>
      <c r="O331" s="216"/>
      <c r="P331" s="216"/>
      <c r="Q331" s="216"/>
      <c r="R331" s="216"/>
      <c r="S331" s="216"/>
      <c r="T331" s="217"/>
      <c r="AT331" s="218" t="s">
        <v>153</v>
      </c>
      <c r="AU331" s="218" t="s">
        <v>77</v>
      </c>
      <c r="AV331" s="13" t="s">
        <v>77</v>
      </c>
      <c r="AW331" s="13" t="s">
        <v>32</v>
      </c>
      <c r="AX331" s="13" t="s">
        <v>75</v>
      </c>
      <c r="AY331" s="218" t="s">
        <v>140</v>
      </c>
    </row>
    <row r="332" spans="2:65" s="1" customFormat="1" ht="16.5" customHeight="1">
      <c r="B332" s="34"/>
      <c r="C332" s="182" t="s">
        <v>418</v>
      </c>
      <c r="D332" s="182" t="s">
        <v>142</v>
      </c>
      <c r="E332" s="183" t="s">
        <v>2456</v>
      </c>
      <c r="F332" s="184" t="s">
        <v>2457</v>
      </c>
      <c r="G332" s="185" t="s">
        <v>145</v>
      </c>
      <c r="H332" s="186">
        <v>2.5</v>
      </c>
      <c r="I332" s="187"/>
      <c r="J332" s="188">
        <f>ROUND(I332*H332,2)</f>
        <v>0</v>
      </c>
      <c r="K332" s="184" t="s">
        <v>146</v>
      </c>
      <c r="L332" s="38"/>
      <c r="M332" s="189" t="s">
        <v>1</v>
      </c>
      <c r="N332" s="190" t="s">
        <v>40</v>
      </c>
      <c r="O332" s="60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AR332" s="17" t="s">
        <v>147</v>
      </c>
      <c r="AT332" s="17" t="s">
        <v>142</v>
      </c>
      <c r="AU332" s="17" t="s">
        <v>77</v>
      </c>
      <c r="AY332" s="17" t="s">
        <v>140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7" t="s">
        <v>75</v>
      </c>
      <c r="BK332" s="193">
        <f>ROUND(I332*H332,2)</f>
        <v>0</v>
      </c>
      <c r="BL332" s="17" t="s">
        <v>147</v>
      </c>
      <c r="BM332" s="17" t="s">
        <v>2458</v>
      </c>
    </row>
    <row r="333" spans="2:65" s="1" customFormat="1" ht="11.25">
      <c r="B333" s="34"/>
      <c r="C333" s="35"/>
      <c r="D333" s="194" t="s">
        <v>149</v>
      </c>
      <c r="E333" s="35"/>
      <c r="F333" s="195" t="s">
        <v>2459</v>
      </c>
      <c r="G333" s="35"/>
      <c r="H333" s="35"/>
      <c r="I333" s="112"/>
      <c r="J333" s="35"/>
      <c r="K333" s="35"/>
      <c r="L333" s="38"/>
      <c r="M333" s="196"/>
      <c r="N333" s="60"/>
      <c r="O333" s="60"/>
      <c r="P333" s="60"/>
      <c r="Q333" s="60"/>
      <c r="R333" s="60"/>
      <c r="S333" s="60"/>
      <c r="T333" s="61"/>
      <c r="AT333" s="17" t="s">
        <v>149</v>
      </c>
      <c r="AU333" s="17" t="s">
        <v>77</v>
      </c>
    </row>
    <row r="334" spans="2:65" s="13" customFormat="1" ht="11.25">
      <c r="B334" s="208"/>
      <c r="C334" s="209"/>
      <c r="D334" s="194" t="s">
        <v>153</v>
      </c>
      <c r="E334" s="210" t="s">
        <v>1</v>
      </c>
      <c r="F334" s="211" t="s">
        <v>2460</v>
      </c>
      <c r="G334" s="209"/>
      <c r="H334" s="212">
        <v>2.5</v>
      </c>
      <c r="I334" s="213"/>
      <c r="J334" s="209"/>
      <c r="K334" s="209"/>
      <c r="L334" s="214"/>
      <c r="M334" s="215"/>
      <c r="N334" s="216"/>
      <c r="O334" s="216"/>
      <c r="P334" s="216"/>
      <c r="Q334" s="216"/>
      <c r="R334" s="216"/>
      <c r="S334" s="216"/>
      <c r="T334" s="217"/>
      <c r="AT334" s="218" t="s">
        <v>153</v>
      </c>
      <c r="AU334" s="218" t="s">
        <v>77</v>
      </c>
      <c r="AV334" s="13" t="s">
        <v>77</v>
      </c>
      <c r="AW334" s="13" t="s">
        <v>32</v>
      </c>
      <c r="AX334" s="13" t="s">
        <v>75</v>
      </c>
      <c r="AY334" s="218" t="s">
        <v>140</v>
      </c>
    </row>
    <row r="335" spans="2:65" s="1" customFormat="1" ht="16.5" customHeight="1">
      <c r="B335" s="34"/>
      <c r="C335" s="182" t="s">
        <v>427</v>
      </c>
      <c r="D335" s="182" t="s">
        <v>142</v>
      </c>
      <c r="E335" s="183" t="s">
        <v>669</v>
      </c>
      <c r="F335" s="184" t="s">
        <v>670</v>
      </c>
      <c r="G335" s="185" t="s">
        <v>145</v>
      </c>
      <c r="H335" s="186">
        <v>44.9</v>
      </c>
      <c r="I335" s="187"/>
      <c r="J335" s="188">
        <f>ROUND(I335*H335,2)</f>
        <v>0</v>
      </c>
      <c r="K335" s="184" t="s">
        <v>146</v>
      </c>
      <c r="L335" s="38"/>
      <c r="M335" s="189" t="s">
        <v>1</v>
      </c>
      <c r="N335" s="190" t="s">
        <v>40</v>
      </c>
      <c r="O335" s="60"/>
      <c r="P335" s="191">
        <f>O335*H335</f>
        <v>0</v>
      </c>
      <c r="Q335" s="191">
        <v>8.4250000000000005E-2</v>
      </c>
      <c r="R335" s="191">
        <f>Q335*H335</f>
        <v>3.7828250000000003</v>
      </c>
      <c r="S335" s="191">
        <v>0</v>
      </c>
      <c r="T335" s="192">
        <f>S335*H335</f>
        <v>0</v>
      </c>
      <c r="AR335" s="17" t="s">
        <v>147</v>
      </c>
      <c r="AT335" s="17" t="s">
        <v>142</v>
      </c>
      <c r="AU335" s="17" t="s">
        <v>77</v>
      </c>
      <c r="AY335" s="17" t="s">
        <v>140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7" t="s">
        <v>75</v>
      </c>
      <c r="BK335" s="193">
        <f>ROUND(I335*H335,2)</f>
        <v>0</v>
      </c>
      <c r="BL335" s="17" t="s">
        <v>147</v>
      </c>
      <c r="BM335" s="17" t="s">
        <v>2461</v>
      </c>
    </row>
    <row r="336" spans="2:65" s="1" customFormat="1" ht="29.25">
      <c r="B336" s="34"/>
      <c r="C336" s="35"/>
      <c r="D336" s="194" t="s">
        <v>149</v>
      </c>
      <c r="E336" s="35"/>
      <c r="F336" s="195" t="s">
        <v>672</v>
      </c>
      <c r="G336" s="35"/>
      <c r="H336" s="35"/>
      <c r="I336" s="112"/>
      <c r="J336" s="35"/>
      <c r="K336" s="35"/>
      <c r="L336" s="38"/>
      <c r="M336" s="196"/>
      <c r="N336" s="60"/>
      <c r="O336" s="60"/>
      <c r="P336" s="60"/>
      <c r="Q336" s="60"/>
      <c r="R336" s="60"/>
      <c r="S336" s="60"/>
      <c r="T336" s="61"/>
      <c r="AT336" s="17" t="s">
        <v>149</v>
      </c>
      <c r="AU336" s="17" t="s">
        <v>77</v>
      </c>
    </row>
    <row r="337" spans="2:65" s="1" customFormat="1" ht="19.5">
      <c r="B337" s="34"/>
      <c r="C337" s="35"/>
      <c r="D337" s="194" t="s">
        <v>151</v>
      </c>
      <c r="E337" s="35"/>
      <c r="F337" s="197" t="s">
        <v>2263</v>
      </c>
      <c r="G337" s="35"/>
      <c r="H337" s="35"/>
      <c r="I337" s="112"/>
      <c r="J337" s="35"/>
      <c r="K337" s="35"/>
      <c r="L337" s="38"/>
      <c r="M337" s="196"/>
      <c r="N337" s="60"/>
      <c r="O337" s="60"/>
      <c r="P337" s="60"/>
      <c r="Q337" s="60"/>
      <c r="R337" s="60"/>
      <c r="S337" s="60"/>
      <c r="T337" s="61"/>
      <c r="AT337" s="17" t="s">
        <v>151</v>
      </c>
      <c r="AU337" s="17" t="s">
        <v>77</v>
      </c>
    </row>
    <row r="338" spans="2:65" s="12" customFormat="1" ht="11.25">
      <c r="B338" s="198"/>
      <c r="C338" s="199"/>
      <c r="D338" s="194" t="s">
        <v>153</v>
      </c>
      <c r="E338" s="200" t="s">
        <v>1</v>
      </c>
      <c r="F338" s="201" t="s">
        <v>2462</v>
      </c>
      <c r="G338" s="199"/>
      <c r="H338" s="200" t="s">
        <v>1</v>
      </c>
      <c r="I338" s="202"/>
      <c r="J338" s="199"/>
      <c r="K338" s="199"/>
      <c r="L338" s="203"/>
      <c r="M338" s="204"/>
      <c r="N338" s="205"/>
      <c r="O338" s="205"/>
      <c r="P338" s="205"/>
      <c r="Q338" s="205"/>
      <c r="R338" s="205"/>
      <c r="S338" s="205"/>
      <c r="T338" s="206"/>
      <c r="AT338" s="207" t="s">
        <v>153</v>
      </c>
      <c r="AU338" s="207" t="s">
        <v>77</v>
      </c>
      <c r="AV338" s="12" t="s">
        <v>75</v>
      </c>
      <c r="AW338" s="12" t="s">
        <v>32</v>
      </c>
      <c r="AX338" s="12" t="s">
        <v>69</v>
      </c>
      <c r="AY338" s="207" t="s">
        <v>140</v>
      </c>
    </row>
    <row r="339" spans="2:65" s="13" customFormat="1" ht="11.25">
      <c r="B339" s="208"/>
      <c r="C339" s="209"/>
      <c r="D339" s="194" t="s">
        <v>153</v>
      </c>
      <c r="E339" s="210" t="s">
        <v>1</v>
      </c>
      <c r="F339" s="211" t="s">
        <v>2463</v>
      </c>
      <c r="G339" s="209"/>
      <c r="H339" s="212">
        <v>44.9</v>
      </c>
      <c r="I339" s="213"/>
      <c r="J339" s="209"/>
      <c r="K339" s="209"/>
      <c r="L339" s="214"/>
      <c r="M339" s="215"/>
      <c r="N339" s="216"/>
      <c r="O339" s="216"/>
      <c r="P339" s="216"/>
      <c r="Q339" s="216"/>
      <c r="R339" s="216"/>
      <c r="S339" s="216"/>
      <c r="T339" s="217"/>
      <c r="AT339" s="218" t="s">
        <v>153</v>
      </c>
      <c r="AU339" s="218" t="s">
        <v>77</v>
      </c>
      <c r="AV339" s="13" t="s">
        <v>77</v>
      </c>
      <c r="AW339" s="13" t="s">
        <v>32</v>
      </c>
      <c r="AX339" s="13" t="s">
        <v>75</v>
      </c>
      <c r="AY339" s="218" t="s">
        <v>140</v>
      </c>
    </row>
    <row r="340" spans="2:65" s="1" customFormat="1" ht="16.5" customHeight="1">
      <c r="B340" s="34"/>
      <c r="C340" s="241" t="s">
        <v>433</v>
      </c>
      <c r="D340" s="241" t="s">
        <v>400</v>
      </c>
      <c r="E340" s="242" t="s">
        <v>2464</v>
      </c>
      <c r="F340" s="243" t="s">
        <v>2465</v>
      </c>
      <c r="G340" s="244" t="s">
        <v>145</v>
      </c>
      <c r="H340" s="245">
        <v>1.7849999999999999</v>
      </c>
      <c r="I340" s="246"/>
      <c r="J340" s="247">
        <f>ROUND(I340*H340,2)</f>
        <v>0</v>
      </c>
      <c r="K340" s="243" t="s">
        <v>146</v>
      </c>
      <c r="L340" s="248"/>
      <c r="M340" s="249" t="s">
        <v>1</v>
      </c>
      <c r="N340" s="250" t="s">
        <v>40</v>
      </c>
      <c r="O340" s="60"/>
      <c r="P340" s="191">
        <f>O340*H340</f>
        <v>0</v>
      </c>
      <c r="Q340" s="191">
        <v>0.13100000000000001</v>
      </c>
      <c r="R340" s="191">
        <f>Q340*H340</f>
        <v>0.23383499999999999</v>
      </c>
      <c r="S340" s="191">
        <v>0</v>
      </c>
      <c r="T340" s="192">
        <f>S340*H340</f>
        <v>0</v>
      </c>
      <c r="AR340" s="17" t="s">
        <v>197</v>
      </c>
      <c r="AT340" s="17" t="s">
        <v>400</v>
      </c>
      <c r="AU340" s="17" t="s">
        <v>77</v>
      </c>
      <c r="AY340" s="17" t="s">
        <v>140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7" t="s">
        <v>75</v>
      </c>
      <c r="BK340" s="193">
        <f>ROUND(I340*H340,2)</f>
        <v>0</v>
      </c>
      <c r="BL340" s="17" t="s">
        <v>147</v>
      </c>
      <c r="BM340" s="17" t="s">
        <v>2466</v>
      </c>
    </row>
    <row r="341" spans="2:65" s="1" customFormat="1" ht="11.25">
      <c r="B341" s="34"/>
      <c r="C341" s="35"/>
      <c r="D341" s="194" t="s">
        <v>149</v>
      </c>
      <c r="E341" s="35"/>
      <c r="F341" s="195" t="s">
        <v>2465</v>
      </c>
      <c r="G341" s="35"/>
      <c r="H341" s="35"/>
      <c r="I341" s="112"/>
      <c r="J341" s="35"/>
      <c r="K341" s="35"/>
      <c r="L341" s="38"/>
      <c r="M341" s="196"/>
      <c r="N341" s="60"/>
      <c r="O341" s="60"/>
      <c r="P341" s="60"/>
      <c r="Q341" s="60"/>
      <c r="R341" s="60"/>
      <c r="S341" s="60"/>
      <c r="T341" s="61"/>
      <c r="AT341" s="17" t="s">
        <v>149</v>
      </c>
      <c r="AU341" s="17" t="s">
        <v>77</v>
      </c>
    </row>
    <row r="342" spans="2:65" s="13" customFormat="1" ht="11.25">
      <c r="B342" s="208"/>
      <c r="C342" s="209"/>
      <c r="D342" s="194" t="s">
        <v>153</v>
      </c>
      <c r="E342" s="209"/>
      <c r="F342" s="211" t="s">
        <v>2467</v>
      </c>
      <c r="G342" s="209"/>
      <c r="H342" s="212">
        <v>1.7849999999999999</v>
      </c>
      <c r="I342" s="213"/>
      <c r="J342" s="209"/>
      <c r="K342" s="209"/>
      <c r="L342" s="214"/>
      <c r="M342" s="215"/>
      <c r="N342" s="216"/>
      <c r="O342" s="216"/>
      <c r="P342" s="216"/>
      <c r="Q342" s="216"/>
      <c r="R342" s="216"/>
      <c r="S342" s="216"/>
      <c r="T342" s="217"/>
      <c r="AT342" s="218" t="s">
        <v>153</v>
      </c>
      <c r="AU342" s="218" t="s">
        <v>77</v>
      </c>
      <c r="AV342" s="13" t="s">
        <v>77</v>
      </c>
      <c r="AW342" s="13" t="s">
        <v>4</v>
      </c>
      <c r="AX342" s="13" t="s">
        <v>75</v>
      </c>
      <c r="AY342" s="218" t="s">
        <v>140</v>
      </c>
    </row>
    <row r="343" spans="2:65" s="1" customFormat="1" ht="16.5" customHeight="1">
      <c r="B343" s="34"/>
      <c r="C343" s="241" t="s">
        <v>437</v>
      </c>
      <c r="D343" s="241" t="s">
        <v>400</v>
      </c>
      <c r="E343" s="242" t="s">
        <v>2468</v>
      </c>
      <c r="F343" s="243" t="s">
        <v>2469</v>
      </c>
      <c r="G343" s="244" t="s">
        <v>145</v>
      </c>
      <c r="H343" s="245">
        <v>13.44</v>
      </c>
      <c r="I343" s="246"/>
      <c r="J343" s="247">
        <f>ROUND(I343*H343,2)</f>
        <v>0</v>
      </c>
      <c r="K343" s="243" t="s">
        <v>146</v>
      </c>
      <c r="L343" s="248"/>
      <c r="M343" s="249" t="s">
        <v>1</v>
      </c>
      <c r="N343" s="250" t="s">
        <v>40</v>
      </c>
      <c r="O343" s="60"/>
      <c r="P343" s="191">
        <f>O343*H343</f>
        <v>0</v>
      </c>
      <c r="Q343" s="191">
        <v>0.13100000000000001</v>
      </c>
      <c r="R343" s="191">
        <f>Q343*H343</f>
        <v>1.76064</v>
      </c>
      <c r="S343" s="191">
        <v>0</v>
      </c>
      <c r="T343" s="192">
        <f>S343*H343</f>
        <v>0</v>
      </c>
      <c r="AR343" s="17" t="s">
        <v>197</v>
      </c>
      <c r="AT343" s="17" t="s">
        <v>400</v>
      </c>
      <c r="AU343" s="17" t="s">
        <v>77</v>
      </c>
      <c r="AY343" s="17" t="s">
        <v>140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7" t="s">
        <v>75</v>
      </c>
      <c r="BK343" s="193">
        <f>ROUND(I343*H343,2)</f>
        <v>0</v>
      </c>
      <c r="BL343" s="17" t="s">
        <v>147</v>
      </c>
      <c r="BM343" s="17" t="s">
        <v>2470</v>
      </c>
    </row>
    <row r="344" spans="2:65" s="1" customFormat="1" ht="11.25">
      <c r="B344" s="34"/>
      <c r="C344" s="35"/>
      <c r="D344" s="194" t="s">
        <v>149</v>
      </c>
      <c r="E344" s="35"/>
      <c r="F344" s="195" t="s">
        <v>2469</v>
      </c>
      <c r="G344" s="35"/>
      <c r="H344" s="35"/>
      <c r="I344" s="112"/>
      <c r="J344" s="35"/>
      <c r="K344" s="35"/>
      <c r="L344" s="38"/>
      <c r="M344" s="196"/>
      <c r="N344" s="60"/>
      <c r="O344" s="60"/>
      <c r="P344" s="60"/>
      <c r="Q344" s="60"/>
      <c r="R344" s="60"/>
      <c r="S344" s="60"/>
      <c r="T344" s="61"/>
      <c r="AT344" s="17" t="s">
        <v>149</v>
      </c>
      <c r="AU344" s="17" t="s">
        <v>77</v>
      </c>
    </row>
    <row r="345" spans="2:65" s="13" customFormat="1" ht="11.25">
      <c r="B345" s="208"/>
      <c r="C345" s="209"/>
      <c r="D345" s="194" t="s">
        <v>153</v>
      </c>
      <c r="E345" s="209"/>
      <c r="F345" s="211" t="s">
        <v>2471</v>
      </c>
      <c r="G345" s="209"/>
      <c r="H345" s="212">
        <v>13.44</v>
      </c>
      <c r="I345" s="213"/>
      <c r="J345" s="209"/>
      <c r="K345" s="209"/>
      <c r="L345" s="214"/>
      <c r="M345" s="215"/>
      <c r="N345" s="216"/>
      <c r="O345" s="216"/>
      <c r="P345" s="216"/>
      <c r="Q345" s="216"/>
      <c r="R345" s="216"/>
      <c r="S345" s="216"/>
      <c r="T345" s="217"/>
      <c r="AT345" s="218" t="s">
        <v>153</v>
      </c>
      <c r="AU345" s="218" t="s">
        <v>77</v>
      </c>
      <c r="AV345" s="13" t="s">
        <v>77</v>
      </c>
      <c r="AW345" s="13" t="s">
        <v>4</v>
      </c>
      <c r="AX345" s="13" t="s">
        <v>75</v>
      </c>
      <c r="AY345" s="218" t="s">
        <v>140</v>
      </c>
    </row>
    <row r="346" spans="2:65" s="1" customFormat="1" ht="16.5" customHeight="1">
      <c r="B346" s="34"/>
      <c r="C346" s="241" t="s">
        <v>445</v>
      </c>
      <c r="D346" s="241" t="s">
        <v>400</v>
      </c>
      <c r="E346" s="242" t="s">
        <v>2472</v>
      </c>
      <c r="F346" s="243" t="s">
        <v>2473</v>
      </c>
      <c r="G346" s="244" t="s">
        <v>145</v>
      </c>
      <c r="H346" s="245">
        <v>28.454999999999998</v>
      </c>
      <c r="I346" s="246"/>
      <c r="J346" s="247">
        <f>ROUND(I346*H346,2)</f>
        <v>0</v>
      </c>
      <c r="K346" s="243" t="s">
        <v>146</v>
      </c>
      <c r="L346" s="248"/>
      <c r="M346" s="249" t="s">
        <v>1</v>
      </c>
      <c r="N346" s="250" t="s">
        <v>40</v>
      </c>
      <c r="O346" s="60"/>
      <c r="P346" s="191">
        <f>O346*H346</f>
        <v>0</v>
      </c>
      <c r="Q346" s="191">
        <v>0.18</v>
      </c>
      <c r="R346" s="191">
        <f>Q346*H346</f>
        <v>5.1218999999999992</v>
      </c>
      <c r="S346" s="191">
        <v>0</v>
      </c>
      <c r="T346" s="192">
        <f>S346*H346</f>
        <v>0</v>
      </c>
      <c r="AR346" s="17" t="s">
        <v>197</v>
      </c>
      <c r="AT346" s="17" t="s">
        <v>400</v>
      </c>
      <c r="AU346" s="17" t="s">
        <v>77</v>
      </c>
      <c r="AY346" s="17" t="s">
        <v>140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7" t="s">
        <v>75</v>
      </c>
      <c r="BK346" s="193">
        <f>ROUND(I346*H346,2)</f>
        <v>0</v>
      </c>
      <c r="BL346" s="17" t="s">
        <v>147</v>
      </c>
      <c r="BM346" s="17" t="s">
        <v>2474</v>
      </c>
    </row>
    <row r="347" spans="2:65" s="1" customFormat="1" ht="11.25">
      <c r="B347" s="34"/>
      <c r="C347" s="35"/>
      <c r="D347" s="194" t="s">
        <v>149</v>
      </c>
      <c r="E347" s="35"/>
      <c r="F347" s="195" t="s">
        <v>2473</v>
      </c>
      <c r="G347" s="35"/>
      <c r="H347" s="35"/>
      <c r="I347" s="112"/>
      <c r="J347" s="35"/>
      <c r="K347" s="35"/>
      <c r="L347" s="38"/>
      <c r="M347" s="196"/>
      <c r="N347" s="60"/>
      <c r="O347" s="60"/>
      <c r="P347" s="60"/>
      <c r="Q347" s="60"/>
      <c r="R347" s="60"/>
      <c r="S347" s="60"/>
      <c r="T347" s="61"/>
      <c r="AT347" s="17" t="s">
        <v>149</v>
      </c>
      <c r="AU347" s="17" t="s">
        <v>77</v>
      </c>
    </row>
    <row r="348" spans="2:65" s="13" customFormat="1" ht="11.25">
      <c r="B348" s="208"/>
      <c r="C348" s="209"/>
      <c r="D348" s="194" t="s">
        <v>153</v>
      </c>
      <c r="E348" s="209"/>
      <c r="F348" s="211" t="s">
        <v>2475</v>
      </c>
      <c r="G348" s="209"/>
      <c r="H348" s="212">
        <v>28.454999999999998</v>
      </c>
      <c r="I348" s="213"/>
      <c r="J348" s="209"/>
      <c r="K348" s="209"/>
      <c r="L348" s="214"/>
      <c r="M348" s="215"/>
      <c r="N348" s="216"/>
      <c r="O348" s="216"/>
      <c r="P348" s="216"/>
      <c r="Q348" s="216"/>
      <c r="R348" s="216"/>
      <c r="S348" s="216"/>
      <c r="T348" s="217"/>
      <c r="AT348" s="218" t="s">
        <v>153</v>
      </c>
      <c r="AU348" s="218" t="s">
        <v>77</v>
      </c>
      <c r="AV348" s="13" t="s">
        <v>77</v>
      </c>
      <c r="AW348" s="13" t="s">
        <v>4</v>
      </c>
      <c r="AX348" s="13" t="s">
        <v>75</v>
      </c>
      <c r="AY348" s="218" t="s">
        <v>140</v>
      </c>
    </row>
    <row r="349" spans="2:65" s="1" customFormat="1" ht="16.5" customHeight="1">
      <c r="B349" s="34"/>
      <c r="C349" s="241" t="s">
        <v>453</v>
      </c>
      <c r="D349" s="241" t="s">
        <v>400</v>
      </c>
      <c r="E349" s="242" t="s">
        <v>2476</v>
      </c>
      <c r="F349" s="243" t="s">
        <v>2477</v>
      </c>
      <c r="G349" s="244" t="s">
        <v>145</v>
      </c>
      <c r="H349" s="245">
        <v>3.4649999999999999</v>
      </c>
      <c r="I349" s="246"/>
      <c r="J349" s="247">
        <f>ROUND(I349*H349,2)</f>
        <v>0</v>
      </c>
      <c r="K349" s="243" t="s">
        <v>146</v>
      </c>
      <c r="L349" s="248"/>
      <c r="M349" s="249" t="s">
        <v>1</v>
      </c>
      <c r="N349" s="250" t="s">
        <v>40</v>
      </c>
      <c r="O349" s="60"/>
      <c r="P349" s="191">
        <f>O349*H349</f>
        <v>0</v>
      </c>
      <c r="Q349" s="191">
        <v>0.13100000000000001</v>
      </c>
      <c r="R349" s="191">
        <f>Q349*H349</f>
        <v>0.45391500000000001</v>
      </c>
      <c r="S349" s="191">
        <v>0</v>
      </c>
      <c r="T349" s="192">
        <f>S349*H349</f>
        <v>0</v>
      </c>
      <c r="AR349" s="17" t="s">
        <v>197</v>
      </c>
      <c r="AT349" s="17" t="s">
        <v>400</v>
      </c>
      <c r="AU349" s="17" t="s">
        <v>77</v>
      </c>
      <c r="AY349" s="17" t="s">
        <v>140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7" t="s">
        <v>75</v>
      </c>
      <c r="BK349" s="193">
        <f>ROUND(I349*H349,2)</f>
        <v>0</v>
      </c>
      <c r="BL349" s="17" t="s">
        <v>147</v>
      </c>
      <c r="BM349" s="17" t="s">
        <v>2478</v>
      </c>
    </row>
    <row r="350" spans="2:65" s="1" customFormat="1" ht="11.25">
      <c r="B350" s="34"/>
      <c r="C350" s="35"/>
      <c r="D350" s="194" t="s">
        <v>149</v>
      </c>
      <c r="E350" s="35"/>
      <c r="F350" s="195" t="s">
        <v>2479</v>
      </c>
      <c r="G350" s="35"/>
      <c r="H350" s="35"/>
      <c r="I350" s="112"/>
      <c r="J350" s="35"/>
      <c r="K350" s="35"/>
      <c r="L350" s="38"/>
      <c r="M350" s="196"/>
      <c r="N350" s="60"/>
      <c r="O350" s="60"/>
      <c r="P350" s="60"/>
      <c r="Q350" s="60"/>
      <c r="R350" s="60"/>
      <c r="S350" s="60"/>
      <c r="T350" s="61"/>
      <c r="AT350" s="17" t="s">
        <v>149</v>
      </c>
      <c r="AU350" s="17" t="s">
        <v>77</v>
      </c>
    </row>
    <row r="351" spans="2:65" s="13" customFormat="1" ht="11.25">
      <c r="B351" s="208"/>
      <c r="C351" s="209"/>
      <c r="D351" s="194" t="s">
        <v>153</v>
      </c>
      <c r="E351" s="209"/>
      <c r="F351" s="211" t="s">
        <v>2480</v>
      </c>
      <c r="G351" s="209"/>
      <c r="H351" s="212">
        <v>3.4649999999999999</v>
      </c>
      <c r="I351" s="213"/>
      <c r="J351" s="209"/>
      <c r="K351" s="209"/>
      <c r="L351" s="214"/>
      <c r="M351" s="215"/>
      <c r="N351" s="216"/>
      <c r="O351" s="216"/>
      <c r="P351" s="216"/>
      <c r="Q351" s="216"/>
      <c r="R351" s="216"/>
      <c r="S351" s="216"/>
      <c r="T351" s="217"/>
      <c r="AT351" s="218" t="s">
        <v>153</v>
      </c>
      <c r="AU351" s="218" t="s">
        <v>77</v>
      </c>
      <c r="AV351" s="13" t="s">
        <v>77</v>
      </c>
      <c r="AW351" s="13" t="s">
        <v>4</v>
      </c>
      <c r="AX351" s="13" t="s">
        <v>75</v>
      </c>
      <c r="AY351" s="218" t="s">
        <v>140</v>
      </c>
    </row>
    <row r="352" spans="2:65" s="1" customFormat="1" ht="16.5" customHeight="1">
      <c r="B352" s="34"/>
      <c r="C352" s="182" t="s">
        <v>462</v>
      </c>
      <c r="D352" s="182" t="s">
        <v>142</v>
      </c>
      <c r="E352" s="183" t="s">
        <v>636</v>
      </c>
      <c r="F352" s="184" t="s">
        <v>637</v>
      </c>
      <c r="G352" s="185" t="s">
        <v>145</v>
      </c>
      <c r="H352" s="186">
        <v>44.9</v>
      </c>
      <c r="I352" s="187"/>
      <c r="J352" s="188">
        <f>ROUND(I352*H352,2)</f>
        <v>0</v>
      </c>
      <c r="K352" s="184" t="s">
        <v>146</v>
      </c>
      <c r="L352" s="38"/>
      <c r="M352" s="189" t="s">
        <v>1</v>
      </c>
      <c r="N352" s="190" t="s">
        <v>40</v>
      </c>
      <c r="O352" s="60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AR352" s="17" t="s">
        <v>147</v>
      </c>
      <c r="AT352" s="17" t="s">
        <v>142</v>
      </c>
      <c r="AU352" s="17" t="s">
        <v>77</v>
      </c>
      <c r="AY352" s="17" t="s">
        <v>140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7" t="s">
        <v>75</v>
      </c>
      <c r="BK352" s="193">
        <f>ROUND(I352*H352,2)</f>
        <v>0</v>
      </c>
      <c r="BL352" s="17" t="s">
        <v>147</v>
      </c>
      <c r="BM352" s="17" t="s">
        <v>2481</v>
      </c>
    </row>
    <row r="353" spans="2:65" s="1" customFormat="1" ht="11.25">
      <c r="B353" s="34"/>
      <c r="C353" s="35"/>
      <c r="D353" s="194" t="s">
        <v>149</v>
      </c>
      <c r="E353" s="35"/>
      <c r="F353" s="195" t="s">
        <v>639</v>
      </c>
      <c r="G353" s="35"/>
      <c r="H353" s="35"/>
      <c r="I353" s="112"/>
      <c r="J353" s="35"/>
      <c r="K353" s="35"/>
      <c r="L353" s="38"/>
      <c r="M353" s="196"/>
      <c r="N353" s="60"/>
      <c r="O353" s="60"/>
      <c r="P353" s="60"/>
      <c r="Q353" s="60"/>
      <c r="R353" s="60"/>
      <c r="S353" s="60"/>
      <c r="T353" s="61"/>
      <c r="AT353" s="17" t="s">
        <v>149</v>
      </c>
      <c r="AU353" s="17" t="s">
        <v>77</v>
      </c>
    </row>
    <row r="354" spans="2:65" s="13" customFormat="1" ht="11.25">
      <c r="B354" s="208"/>
      <c r="C354" s="209"/>
      <c r="D354" s="194" t="s">
        <v>153</v>
      </c>
      <c r="E354" s="210" t="s">
        <v>1</v>
      </c>
      <c r="F354" s="211" t="s">
        <v>2482</v>
      </c>
      <c r="G354" s="209"/>
      <c r="H354" s="212">
        <v>44.9</v>
      </c>
      <c r="I354" s="213"/>
      <c r="J354" s="209"/>
      <c r="K354" s="209"/>
      <c r="L354" s="214"/>
      <c r="M354" s="215"/>
      <c r="N354" s="216"/>
      <c r="O354" s="216"/>
      <c r="P354" s="216"/>
      <c r="Q354" s="216"/>
      <c r="R354" s="216"/>
      <c r="S354" s="216"/>
      <c r="T354" s="217"/>
      <c r="AT354" s="218" t="s">
        <v>153</v>
      </c>
      <c r="AU354" s="218" t="s">
        <v>77</v>
      </c>
      <c r="AV354" s="13" t="s">
        <v>77</v>
      </c>
      <c r="AW354" s="13" t="s">
        <v>32</v>
      </c>
      <c r="AX354" s="13" t="s">
        <v>75</v>
      </c>
      <c r="AY354" s="218" t="s">
        <v>140</v>
      </c>
    </row>
    <row r="355" spans="2:65" s="1" customFormat="1" ht="16.5" customHeight="1">
      <c r="B355" s="34"/>
      <c r="C355" s="182" t="s">
        <v>468</v>
      </c>
      <c r="D355" s="182" t="s">
        <v>142</v>
      </c>
      <c r="E355" s="183" t="s">
        <v>641</v>
      </c>
      <c r="F355" s="184" t="s">
        <v>642</v>
      </c>
      <c r="G355" s="185" t="s">
        <v>145</v>
      </c>
      <c r="H355" s="186">
        <v>107.4</v>
      </c>
      <c r="I355" s="187"/>
      <c r="J355" s="188">
        <f>ROUND(I355*H355,2)</f>
        <v>0</v>
      </c>
      <c r="K355" s="184" t="s">
        <v>146</v>
      </c>
      <c r="L355" s="38"/>
      <c r="M355" s="189" t="s">
        <v>1</v>
      </c>
      <c r="N355" s="190" t="s">
        <v>40</v>
      </c>
      <c r="O355" s="60"/>
      <c r="P355" s="191">
        <f>O355*H355</f>
        <v>0</v>
      </c>
      <c r="Q355" s="191">
        <v>0</v>
      </c>
      <c r="R355" s="191">
        <f>Q355*H355</f>
        <v>0</v>
      </c>
      <c r="S355" s="191">
        <v>0</v>
      </c>
      <c r="T355" s="192">
        <f>S355*H355</f>
        <v>0</v>
      </c>
      <c r="AR355" s="17" t="s">
        <v>147</v>
      </c>
      <c r="AT355" s="17" t="s">
        <v>142</v>
      </c>
      <c r="AU355" s="17" t="s">
        <v>77</v>
      </c>
      <c r="AY355" s="17" t="s">
        <v>140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7" t="s">
        <v>75</v>
      </c>
      <c r="BK355" s="193">
        <f>ROUND(I355*H355,2)</f>
        <v>0</v>
      </c>
      <c r="BL355" s="17" t="s">
        <v>147</v>
      </c>
      <c r="BM355" s="17" t="s">
        <v>2483</v>
      </c>
    </row>
    <row r="356" spans="2:65" s="1" customFormat="1" ht="11.25">
      <c r="B356" s="34"/>
      <c r="C356" s="35"/>
      <c r="D356" s="194" t="s">
        <v>149</v>
      </c>
      <c r="E356" s="35"/>
      <c r="F356" s="195" t="s">
        <v>644</v>
      </c>
      <c r="G356" s="35"/>
      <c r="H356" s="35"/>
      <c r="I356" s="112"/>
      <c r="J356" s="35"/>
      <c r="K356" s="35"/>
      <c r="L356" s="38"/>
      <c r="M356" s="196"/>
      <c r="N356" s="60"/>
      <c r="O356" s="60"/>
      <c r="P356" s="60"/>
      <c r="Q356" s="60"/>
      <c r="R356" s="60"/>
      <c r="S356" s="60"/>
      <c r="T356" s="61"/>
      <c r="AT356" s="17" t="s">
        <v>149</v>
      </c>
      <c r="AU356" s="17" t="s">
        <v>77</v>
      </c>
    </row>
    <row r="357" spans="2:65" s="12" customFormat="1" ht="11.25">
      <c r="B357" s="198"/>
      <c r="C357" s="199"/>
      <c r="D357" s="194" t="s">
        <v>153</v>
      </c>
      <c r="E357" s="200" t="s">
        <v>1</v>
      </c>
      <c r="F357" s="201" t="s">
        <v>645</v>
      </c>
      <c r="G357" s="199"/>
      <c r="H357" s="200" t="s">
        <v>1</v>
      </c>
      <c r="I357" s="202"/>
      <c r="J357" s="199"/>
      <c r="K357" s="199"/>
      <c r="L357" s="203"/>
      <c r="M357" s="204"/>
      <c r="N357" s="205"/>
      <c r="O357" s="205"/>
      <c r="P357" s="205"/>
      <c r="Q357" s="205"/>
      <c r="R357" s="205"/>
      <c r="S357" s="205"/>
      <c r="T357" s="206"/>
      <c r="AT357" s="207" t="s">
        <v>153</v>
      </c>
      <c r="AU357" s="207" t="s">
        <v>77</v>
      </c>
      <c r="AV357" s="12" t="s">
        <v>75</v>
      </c>
      <c r="AW357" s="12" t="s">
        <v>32</v>
      </c>
      <c r="AX357" s="12" t="s">
        <v>69</v>
      </c>
      <c r="AY357" s="207" t="s">
        <v>140</v>
      </c>
    </row>
    <row r="358" spans="2:65" s="13" customFormat="1" ht="11.25">
      <c r="B358" s="208"/>
      <c r="C358" s="209"/>
      <c r="D358" s="194" t="s">
        <v>153</v>
      </c>
      <c r="E358" s="210" t="s">
        <v>1</v>
      </c>
      <c r="F358" s="211" t="s">
        <v>2484</v>
      </c>
      <c r="G358" s="209"/>
      <c r="H358" s="212">
        <v>44.9</v>
      </c>
      <c r="I358" s="213"/>
      <c r="J358" s="209"/>
      <c r="K358" s="209"/>
      <c r="L358" s="214"/>
      <c r="M358" s="215"/>
      <c r="N358" s="216"/>
      <c r="O358" s="216"/>
      <c r="P358" s="216"/>
      <c r="Q358" s="216"/>
      <c r="R358" s="216"/>
      <c r="S358" s="216"/>
      <c r="T358" s="217"/>
      <c r="AT358" s="218" t="s">
        <v>153</v>
      </c>
      <c r="AU358" s="218" t="s">
        <v>77</v>
      </c>
      <c r="AV358" s="13" t="s">
        <v>77</v>
      </c>
      <c r="AW358" s="13" t="s">
        <v>32</v>
      </c>
      <c r="AX358" s="13" t="s">
        <v>69</v>
      </c>
      <c r="AY358" s="218" t="s">
        <v>140</v>
      </c>
    </row>
    <row r="359" spans="2:65" s="13" customFormat="1" ht="11.25">
      <c r="B359" s="208"/>
      <c r="C359" s="209"/>
      <c r="D359" s="194" t="s">
        <v>153</v>
      </c>
      <c r="E359" s="210" t="s">
        <v>1</v>
      </c>
      <c r="F359" s="211" t="s">
        <v>2485</v>
      </c>
      <c r="G359" s="209"/>
      <c r="H359" s="212">
        <v>2.5</v>
      </c>
      <c r="I359" s="213"/>
      <c r="J359" s="209"/>
      <c r="K359" s="209"/>
      <c r="L359" s="214"/>
      <c r="M359" s="215"/>
      <c r="N359" s="216"/>
      <c r="O359" s="216"/>
      <c r="P359" s="216"/>
      <c r="Q359" s="216"/>
      <c r="R359" s="216"/>
      <c r="S359" s="216"/>
      <c r="T359" s="217"/>
      <c r="AT359" s="218" t="s">
        <v>153</v>
      </c>
      <c r="AU359" s="218" t="s">
        <v>77</v>
      </c>
      <c r="AV359" s="13" t="s">
        <v>77</v>
      </c>
      <c r="AW359" s="13" t="s">
        <v>32</v>
      </c>
      <c r="AX359" s="13" t="s">
        <v>69</v>
      </c>
      <c r="AY359" s="218" t="s">
        <v>140</v>
      </c>
    </row>
    <row r="360" spans="2:65" s="13" customFormat="1" ht="11.25">
      <c r="B360" s="208"/>
      <c r="C360" s="209"/>
      <c r="D360" s="194" t="s">
        <v>153</v>
      </c>
      <c r="E360" s="210" t="s">
        <v>1</v>
      </c>
      <c r="F360" s="211" t="s">
        <v>2486</v>
      </c>
      <c r="G360" s="209"/>
      <c r="H360" s="212">
        <v>60</v>
      </c>
      <c r="I360" s="213"/>
      <c r="J360" s="209"/>
      <c r="K360" s="209"/>
      <c r="L360" s="214"/>
      <c r="M360" s="215"/>
      <c r="N360" s="216"/>
      <c r="O360" s="216"/>
      <c r="P360" s="216"/>
      <c r="Q360" s="216"/>
      <c r="R360" s="216"/>
      <c r="S360" s="216"/>
      <c r="T360" s="217"/>
      <c r="AT360" s="218" t="s">
        <v>153</v>
      </c>
      <c r="AU360" s="218" t="s">
        <v>77</v>
      </c>
      <c r="AV360" s="13" t="s">
        <v>77</v>
      </c>
      <c r="AW360" s="13" t="s">
        <v>32</v>
      </c>
      <c r="AX360" s="13" t="s">
        <v>69</v>
      </c>
      <c r="AY360" s="218" t="s">
        <v>140</v>
      </c>
    </row>
    <row r="361" spans="2:65" s="14" customFormat="1" ht="11.25">
      <c r="B361" s="219"/>
      <c r="C361" s="220"/>
      <c r="D361" s="194" t="s">
        <v>153</v>
      </c>
      <c r="E361" s="221" t="s">
        <v>1</v>
      </c>
      <c r="F361" s="222" t="s">
        <v>196</v>
      </c>
      <c r="G361" s="220"/>
      <c r="H361" s="223">
        <v>107.4</v>
      </c>
      <c r="I361" s="224"/>
      <c r="J361" s="220"/>
      <c r="K361" s="220"/>
      <c r="L361" s="225"/>
      <c r="M361" s="226"/>
      <c r="N361" s="227"/>
      <c r="O361" s="227"/>
      <c r="P361" s="227"/>
      <c r="Q361" s="227"/>
      <c r="R361" s="227"/>
      <c r="S361" s="227"/>
      <c r="T361" s="228"/>
      <c r="AT361" s="229" t="s">
        <v>153</v>
      </c>
      <c r="AU361" s="229" t="s">
        <v>77</v>
      </c>
      <c r="AV361" s="14" t="s">
        <v>147</v>
      </c>
      <c r="AW361" s="14" t="s">
        <v>32</v>
      </c>
      <c r="AX361" s="14" t="s">
        <v>75</v>
      </c>
      <c r="AY361" s="229" t="s">
        <v>140</v>
      </c>
    </row>
    <row r="362" spans="2:65" s="11" customFormat="1" ht="22.9" customHeight="1">
      <c r="B362" s="166"/>
      <c r="C362" s="167"/>
      <c r="D362" s="168" t="s">
        <v>68</v>
      </c>
      <c r="E362" s="180" t="s">
        <v>204</v>
      </c>
      <c r="F362" s="180" t="s">
        <v>901</v>
      </c>
      <c r="G362" s="167"/>
      <c r="H362" s="167"/>
      <c r="I362" s="170"/>
      <c r="J362" s="181">
        <f>BK362</f>
        <v>0</v>
      </c>
      <c r="K362" s="167"/>
      <c r="L362" s="172"/>
      <c r="M362" s="173"/>
      <c r="N362" s="174"/>
      <c r="O362" s="174"/>
      <c r="P362" s="175">
        <f>SUM(P363:P474)</f>
        <v>0</v>
      </c>
      <c r="Q362" s="174"/>
      <c r="R362" s="175">
        <f>SUM(R363:R474)</f>
        <v>51.937115099999993</v>
      </c>
      <c r="S362" s="174"/>
      <c r="T362" s="176">
        <f>SUM(T363:T474)</f>
        <v>0</v>
      </c>
      <c r="AR362" s="177" t="s">
        <v>75</v>
      </c>
      <c r="AT362" s="178" t="s">
        <v>68</v>
      </c>
      <c r="AU362" s="178" t="s">
        <v>75</v>
      </c>
      <c r="AY362" s="177" t="s">
        <v>140</v>
      </c>
      <c r="BK362" s="179">
        <f>SUM(BK363:BK474)</f>
        <v>0</v>
      </c>
    </row>
    <row r="363" spans="2:65" s="1" customFormat="1" ht="16.5" customHeight="1">
      <c r="B363" s="34"/>
      <c r="C363" s="182" t="s">
        <v>474</v>
      </c>
      <c r="D363" s="182" t="s">
        <v>142</v>
      </c>
      <c r="E363" s="183" t="s">
        <v>2487</v>
      </c>
      <c r="F363" s="184" t="s">
        <v>2488</v>
      </c>
      <c r="G363" s="185" t="s">
        <v>200</v>
      </c>
      <c r="H363" s="186">
        <v>133</v>
      </c>
      <c r="I363" s="187"/>
      <c r="J363" s="188">
        <f>ROUND(I363*H363,2)</f>
        <v>0</v>
      </c>
      <c r="K363" s="184" t="s">
        <v>146</v>
      </c>
      <c r="L363" s="38"/>
      <c r="M363" s="189" t="s">
        <v>1</v>
      </c>
      <c r="N363" s="190" t="s">
        <v>40</v>
      </c>
      <c r="O363" s="60"/>
      <c r="P363" s="191">
        <f>O363*H363</f>
        <v>0</v>
      </c>
      <c r="Q363" s="191">
        <v>8.0000000000000007E-5</v>
      </c>
      <c r="R363" s="191">
        <f>Q363*H363</f>
        <v>1.064E-2</v>
      </c>
      <c r="S363" s="191">
        <v>0</v>
      </c>
      <c r="T363" s="192">
        <f>S363*H363</f>
        <v>0</v>
      </c>
      <c r="AR363" s="17" t="s">
        <v>147</v>
      </c>
      <c r="AT363" s="17" t="s">
        <v>142</v>
      </c>
      <c r="AU363" s="17" t="s">
        <v>77</v>
      </c>
      <c r="AY363" s="17" t="s">
        <v>140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7" t="s">
        <v>75</v>
      </c>
      <c r="BK363" s="193">
        <f>ROUND(I363*H363,2)</f>
        <v>0</v>
      </c>
      <c r="BL363" s="17" t="s">
        <v>147</v>
      </c>
      <c r="BM363" s="17" t="s">
        <v>2489</v>
      </c>
    </row>
    <row r="364" spans="2:65" s="1" customFormat="1" ht="11.25">
      <c r="B364" s="34"/>
      <c r="C364" s="35"/>
      <c r="D364" s="194" t="s">
        <v>149</v>
      </c>
      <c r="E364" s="35"/>
      <c r="F364" s="195" t="s">
        <v>2490</v>
      </c>
      <c r="G364" s="35"/>
      <c r="H364" s="35"/>
      <c r="I364" s="112"/>
      <c r="J364" s="35"/>
      <c r="K364" s="35"/>
      <c r="L364" s="38"/>
      <c r="M364" s="196"/>
      <c r="N364" s="60"/>
      <c r="O364" s="60"/>
      <c r="P364" s="60"/>
      <c r="Q364" s="60"/>
      <c r="R364" s="60"/>
      <c r="S364" s="60"/>
      <c r="T364" s="61"/>
      <c r="AT364" s="17" t="s">
        <v>149</v>
      </c>
      <c r="AU364" s="17" t="s">
        <v>77</v>
      </c>
    </row>
    <row r="365" spans="2:65" s="1" customFormat="1" ht="19.5">
      <c r="B365" s="34"/>
      <c r="C365" s="35"/>
      <c r="D365" s="194" t="s">
        <v>151</v>
      </c>
      <c r="E365" s="35"/>
      <c r="F365" s="197" t="s">
        <v>2263</v>
      </c>
      <c r="G365" s="35"/>
      <c r="H365" s="35"/>
      <c r="I365" s="112"/>
      <c r="J365" s="35"/>
      <c r="K365" s="35"/>
      <c r="L365" s="38"/>
      <c r="M365" s="196"/>
      <c r="N365" s="60"/>
      <c r="O365" s="60"/>
      <c r="P365" s="60"/>
      <c r="Q365" s="60"/>
      <c r="R365" s="60"/>
      <c r="S365" s="60"/>
      <c r="T365" s="61"/>
      <c r="AT365" s="17" t="s">
        <v>151</v>
      </c>
      <c r="AU365" s="17" t="s">
        <v>77</v>
      </c>
    </row>
    <row r="366" spans="2:65" s="13" customFormat="1" ht="11.25">
      <c r="B366" s="208"/>
      <c r="C366" s="209"/>
      <c r="D366" s="194" t="s">
        <v>153</v>
      </c>
      <c r="E366" s="210" t="s">
        <v>1</v>
      </c>
      <c r="F366" s="211" t="s">
        <v>2491</v>
      </c>
      <c r="G366" s="209"/>
      <c r="H366" s="212">
        <v>133</v>
      </c>
      <c r="I366" s="213"/>
      <c r="J366" s="209"/>
      <c r="K366" s="209"/>
      <c r="L366" s="214"/>
      <c r="M366" s="215"/>
      <c r="N366" s="216"/>
      <c r="O366" s="216"/>
      <c r="P366" s="216"/>
      <c r="Q366" s="216"/>
      <c r="R366" s="216"/>
      <c r="S366" s="216"/>
      <c r="T366" s="217"/>
      <c r="AT366" s="218" t="s">
        <v>153</v>
      </c>
      <c r="AU366" s="218" t="s">
        <v>77</v>
      </c>
      <c r="AV366" s="13" t="s">
        <v>77</v>
      </c>
      <c r="AW366" s="13" t="s">
        <v>32</v>
      </c>
      <c r="AX366" s="13" t="s">
        <v>75</v>
      </c>
      <c r="AY366" s="218" t="s">
        <v>140</v>
      </c>
    </row>
    <row r="367" spans="2:65" s="1" customFormat="1" ht="16.5" customHeight="1">
      <c r="B367" s="34"/>
      <c r="C367" s="182" t="s">
        <v>480</v>
      </c>
      <c r="D367" s="182" t="s">
        <v>142</v>
      </c>
      <c r="E367" s="183" t="s">
        <v>2492</v>
      </c>
      <c r="F367" s="184" t="s">
        <v>2493</v>
      </c>
      <c r="G367" s="185" t="s">
        <v>200</v>
      </c>
      <c r="H367" s="186">
        <v>133</v>
      </c>
      <c r="I367" s="187"/>
      <c r="J367" s="188">
        <f>ROUND(I367*H367,2)</f>
        <v>0</v>
      </c>
      <c r="K367" s="184" t="s">
        <v>146</v>
      </c>
      <c r="L367" s="38"/>
      <c r="M367" s="189" t="s">
        <v>1</v>
      </c>
      <c r="N367" s="190" t="s">
        <v>40</v>
      </c>
      <c r="O367" s="60"/>
      <c r="P367" s="191">
        <f>O367*H367</f>
        <v>0</v>
      </c>
      <c r="Q367" s="191">
        <v>1.1E-4</v>
      </c>
      <c r="R367" s="191">
        <f>Q367*H367</f>
        <v>1.4630000000000001E-2</v>
      </c>
      <c r="S367" s="191">
        <v>0</v>
      </c>
      <c r="T367" s="192">
        <f>S367*H367</f>
        <v>0</v>
      </c>
      <c r="AR367" s="17" t="s">
        <v>147</v>
      </c>
      <c r="AT367" s="17" t="s">
        <v>142</v>
      </c>
      <c r="AU367" s="17" t="s">
        <v>77</v>
      </c>
      <c r="AY367" s="17" t="s">
        <v>140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7" t="s">
        <v>75</v>
      </c>
      <c r="BK367" s="193">
        <f>ROUND(I367*H367,2)</f>
        <v>0</v>
      </c>
      <c r="BL367" s="17" t="s">
        <v>147</v>
      </c>
      <c r="BM367" s="17" t="s">
        <v>2494</v>
      </c>
    </row>
    <row r="368" spans="2:65" s="1" customFormat="1" ht="11.25">
      <c r="B368" s="34"/>
      <c r="C368" s="35"/>
      <c r="D368" s="194" t="s">
        <v>149</v>
      </c>
      <c r="E368" s="35"/>
      <c r="F368" s="195" t="s">
        <v>2495</v>
      </c>
      <c r="G368" s="35"/>
      <c r="H368" s="35"/>
      <c r="I368" s="112"/>
      <c r="J368" s="35"/>
      <c r="K368" s="35"/>
      <c r="L368" s="38"/>
      <c r="M368" s="196"/>
      <c r="N368" s="60"/>
      <c r="O368" s="60"/>
      <c r="P368" s="60"/>
      <c r="Q368" s="60"/>
      <c r="R368" s="60"/>
      <c r="S368" s="60"/>
      <c r="T368" s="61"/>
      <c r="AT368" s="17" t="s">
        <v>149</v>
      </c>
      <c r="AU368" s="17" t="s">
        <v>77</v>
      </c>
    </row>
    <row r="369" spans="2:65" s="1" customFormat="1" ht="16.5" customHeight="1">
      <c r="B369" s="34"/>
      <c r="C369" s="182" t="s">
        <v>486</v>
      </c>
      <c r="D369" s="182" t="s">
        <v>142</v>
      </c>
      <c r="E369" s="183" t="s">
        <v>2496</v>
      </c>
      <c r="F369" s="184" t="s">
        <v>2497</v>
      </c>
      <c r="G369" s="185" t="s">
        <v>200</v>
      </c>
      <c r="H369" s="186">
        <v>157</v>
      </c>
      <c r="I369" s="187"/>
      <c r="J369" s="188">
        <f>ROUND(I369*H369,2)</f>
        <v>0</v>
      </c>
      <c r="K369" s="184" t="s">
        <v>146</v>
      </c>
      <c r="L369" s="38"/>
      <c r="M369" s="189" t="s">
        <v>1</v>
      </c>
      <c r="N369" s="190" t="s">
        <v>40</v>
      </c>
      <c r="O369" s="60"/>
      <c r="P369" s="191">
        <f>O369*H369</f>
        <v>0</v>
      </c>
      <c r="Q369" s="191">
        <v>8.0000000000000007E-5</v>
      </c>
      <c r="R369" s="191">
        <f>Q369*H369</f>
        <v>1.2560000000000002E-2</v>
      </c>
      <c r="S369" s="191">
        <v>0</v>
      </c>
      <c r="T369" s="192">
        <f>S369*H369</f>
        <v>0</v>
      </c>
      <c r="AR369" s="17" t="s">
        <v>147</v>
      </c>
      <c r="AT369" s="17" t="s">
        <v>142</v>
      </c>
      <c r="AU369" s="17" t="s">
        <v>77</v>
      </c>
      <c r="AY369" s="17" t="s">
        <v>140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7" t="s">
        <v>75</v>
      </c>
      <c r="BK369" s="193">
        <f>ROUND(I369*H369,2)</f>
        <v>0</v>
      </c>
      <c r="BL369" s="17" t="s">
        <v>147</v>
      </c>
      <c r="BM369" s="17" t="s">
        <v>2498</v>
      </c>
    </row>
    <row r="370" spans="2:65" s="1" customFormat="1" ht="11.25">
      <c r="B370" s="34"/>
      <c r="C370" s="35"/>
      <c r="D370" s="194" t="s">
        <v>149</v>
      </c>
      <c r="E370" s="35"/>
      <c r="F370" s="195" t="s">
        <v>2499</v>
      </c>
      <c r="G370" s="35"/>
      <c r="H370" s="35"/>
      <c r="I370" s="112"/>
      <c r="J370" s="35"/>
      <c r="K370" s="35"/>
      <c r="L370" s="38"/>
      <c r="M370" s="196"/>
      <c r="N370" s="60"/>
      <c r="O370" s="60"/>
      <c r="P370" s="60"/>
      <c r="Q370" s="60"/>
      <c r="R370" s="60"/>
      <c r="S370" s="60"/>
      <c r="T370" s="61"/>
      <c r="AT370" s="17" t="s">
        <v>149</v>
      </c>
      <c r="AU370" s="17" t="s">
        <v>77</v>
      </c>
    </row>
    <row r="371" spans="2:65" s="1" customFormat="1" ht="19.5">
      <c r="B371" s="34"/>
      <c r="C371" s="35"/>
      <c r="D371" s="194" t="s">
        <v>151</v>
      </c>
      <c r="E371" s="35"/>
      <c r="F371" s="197" t="s">
        <v>2263</v>
      </c>
      <c r="G371" s="35"/>
      <c r="H371" s="35"/>
      <c r="I371" s="112"/>
      <c r="J371" s="35"/>
      <c r="K371" s="35"/>
      <c r="L371" s="38"/>
      <c r="M371" s="196"/>
      <c r="N371" s="60"/>
      <c r="O371" s="60"/>
      <c r="P371" s="60"/>
      <c r="Q371" s="60"/>
      <c r="R371" s="60"/>
      <c r="S371" s="60"/>
      <c r="T371" s="61"/>
      <c r="AT371" s="17" t="s">
        <v>151</v>
      </c>
      <c r="AU371" s="17" t="s">
        <v>77</v>
      </c>
    </row>
    <row r="372" spans="2:65" s="13" customFormat="1" ht="11.25">
      <c r="B372" s="208"/>
      <c r="C372" s="209"/>
      <c r="D372" s="194" t="s">
        <v>153</v>
      </c>
      <c r="E372" s="210" t="s">
        <v>1</v>
      </c>
      <c r="F372" s="211" t="s">
        <v>2500</v>
      </c>
      <c r="G372" s="209"/>
      <c r="H372" s="212">
        <v>157</v>
      </c>
      <c r="I372" s="213"/>
      <c r="J372" s="209"/>
      <c r="K372" s="209"/>
      <c r="L372" s="214"/>
      <c r="M372" s="215"/>
      <c r="N372" s="216"/>
      <c r="O372" s="216"/>
      <c r="P372" s="216"/>
      <c r="Q372" s="216"/>
      <c r="R372" s="216"/>
      <c r="S372" s="216"/>
      <c r="T372" s="217"/>
      <c r="AT372" s="218" t="s">
        <v>153</v>
      </c>
      <c r="AU372" s="218" t="s">
        <v>77</v>
      </c>
      <c r="AV372" s="13" t="s">
        <v>77</v>
      </c>
      <c r="AW372" s="13" t="s">
        <v>32</v>
      </c>
      <c r="AX372" s="13" t="s">
        <v>75</v>
      </c>
      <c r="AY372" s="218" t="s">
        <v>140</v>
      </c>
    </row>
    <row r="373" spans="2:65" s="1" customFormat="1" ht="16.5" customHeight="1">
      <c r="B373" s="34"/>
      <c r="C373" s="182" t="s">
        <v>494</v>
      </c>
      <c r="D373" s="182" t="s">
        <v>142</v>
      </c>
      <c r="E373" s="183" t="s">
        <v>2501</v>
      </c>
      <c r="F373" s="184" t="s">
        <v>2502</v>
      </c>
      <c r="G373" s="185" t="s">
        <v>200</v>
      </c>
      <c r="H373" s="186">
        <v>157</v>
      </c>
      <c r="I373" s="187"/>
      <c r="J373" s="188">
        <f>ROUND(I373*H373,2)</f>
        <v>0</v>
      </c>
      <c r="K373" s="184" t="s">
        <v>146</v>
      </c>
      <c r="L373" s="38"/>
      <c r="M373" s="189" t="s">
        <v>1</v>
      </c>
      <c r="N373" s="190" t="s">
        <v>40</v>
      </c>
      <c r="O373" s="60"/>
      <c r="P373" s="191">
        <f>O373*H373</f>
        <v>0</v>
      </c>
      <c r="Q373" s="191">
        <v>1.1E-4</v>
      </c>
      <c r="R373" s="191">
        <f>Q373*H373</f>
        <v>1.7270000000000001E-2</v>
      </c>
      <c r="S373" s="191">
        <v>0</v>
      </c>
      <c r="T373" s="192">
        <f>S373*H373</f>
        <v>0</v>
      </c>
      <c r="AR373" s="17" t="s">
        <v>147</v>
      </c>
      <c r="AT373" s="17" t="s">
        <v>142</v>
      </c>
      <c r="AU373" s="17" t="s">
        <v>77</v>
      </c>
      <c r="AY373" s="17" t="s">
        <v>140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7" t="s">
        <v>75</v>
      </c>
      <c r="BK373" s="193">
        <f>ROUND(I373*H373,2)</f>
        <v>0</v>
      </c>
      <c r="BL373" s="17" t="s">
        <v>147</v>
      </c>
      <c r="BM373" s="17" t="s">
        <v>2503</v>
      </c>
    </row>
    <row r="374" spans="2:65" s="1" customFormat="1" ht="11.25">
      <c r="B374" s="34"/>
      <c r="C374" s="35"/>
      <c r="D374" s="194" t="s">
        <v>149</v>
      </c>
      <c r="E374" s="35"/>
      <c r="F374" s="195" t="s">
        <v>2504</v>
      </c>
      <c r="G374" s="35"/>
      <c r="H374" s="35"/>
      <c r="I374" s="112"/>
      <c r="J374" s="35"/>
      <c r="K374" s="35"/>
      <c r="L374" s="38"/>
      <c r="M374" s="196"/>
      <c r="N374" s="60"/>
      <c r="O374" s="60"/>
      <c r="P374" s="60"/>
      <c r="Q374" s="60"/>
      <c r="R374" s="60"/>
      <c r="S374" s="60"/>
      <c r="T374" s="61"/>
      <c r="AT374" s="17" t="s">
        <v>149</v>
      </c>
      <c r="AU374" s="17" t="s">
        <v>77</v>
      </c>
    </row>
    <row r="375" spans="2:65" s="1" customFormat="1" ht="16.5" customHeight="1">
      <c r="B375" s="34"/>
      <c r="C375" s="182" t="s">
        <v>501</v>
      </c>
      <c r="D375" s="182" t="s">
        <v>142</v>
      </c>
      <c r="E375" s="183" t="s">
        <v>2505</v>
      </c>
      <c r="F375" s="184" t="s">
        <v>2506</v>
      </c>
      <c r="G375" s="185" t="s">
        <v>200</v>
      </c>
      <c r="H375" s="186">
        <v>324</v>
      </c>
      <c r="I375" s="187"/>
      <c r="J375" s="188">
        <f>ROUND(I375*H375,2)</f>
        <v>0</v>
      </c>
      <c r="K375" s="184" t="s">
        <v>146</v>
      </c>
      <c r="L375" s="38"/>
      <c r="M375" s="189" t="s">
        <v>1</v>
      </c>
      <c r="N375" s="190" t="s">
        <v>40</v>
      </c>
      <c r="O375" s="60"/>
      <c r="P375" s="191">
        <f>O375*H375</f>
        <v>0</v>
      </c>
      <c r="Q375" s="191">
        <v>3.0000000000000001E-5</v>
      </c>
      <c r="R375" s="191">
        <f>Q375*H375</f>
        <v>9.7199999999999995E-3</v>
      </c>
      <c r="S375" s="191">
        <v>0</v>
      </c>
      <c r="T375" s="192">
        <f>S375*H375</f>
        <v>0</v>
      </c>
      <c r="AR375" s="17" t="s">
        <v>147</v>
      </c>
      <c r="AT375" s="17" t="s">
        <v>142</v>
      </c>
      <c r="AU375" s="17" t="s">
        <v>77</v>
      </c>
      <c r="AY375" s="17" t="s">
        <v>140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7" t="s">
        <v>75</v>
      </c>
      <c r="BK375" s="193">
        <f>ROUND(I375*H375,2)</f>
        <v>0</v>
      </c>
      <c r="BL375" s="17" t="s">
        <v>147</v>
      </c>
      <c r="BM375" s="17" t="s">
        <v>2507</v>
      </c>
    </row>
    <row r="376" spans="2:65" s="1" customFormat="1" ht="11.25">
      <c r="B376" s="34"/>
      <c r="C376" s="35"/>
      <c r="D376" s="194" t="s">
        <v>149</v>
      </c>
      <c r="E376" s="35"/>
      <c r="F376" s="195" t="s">
        <v>2508</v>
      </c>
      <c r="G376" s="35"/>
      <c r="H376" s="35"/>
      <c r="I376" s="112"/>
      <c r="J376" s="35"/>
      <c r="K376" s="35"/>
      <c r="L376" s="38"/>
      <c r="M376" s="196"/>
      <c r="N376" s="60"/>
      <c r="O376" s="60"/>
      <c r="P376" s="60"/>
      <c r="Q376" s="60"/>
      <c r="R376" s="60"/>
      <c r="S376" s="60"/>
      <c r="T376" s="61"/>
      <c r="AT376" s="17" t="s">
        <v>149</v>
      </c>
      <c r="AU376" s="17" t="s">
        <v>77</v>
      </c>
    </row>
    <row r="377" spans="2:65" s="1" customFormat="1" ht="19.5">
      <c r="B377" s="34"/>
      <c r="C377" s="35"/>
      <c r="D377" s="194" t="s">
        <v>151</v>
      </c>
      <c r="E377" s="35"/>
      <c r="F377" s="197" t="s">
        <v>2263</v>
      </c>
      <c r="G377" s="35"/>
      <c r="H377" s="35"/>
      <c r="I377" s="112"/>
      <c r="J377" s="35"/>
      <c r="K377" s="35"/>
      <c r="L377" s="38"/>
      <c r="M377" s="196"/>
      <c r="N377" s="60"/>
      <c r="O377" s="60"/>
      <c r="P377" s="60"/>
      <c r="Q377" s="60"/>
      <c r="R377" s="60"/>
      <c r="S377" s="60"/>
      <c r="T377" s="61"/>
      <c r="AT377" s="17" t="s">
        <v>151</v>
      </c>
      <c r="AU377" s="17" t="s">
        <v>77</v>
      </c>
    </row>
    <row r="378" spans="2:65" s="13" customFormat="1" ht="11.25">
      <c r="B378" s="208"/>
      <c r="C378" s="209"/>
      <c r="D378" s="194" t="s">
        <v>153</v>
      </c>
      <c r="E378" s="210" t="s">
        <v>1</v>
      </c>
      <c r="F378" s="211" t="s">
        <v>2509</v>
      </c>
      <c r="G378" s="209"/>
      <c r="H378" s="212">
        <v>324</v>
      </c>
      <c r="I378" s="213"/>
      <c r="J378" s="209"/>
      <c r="K378" s="209"/>
      <c r="L378" s="214"/>
      <c r="M378" s="215"/>
      <c r="N378" s="216"/>
      <c r="O378" s="216"/>
      <c r="P378" s="216"/>
      <c r="Q378" s="216"/>
      <c r="R378" s="216"/>
      <c r="S378" s="216"/>
      <c r="T378" s="217"/>
      <c r="AT378" s="218" t="s">
        <v>153</v>
      </c>
      <c r="AU378" s="218" t="s">
        <v>77</v>
      </c>
      <c r="AV378" s="13" t="s">
        <v>77</v>
      </c>
      <c r="AW378" s="13" t="s">
        <v>32</v>
      </c>
      <c r="AX378" s="13" t="s">
        <v>75</v>
      </c>
      <c r="AY378" s="218" t="s">
        <v>140</v>
      </c>
    </row>
    <row r="379" spans="2:65" s="1" customFormat="1" ht="16.5" customHeight="1">
      <c r="B379" s="34"/>
      <c r="C379" s="182" t="s">
        <v>508</v>
      </c>
      <c r="D379" s="182" t="s">
        <v>142</v>
      </c>
      <c r="E379" s="183" t="s">
        <v>2510</v>
      </c>
      <c r="F379" s="184" t="s">
        <v>2511</v>
      </c>
      <c r="G379" s="185" t="s">
        <v>200</v>
      </c>
      <c r="H379" s="186">
        <v>324</v>
      </c>
      <c r="I379" s="187"/>
      <c r="J379" s="188">
        <f>ROUND(I379*H379,2)</f>
        <v>0</v>
      </c>
      <c r="K379" s="184" t="s">
        <v>146</v>
      </c>
      <c r="L379" s="38"/>
      <c r="M379" s="189" t="s">
        <v>1</v>
      </c>
      <c r="N379" s="190" t="s">
        <v>40</v>
      </c>
      <c r="O379" s="60"/>
      <c r="P379" s="191">
        <f>O379*H379</f>
        <v>0</v>
      </c>
      <c r="Q379" s="191">
        <v>4.0000000000000003E-5</v>
      </c>
      <c r="R379" s="191">
        <f>Q379*H379</f>
        <v>1.2960000000000001E-2</v>
      </c>
      <c r="S379" s="191">
        <v>0</v>
      </c>
      <c r="T379" s="192">
        <f>S379*H379</f>
        <v>0</v>
      </c>
      <c r="AR379" s="17" t="s">
        <v>147</v>
      </c>
      <c r="AT379" s="17" t="s">
        <v>142</v>
      </c>
      <c r="AU379" s="17" t="s">
        <v>77</v>
      </c>
      <c r="AY379" s="17" t="s">
        <v>140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7" t="s">
        <v>75</v>
      </c>
      <c r="BK379" s="193">
        <f>ROUND(I379*H379,2)</f>
        <v>0</v>
      </c>
      <c r="BL379" s="17" t="s">
        <v>147</v>
      </c>
      <c r="BM379" s="17" t="s">
        <v>2512</v>
      </c>
    </row>
    <row r="380" spans="2:65" s="1" customFormat="1" ht="11.25">
      <c r="B380" s="34"/>
      <c r="C380" s="35"/>
      <c r="D380" s="194" t="s">
        <v>149</v>
      </c>
      <c r="E380" s="35"/>
      <c r="F380" s="195" t="s">
        <v>2513</v>
      </c>
      <c r="G380" s="35"/>
      <c r="H380" s="35"/>
      <c r="I380" s="112"/>
      <c r="J380" s="35"/>
      <c r="K380" s="35"/>
      <c r="L380" s="38"/>
      <c r="M380" s="196"/>
      <c r="N380" s="60"/>
      <c r="O380" s="60"/>
      <c r="P380" s="60"/>
      <c r="Q380" s="60"/>
      <c r="R380" s="60"/>
      <c r="S380" s="60"/>
      <c r="T380" s="61"/>
      <c r="AT380" s="17" t="s">
        <v>149</v>
      </c>
      <c r="AU380" s="17" t="s">
        <v>77</v>
      </c>
    </row>
    <row r="381" spans="2:65" s="1" customFormat="1" ht="16.5" customHeight="1">
      <c r="B381" s="34"/>
      <c r="C381" s="182" t="s">
        <v>514</v>
      </c>
      <c r="D381" s="182" t="s">
        <v>142</v>
      </c>
      <c r="E381" s="183" t="s">
        <v>2514</v>
      </c>
      <c r="F381" s="184" t="s">
        <v>2515</v>
      </c>
      <c r="G381" s="185" t="s">
        <v>200</v>
      </c>
      <c r="H381" s="186">
        <v>654</v>
      </c>
      <c r="I381" s="187"/>
      <c r="J381" s="188">
        <f>ROUND(I381*H381,2)</f>
        <v>0</v>
      </c>
      <c r="K381" s="184" t="s">
        <v>146</v>
      </c>
      <c r="L381" s="38"/>
      <c r="M381" s="189" t="s">
        <v>1</v>
      </c>
      <c r="N381" s="190" t="s">
        <v>40</v>
      </c>
      <c r="O381" s="60"/>
      <c r="P381" s="191">
        <f>O381*H381</f>
        <v>0</v>
      </c>
      <c r="Q381" s="191">
        <v>1.4999999999999999E-4</v>
      </c>
      <c r="R381" s="191">
        <f>Q381*H381</f>
        <v>9.8099999999999993E-2</v>
      </c>
      <c r="S381" s="191">
        <v>0</v>
      </c>
      <c r="T381" s="192">
        <f>S381*H381</f>
        <v>0</v>
      </c>
      <c r="AR381" s="17" t="s">
        <v>147</v>
      </c>
      <c r="AT381" s="17" t="s">
        <v>142</v>
      </c>
      <c r="AU381" s="17" t="s">
        <v>77</v>
      </c>
      <c r="AY381" s="17" t="s">
        <v>140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7" t="s">
        <v>75</v>
      </c>
      <c r="BK381" s="193">
        <f>ROUND(I381*H381,2)</f>
        <v>0</v>
      </c>
      <c r="BL381" s="17" t="s">
        <v>147</v>
      </c>
      <c r="BM381" s="17" t="s">
        <v>2516</v>
      </c>
    </row>
    <row r="382" spans="2:65" s="1" customFormat="1" ht="11.25">
      <c r="B382" s="34"/>
      <c r="C382" s="35"/>
      <c r="D382" s="194" t="s">
        <v>149</v>
      </c>
      <c r="E382" s="35"/>
      <c r="F382" s="195" t="s">
        <v>2517</v>
      </c>
      <c r="G382" s="35"/>
      <c r="H382" s="35"/>
      <c r="I382" s="112"/>
      <c r="J382" s="35"/>
      <c r="K382" s="35"/>
      <c r="L382" s="38"/>
      <c r="M382" s="196"/>
      <c r="N382" s="60"/>
      <c r="O382" s="60"/>
      <c r="P382" s="60"/>
      <c r="Q382" s="60"/>
      <c r="R382" s="60"/>
      <c r="S382" s="60"/>
      <c r="T382" s="61"/>
      <c r="AT382" s="17" t="s">
        <v>149</v>
      </c>
      <c r="AU382" s="17" t="s">
        <v>77</v>
      </c>
    </row>
    <row r="383" spans="2:65" s="1" customFormat="1" ht="19.5">
      <c r="B383" s="34"/>
      <c r="C383" s="35"/>
      <c r="D383" s="194" t="s">
        <v>151</v>
      </c>
      <c r="E383" s="35"/>
      <c r="F383" s="197" t="s">
        <v>2263</v>
      </c>
      <c r="G383" s="35"/>
      <c r="H383" s="35"/>
      <c r="I383" s="112"/>
      <c r="J383" s="35"/>
      <c r="K383" s="35"/>
      <c r="L383" s="38"/>
      <c r="M383" s="196"/>
      <c r="N383" s="60"/>
      <c r="O383" s="60"/>
      <c r="P383" s="60"/>
      <c r="Q383" s="60"/>
      <c r="R383" s="60"/>
      <c r="S383" s="60"/>
      <c r="T383" s="61"/>
      <c r="AT383" s="17" t="s">
        <v>151</v>
      </c>
      <c r="AU383" s="17" t="s">
        <v>77</v>
      </c>
    </row>
    <row r="384" spans="2:65" s="13" customFormat="1" ht="11.25">
      <c r="B384" s="208"/>
      <c r="C384" s="209"/>
      <c r="D384" s="194" t="s">
        <v>153</v>
      </c>
      <c r="E384" s="210" t="s">
        <v>1</v>
      </c>
      <c r="F384" s="211" t="s">
        <v>2518</v>
      </c>
      <c r="G384" s="209"/>
      <c r="H384" s="212">
        <v>654</v>
      </c>
      <c r="I384" s="213"/>
      <c r="J384" s="209"/>
      <c r="K384" s="209"/>
      <c r="L384" s="214"/>
      <c r="M384" s="215"/>
      <c r="N384" s="216"/>
      <c r="O384" s="216"/>
      <c r="P384" s="216"/>
      <c r="Q384" s="216"/>
      <c r="R384" s="216"/>
      <c r="S384" s="216"/>
      <c r="T384" s="217"/>
      <c r="AT384" s="218" t="s">
        <v>153</v>
      </c>
      <c r="AU384" s="218" t="s">
        <v>77</v>
      </c>
      <c r="AV384" s="13" t="s">
        <v>77</v>
      </c>
      <c r="AW384" s="13" t="s">
        <v>32</v>
      </c>
      <c r="AX384" s="13" t="s">
        <v>75</v>
      </c>
      <c r="AY384" s="218" t="s">
        <v>140</v>
      </c>
    </row>
    <row r="385" spans="2:65" s="1" customFormat="1" ht="16.5" customHeight="1">
      <c r="B385" s="34"/>
      <c r="C385" s="182" t="s">
        <v>520</v>
      </c>
      <c r="D385" s="182" t="s">
        <v>142</v>
      </c>
      <c r="E385" s="183" t="s">
        <v>2519</v>
      </c>
      <c r="F385" s="184" t="s">
        <v>2520</v>
      </c>
      <c r="G385" s="185" t="s">
        <v>200</v>
      </c>
      <c r="H385" s="186">
        <v>654</v>
      </c>
      <c r="I385" s="187"/>
      <c r="J385" s="188">
        <f>ROUND(I385*H385,2)</f>
        <v>0</v>
      </c>
      <c r="K385" s="184" t="s">
        <v>146</v>
      </c>
      <c r="L385" s="38"/>
      <c r="M385" s="189" t="s">
        <v>1</v>
      </c>
      <c r="N385" s="190" t="s">
        <v>40</v>
      </c>
      <c r="O385" s="60"/>
      <c r="P385" s="191">
        <f>O385*H385</f>
        <v>0</v>
      </c>
      <c r="Q385" s="191">
        <v>2.1000000000000001E-4</v>
      </c>
      <c r="R385" s="191">
        <f>Q385*H385</f>
        <v>0.13734000000000002</v>
      </c>
      <c r="S385" s="191">
        <v>0</v>
      </c>
      <c r="T385" s="192">
        <f>S385*H385</f>
        <v>0</v>
      </c>
      <c r="AR385" s="17" t="s">
        <v>147</v>
      </c>
      <c r="AT385" s="17" t="s">
        <v>142</v>
      </c>
      <c r="AU385" s="17" t="s">
        <v>77</v>
      </c>
      <c r="AY385" s="17" t="s">
        <v>140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7" t="s">
        <v>75</v>
      </c>
      <c r="BK385" s="193">
        <f>ROUND(I385*H385,2)</f>
        <v>0</v>
      </c>
      <c r="BL385" s="17" t="s">
        <v>147</v>
      </c>
      <c r="BM385" s="17" t="s">
        <v>2521</v>
      </c>
    </row>
    <row r="386" spans="2:65" s="1" customFormat="1" ht="11.25">
      <c r="B386" s="34"/>
      <c r="C386" s="35"/>
      <c r="D386" s="194" t="s">
        <v>149</v>
      </c>
      <c r="E386" s="35"/>
      <c r="F386" s="195" t="s">
        <v>2522</v>
      </c>
      <c r="G386" s="35"/>
      <c r="H386" s="35"/>
      <c r="I386" s="112"/>
      <c r="J386" s="35"/>
      <c r="K386" s="35"/>
      <c r="L386" s="38"/>
      <c r="M386" s="196"/>
      <c r="N386" s="60"/>
      <c r="O386" s="60"/>
      <c r="P386" s="60"/>
      <c r="Q386" s="60"/>
      <c r="R386" s="60"/>
      <c r="S386" s="60"/>
      <c r="T386" s="61"/>
      <c r="AT386" s="17" t="s">
        <v>149</v>
      </c>
      <c r="AU386" s="17" t="s">
        <v>77</v>
      </c>
    </row>
    <row r="387" spans="2:65" s="1" customFormat="1" ht="16.5" customHeight="1">
      <c r="B387" s="34"/>
      <c r="C387" s="182" t="s">
        <v>526</v>
      </c>
      <c r="D387" s="182" t="s">
        <v>142</v>
      </c>
      <c r="E387" s="183" t="s">
        <v>2523</v>
      </c>
      <c r="F387" s="184" t="s">
        <v>2524</v>
      </c>
      <c r="G387" s="185" t="s">
        <v>200</v>
      </c>
      <c r="H387" s="186">
        <v>481</v>
      </c>
      <c r="I387" s="187"/>
      <c r="J387" s="188">
        <f>ROUND(I387*H387,2)</f>
        <v>0</v>
      </c>
      <c r="K387" s="184" t="s">
        <v>146</v>
      </c>
      <c r="L387" s="38"/>
      <c r="M387" s="189" t="s">
        <v>1</v>
      </c>
      <c r="N387" s="190" t="s">
        <v>40</v>
      </c>
      <c r="O387" s="60"/>
      <c r="P387" s="191">
        <f>O387*H387</f>
        <v>0</v>
      </c>
      <c r="Q387" s="191">
        <v>5.0000000000000002E-5</v>
      </c>
      <c r="R387" s="191">
        <f>Q387*H387</f>
        <v>2.4050000000000002E-2</v>
      </c>
      <c r="S387" s="191">
        <v>0</v>
      </c>
      <c r="T387" s="192">
        <f>S387*H387</f>
        <v>0</v>
      </c>
      <c r="AR387" s="17" t="s">
        <v>147</v>
      </c>
      <c r="AT387" s="17" t="s">
        <v>142</v>
      </c>
      <c r="AU387" s="17" t="s">
        <v>77</v>
      </c>
      <c r="AY387" s="17" t="s">
        <v>140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7" t="s">
        <v>75</v>
      </c>
      <c r="BK387" s="193">
        <f>ROUND(I387*H387,2)</f>
        <v>0</v>
      </c>
      <c r="BL387" s="17" t="s">
        <v>147</v>
      </c>
      <c r="BM387" s="17" t="s">
        <v>2525</v>
      </c>
    </row>
    <row r="388" spans="2:65" s="1" customFormat="1" ht="11.25">
      <c r="B388" s="34"/>
      <c r="C388" s="35"/>
      <c r="D388" s="194" t="s">
        <v>149</v>
      </c>
      <c r="E388" s="35"/>
      <c r="F388" s="195" t="s">
        <v>2526</v>
      </c>
      <c r="G388" s="35"/>
      <c r="H388" s="35"/>
      <c r="I388" s="112"/>
      <c r="J388" s="35"/>
      <c r="K388" s="35"/>
      <c r="L388" s="38"/>
      <c r="M388" s="196"/>
      <c r="N388" s="60"/>
      <c r="O388" s="60"/>
      <c r="P388" s="60"/>
      <c r="Q388" s="60"/>
      <c r="R388" s="60"/>
      <c r="S388" s="60"/>
      <c r="T388" s="61"/>
      <c r="AT388" s="17" t="s">
        <v>149</v>
      </c>
      <c r="AU388" s="17" t="s">
        <v>77</v>
      </c>
    </row>
    <row r="389" spans="2:65" s="1" customFormat="1" ht="19.5">
      <c r="B389" s="34"/>
      <c r="C389" s="35"/>
      <c r="D389" s="194" t="s">
        <v>151</v>
      </c>
      <c r="E389" s="35"/>
      <c r="F389" s="197" t="s">
        <v>2263</v>
      </c>
      <c r="G389" s="35"/>
      <c r="H389" s="35"/>
      <c r="I389" s="112"/>
      <c r="J389" s="35"/>
      <c r="K389" s="35"/>
      <c r="L389" s="38"/>
      <c r="M389" s="196"/>
      <c r="N389" s="60"/>
      <c r="O389" s="60"/>
      <c r="P389" s="60"/>
      <c r="Q389" s="60"/>
      <c r="R389" s="60"/>
      <c r="S389" s="60"/>
      <c r="T389" s="61"/>
      <c r="AT389" s="17" t="s">
        <v>151</v>
      </c>
      <c r="AU389" s="17" t="s">
        <v>77</v>
      </c>
    </row>
    <row r="390" spans="2:65" s="13" customFormat="1" ht="11.25">
      <c r="B390" s="208"/>
      <c r="C390" s="209"/>
      <c r="D390" s="194" t="s">
        <v>153</v>
      </c>
      <c r="E390" s="210" t="s">
        <v>1</v>
      </c>
      <c r="F390" s="211" t="s">
        <v>2527</v>
      </c>
      <c r="G390" s="209"/>
      <c r="H390" s="212">
        <v>481</v>
      </c>
      <c r="I390" s="213"/>
      <c r="J390" s="209"/>
      <c r="K390" s="209"/>
      <c r="L390" s="214"/>
      <c r="M390" s="215"/>
      <c r="N390" s="216"/>
      <c r="O390" s="216"/>
      <c r="P390" s="216"/>
      <c r="Q390" s="216"/>
      <c r="R390" s="216"/>
      <c r="S390" s="216"/>
      <c r="T390" s="217"/>
      <c r="AT390" s="218" t="s">
        <v>153</v>
      </c>
      <c r="AU390" s="218" t="s">
        <v>77</v>
      </c>
      <c r="AV390" s="13" t="s">
        <v>77</v>
      </c>
      <c r="AW390" s="13" t="s">
        <v>32</v>
      </c>
      <c r="AX390" s="13" t="s">
        <v>75</v>
      </c>
      <c r="AY390" s="218" t="s">
        <v>140</v>
      </c>
    </row>
    <row r="391" spans="2:65" s="1" customFormat="1" ht="16.5" customHeight="1">
      <c r="B391" s="34"/>
      <c r="C391" s="182" t="s">
        <v>532</v>
      </c>
      <c r="D391" s="182" t="s">
        <v>142</v>
      </c>
      <c r="E391" s="183" t="s">
        <v>2528</v>
      </c>
      <c r="F391" s="184" t="s">
        <v>2529</v>
      </c>
      <c r="G391" s="185" t="s">
        <v>200</v>
      </c>
      <c r="H391" s="186">
        <v>481</v>
      </c>
      <c r="I391" s="187"/>
      <c r="J391" s="188">
        <f>ROUND(I391*H391,2)</f>
        <v>0</v>
      </c>
      <c r="K391" s="184" t="s">
        <v>146</v>
      </c>
      <c r="L391" s="38"/>
      <c r="M391" s="189" t="s">
        <v>1</v>
      </c>
      <c r="N391" s="190" t="s">
        <v>40</v>
      </c>
      <c r="O391" s="60"/>
      <c r="P391" s="191">
        <f>O391*H391</f>
        <v>0</v>
      </c>
      <c r="Q391" s="191">
        <v>1.1E-4</v>
      </c>
      <c r="R391" s="191">
        <f>Q391*H391</f>
        <v>5.2909999999999999E-2</v>
      </c>
      <c r="S391" s="191">
        <v>0</v>
      </c>
      <c r="T391" s="192">
        <f>S391*H391</f>
        <v>0</v>
      </c>
      <c r="AR391" s="17" t="s">
        <v>147</v>
      </c>
      <c r="AT391" s="17" t="s">
        <v>142</v>
      </c>
      <c r="AU391" s="17" t="s">
        <v>77</v>
      </c>
      <c r="AY391" s="17" t="s">
        <v>140</v>
      </c>
      <c r="BE391" s="193">
        <f>IF(N391="základní",J391,0)</f>
        <v>0</v>
      </c>
      <c r="BF391" s="193">
        <f>IF(N391="snížená",J391,0)</f>
        <v>0</v>
      </c>
      <c r="BG391" s="193">
        <f>IF(N391="zákl. přenesená",J391,0)</f>
        <v>0</v>
      </c>
      <c r="BH391" s="193">
        <f>IF(N391="sníž. přenesená",J391,0)</f>
        <v>0</v>
      </c>
      <c r="BI391" s="193">
        <f>IF(N391="nulová",J391,0)</f>
        <v>0</v>
      </c>
      <c r="BJ391" s="17" t="s">
        <v>75</v>
      </c>
      <c r="BK391" s="193">
        <f>ROUND(I391*H391,2)</f>
        <v>0</v>
      </c>
      <c r="BL391" s="17" t="s">
        <v>147</v>
      </c>
      <c r="BM391" s="17" t="s">
        <v>2530</v>
      </c>
    </row>
    <row r="392" spans="2:65" s="1" customFormat="1" ht="11.25">
      <c r="B392" s="34"/>
      <c r="C392" s="35"/>
      <c r="D392" s="194" t="s">
        <v>149</v>
      </c>
      <c r="E392" s="35"/>
      <c r="F392" s="195" t="s">
        <v>2531</v>
      </c>
      <c r="G392" s="35"/>
      <c r="H392" s="35"/>
      <c r="I392" s="112"/>
      <c r="J392" s="35"/>
      <c r="K392" s="35"/>
      <c r="L392" s="38"/>
      <c r="M392" s="196"/>
      <c r="N392" s="60"/>
      <c r="O392" s="60"/>
      <c r="P392" s="60"/>
      <c r="Q392" s="60"/>
      <c r="R392" s="60"/>
      <c r="S392" s="60"/>
      <c r="T392" s="61"/>
      <c r="AT392" s="17" t="s">
        <v>149</v>
      </c>
      <c r="AU392" s="17" t="s">
        <v>77</v>
      </c>
    </row>
    <row r="393" spans="2:65" s="1" customFormat="1" ht="16.5" customHeight="1">
      <c r="B393" s="34"/>
      <c r="C393" s="182" t="s">
        <v>540</v>
      </c>
      <c r="D393" s="182" t="s">
        <v>142</v>
      </c>
      <c r="E393" s="183" t="s">
        <v>2532</v>
      </c>
      <c r="F393" s="184" t="s">
        <v>2533</v>
      </c>
      <c r="G393" s="185" t="s">
        <v>145</v>
      </c>
      <c r="H393" s="186">
        <v>481.75</v>
      </c>
      <c r="I393" s="187"/>
      <c r="J393" s="188">
        <f>ROUND(I393*H393,2)</f>
        <v>0</v>
      </c>
      <c r="K393" s="184" t="s">
        <v>146</v>
      </c>
      <c r="L393" s="38"/>
      <c r="M393" s="189" t="s">
        <v>1</v>
      </c>
      <c r="N393" s="190" t="s">
        <v>40</v>
      </c>
      <c r="O393" s="60"/>
      <c r="P393" s="191">
        <f>O393*H393</f>
        <v>0</v>
      </c>
      <c r="Q393" s="191">
        <v>5.9999999999999995E-4</v>
      </c>
      <c r="R393" s="191">
        <f>Q393*H393</f>
        <v>0.28904999999999997</v>
      </c>
      <c r="S393" s="191">
        <v>0</v>
      </c>
      <c r="T393" s="192">
        <f>S393*H393</f>
        <v>0</v>
      </c>
      <c r="AR393" s="17" t="s">
        <v>147</v>
      </c>
      <c r="AT393" s="17" t="s">
        <v>142</v>
      </c>
      <c r="AU393" s="17" t="s">
        <v>77</v>
      </c>
      <c r="AY393" s="17" t="s">
        <v>140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7" t="s">
        <v>75</v>
      </c>
      <c r="BK393" s="193">
        <f>ROUND(I393*H393,2)</f>
        <v>0</v>
      </c>
      <c r="BL393" s="17" t="s">
        <v>147</v>
      </c>
      <c r="BM393" s="17" t="s">
        <v>2534</v>
      </c>
    </row>
    <row r="394" spans="2:65" s="1" customFormat="1" ht="11.25">
      <c r="B394" s="34"/>
      <c r="C394" s="35"/>
      <c r="D394" s="194" t="s">
        <v>149</v>
      </c>
      <c r="E394" s="35"/>
      <c r="F394" s="195" t="s">
        <v>2535</v>
      </c>
      <c r="G394" s="35"/>
      <c r="H394" s="35"/>
      <c r="I394" s="112"/>
      <c r="J394" s="35"/>
      <c r="K394" s="35"/>
      <c r="L394" s="38"/>
      <c r="M394" s="196"/>
      <c r="N394" s="60"/>
      <c r="O394" s="60"/>
      <c r="P394" s="60"/>
      <c r="Q394" s="60"/>
      <c r="R394" s="60"/>
      <c r="S394" s="60"/>
      <c r="T394" s="61"/>
      <c r="AT394" s="17" t="s">
        <v>149</v>
      </c>
      <c r="AU394" s="17" t="s">
        <v>77</v>
      </c>
    </row>
    <row r="395" spans="2:65" s="1" customFormat="1" ht="19.5">
      <c r="B395" s="34"/>
      <c r="C395" s="35"/>
      <c r="D395" s="194" t="s">
        <v>151</v>
      </c>
      <c r="E395" s="35"/>
      <c r="F395" s="197" t="s">
        <v>2263</v>
      </c>
      <c r="G395" s="35"/>
      <c r="H395" s="35"/>
      <c r="I395" s="112"/>
      <c r="J395" s="35"/>
      <c r="K395" s="35"/>
      <c r="L395" s="38"/>
      <c r="M395" s="196"/>
      <c r="N395" s="60"/>
      <c r="O395" s="60"/>
      <c r="P395" s="60"/>
      <c r="Q395" s="60"/>
      <c r="R395" s="60"/>
      <c r="S395" s="60"/>
      <c r="T395" s="61"/>
      <c r="AT395" s="17" t="s">
        <v>151</v>
      </c>
      <c r="AU395" s="17" t="s">
        <v>77</v>
      </c>
    </row>
    <row r="396" spans="2:65" s="13" customFormat="1" ht="11.25">
      <c r="B396" s="208"/>
      <c r="C396" s="209"/>
      <c r="D396" s="194" t="s">
        <v>153</v>
      </c>
      <c r="E396" s="210" t="s">
        <v>1</v>
      </c>
      <c r="F396" s="211" t="s">
        <v>2536</v>
      </c>
      <c r="G396" s="209"/>
      <c r="H396" s="212">
        <v>481.75</v>
      </c>
      <c r="I396" s="213"/>
      <c r="J396" s="209"/>
      <c r="K396" s="209"/>
      <c r="L396" s="214"/>
      <c r="M396" s="215"/>
      <c r="N396" s="216"/>
      <c r="O396" s="216"/>
      <c r="P396" s="216"/>
      <c r="Q396" s="216"/>
      <c r="R396" s="216"/>
      <c r="S396" s="216"/>
      <c r="T396" s="217"/>
      <c r="AT396" s="218" t="s">
        <v>153</v>
      </c>
      <c r="AU396" s="218" t="s">
        <v>77</v>
      </c>
      <c r="AV396" s="13" t="s">
        <v>77</v>
      </c>
      <c r="AW396" s="13" t="s">
        <v>32</v>
      </c>
      <c r="AX396" s="13" t="s">
        <v>75</v>
      </c>
      <c r="AY396" s="218" t="s">
        <v>140</v>
      </c>
    </row>
    <row r="397" spans="2:65" s="1" customFormat="1" ht="16.5" customHeight="1">
      <c r="B397" s="34"/>
      <c r="C397" s="182" t="s">
        <v>548</v>
      </c>
      <c r="D397" s="182" t="s">
        <v>142</v>
      </c>
      <c r="E397" s="183" t="s">
        <v>2537</v>
      </c>
      <c r="F397" s="184" t="s">
        <v>2538</v>
      </c>
      <c r="G397" s="185" t="s">
        <v>145</v>
      </c>
      <c r="H397" s="186">
        <v>481.75</v>
      </c>
      <c r="I397" s="187"/>
      <c r="J397" s="188">
        <f>ROUND(I397*H397,2)</f>
        <v>0</v>
      </c>
      <c r="K397" s="184" t="s">
        <v>146</v>
      </c>
      <c r="L397" s="38"/>
      <c r="M397" s="189" t="s">
        <v>1</v>
      </c>
      <c r="N397" s="190" t="s">
        <v>40</v>
      </c>
      <c r="O397" s="60"/>
      <c r="P397" s="191">
        <f>O397*H397</f>
        <v>0</v>
      </c>
      <c r="Q397" s="191">
        <v>8.4999999999999995E-4</v>
      </c>
      <c r="R397" s="191">
        <f>Q397*H397</f>
        <v>0.4094875</v>
      </c>
      <c r="S397" s="191">
        <v>0</v>
      </c>
      <c r="T397" s="192">
        <f>S397*H397</f>
        <v>0</v>
      </c>
      <c r="AR397" s="17" t="s">
        <v>147</v>
      </c>
      <c r="AT397" s="17" t="s">
        <v>142</v>
      </c>
      <c r="AU397" s="17" t="s">
        <v>77</v>
      </c>
      <c r="AY397" s="17" t="s">
        <v>140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7" t="s">
        <v>75</v>
      </c>
      <c r="BK397" s="193">
        <f>ROUND(I397*H397,2)</f>
        <v>0</v>
      </c>
      <c r="BL397" s="17" t="s">
        <v>147</v>
      </c>
      <c r="BM397" s="17" t="s">
        <v>2539</v>
      </c>
    </row>
    <row r="398" spans="2:65" s="1" customFormat="1" ht="11.25">
      <c r="B398" s="34"/>
      <c r="C398" s="35"/>
      <c r="D398" s="194" t="s">
        <v>149</v>
      </c>
      <c r="E398" s="35"/>
      <c r="F398" s="195" t="s">
        <v>2540</v>
      </c>
      <c r="G398" s="35"/>
      <c r="H398" s="35"/>
      <c r="I398" s="112"/>
      <c r="J398" s="35"/>
      <c r="K398" s="35"/>
      <c r="L398" s="38"/>
      <c r="M398" s="196"/>
      <c r="N398" s="60"/>
      <c r="O398" s="60"/>
      <c r="P398" s="60"/>
      <c r="Q398" s="60"/>
      <c r="R398" s="60"/>
      <c r="S398" s="60"/>
      <c r="T398" s="61"/>
      <c r="AT398" s="17" t="s">
        <v>149</v>
      </c>
      <c r="AU398" s="17" t="s">
        <v>77</v>
      </c>
    </row>
    <row r="399" spans="2:65" s="1" customFormat="1" ht="16.5" customHeight="1">
      <c r="B399" s="34"/>
      <c r="C399" s="182" t="s">
        <v>553</v>
      </c>
      <c r="D399" s="182" t="s">
        <v>142</v>
      </c>
      <c r="E399" s="183" t="s">
        <v>2541</v>
      </c>
      <c r="F399" s="184" t="s">
        <v>2542</v>
      </c>
      <c r="G399" s="185" t="s">
        <v>145</v>
      </c>
      <c r="H399" s="186">
        <v>6</v>
      </c>
      <c r="I399" s="187"/>
      <c r="J399" s="188">
        <f>ROUND(I399*H399,2)</f>
        <v>0</v>
      </c>
      <c r="K399" s="184" t="s">
        <v>146</v>
      </c>
      <c r="L399" s="38"/>
      <c r="M399" s="189" t="s">
        <v>1</v>
      </c>
      <c r="N399" s="190" t="s">
        <v>40</v>
      </c>
      <c r="O399" s="60"/>
      <c r="P399" s="191">
        <f>O399*H399</f>
        <v>0</v>
      </c>
      <c r="Q399" s="191">
        <v>1.1999999999999999E-3</v>
      </c>
      <c r="R399" s="191">
        <f>Q399*H399</f>
        <v>7.1999999999999998E-3</v>
      </c>
      <c r="S399" s="191">
        <v>0</v>
      </c>
      <c r="T399" s="192">
        <f>S399*H399</f>
        <v>0</v>
      </c>
      <c r="AR399" s="17" t="s">
        <v>147</v>
      </c>
      <c r="AT399" s="17" t="s">
        <v>142</v>
      </c>
      <c r="AU399" s="17" t="s">
        <v>77</v>
      </c>
      <c r="AY399" s="17" t="s">
        <v>140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7" t="s">
        <v>75</v>
      </c>
      <c r="BK399" s="193">
        <f>ROUND(I399*H399,2)</f>
        <v>0</v>
      </c>
      <c r="BL399" s="17" t="s">
        <v>147</v>
      </c>
      <c r="BM399" s="17" t="s">
        <v>2543</v>
      </c>
    </row>
    <row r="400" spans="2:65" s="1" customFormat="1" ht="11.25">
      <c r="B400" s="34"/>
      <c r="C400" s="35"/>
      <c r="D400" s="194" t="s">
        <v>149</v>
      </c>
      <c r="E400" s="35"/>
      <c r="F400" s="195" t="s">
        <v>2544</v>
      </c>
      <c r="G400" s="35"/>
      <c r="H400" s="35"/>
      <c r="I400" s="112"/>
      <c r="J400" s="35"/>
      <c r="K400" s="35"/>
      <c r="L400" s="38"/>
      <c r="M400" s="196"/>
      <c r="N400" s="60"/>
      <c r="O400" s="60"/>
      <c r="P400" s="60"/>
      <c r="Q400" s="60"/>
      <c r="R400" s="60"/>
      <c r="S400" s="60"/>
      <c r="T400" s="61"/>
      <c r="AT400" s="17" t="s">
        <v>149</v>
      </c>
      <c r="AU400" s="17" t="s">
        <v>77</v>
      </c>
    </row>
    <row r="401" spans="2:65" s="1" customFormat="1" ht="19.5">
      <c r="B401" s="34"/>
      <c r="C401" s="35"/>
      <c r="D401" s="194" t="s">
        <v>151</v>
      </c>
      <c r="E401" s="35"/>
      <c r="F401" s="197" t="s">
        <v>2263</v>
      </c>
      <c r="G401" s="35"/>
      <c r="H401" s="35"/>
      <c r="I401" s="112"/>
      <c r="J401" s="35"/>
      <c r="K401" s="35"/>
      <c r="L401" s="38"/>
      <c r="M401" s="196"/>
      <c r="N401" s="60"/>
      <c r="O401" s="60"/>
      <c r="P401" s="60"/>
      <c r="Q401" s="60"/>
      <c r="R401" s="60"/>
      <c r="S401" s="60"/>
      <c r="T401" s="61"/>
      <c r="AT401" s="17" t="s">
        <v>151</v>
      </c>
      <c r="AU401" s="17" t="s">
        <v>77</v>
      </c>
    </row>
    <row r="402" spans="2:65" s="13" customFormat="1" ht="11.25">
      <c r="B402" s="208"/>
      <c r="C402" s="209"/>
      <c r="D402" s="194" t="s">
        <v>153</v>
      </c>
      <c r="E402" s="210" t="s">
        <v>1</v>
      </c>
      <c r="F402" s="211" t="s">
        <v>2545</v>
      </c>
      <c r="G402" s="209"/>
      <c r="H402" s="212">
        <v>6</v>
      </c>
      <c r="I402" s="213"/>
      <c r="J402" s="209"/>
      <c r="K402" s="209"/>
      <c r="L402" s="214"/>
      <c r="M402" s="215"/>
      <c r="N402" s="216"/>
      <c r="O402" s="216"/>
      <c r="P402" s="216"/>
      <c r="Q402" s="216"/>
      <c r="R402" s="216"/>
      <c r="S402" s="216"/>
      <c r="T402" s="217"/>
      <c r="AT402" s="218" t="s">
        <v>153</v>
      </c>
      <c r="AU402" s="218" t="s">
        <v>77</v>
      </c>
      <c r="AV402" s="13" t="s">
        <v>77</v>
      </c>
      <c r="AW402" s="13" t="s">
        <v>32</v>
      </c>
      <c r="AX402" s="13" t="s">
        <v>75</v>
      </c>
      <c r="AY402" s="218" t="s">
        <v>140</v>
      </c>
    </row>
    <row r="403" spans="2:65" s="1" customFormat="1" ht="16.5" customHeight="1">
      <c r="B403" s="34"/>
      <c r="C403" s="182" t="s">
        <v>560</v>
      </c>
      <c r="D403" s="182" t="s">
        <v>142</v>
      </c>
      <c r="E403" s="183" t="s">
        <v>2546</v>
      </c>
      <c r="F403" s="184" t="s">
        <v>2547</v>
      </c>
      <c r="G403" s="185" t="s">
        <v>145</v>
      </c>
      <c r="H403" s="186">
        <v>6</v>
      </c>
      <c r="I403" s="187"/>
      <c r="J403" s="188">
        <f>ROUND(I403*H403,2)</f>
        <v>0</v>
      </c>
      <c r="K403" s="184" t="s">
        <v>146</v>
      </c>
      <c r="L403" s="38"/>
      <c r="M403" s="189" t="s">
        <v>1</v>
      </c>
      <c r="N403" s="190" t="s">
        <v>40</v>
      </c>
      <c r="O403" s="60"/>
      <c r="P403" s="191">
        <f>O403*H403</f>
        <v>0</v>
      </c>
      <c r="Q403" s="191">
        <v>1.4499999999999999E-3</v>
      </c>
      <c r="R403" s="191">
        <f>Q403*H403</f>
        <v>8.6999999999999994E-3</v>
      </c>
      <c r="S403" s="191">
        <v>0</v>
      </c>
      <c r="T403" s="192">
        <f>S403*H403</f>
        <v>0</v>
      </c>
      <c r="AR403" s="17" t="s">
        <v>147</v>
      </c>
      <c r="AT403" s="17" t="s">
        <v>142</v>
      </c>
      <c r="AU403" s="17" t="s">
        <v>77</v>
      </c>
      <c r="AY403" s="17" t="s">
        <v>140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7" t="s">
        <v>75</v>
      </c>
      <c r="BK403" s="193">
        <f>ROUND(I403*H403,2)</f>
        <v>0</v>
      </c>
      <c r="BL403" s="17" t="s">
        <v>147</v>
      </c>
      <c r="BM403" s="17" t="s">
        <v>2548</v>
      </c>
    </row>
    <row r="404" spans="2:65" s="1" customFormat="1" ht="11.25">
      <c r="B404" s="34"/>
      <c r="C404" s="35"/>
      <c r="D404" s="194" t="s">
        <v>149</v>
      </c>
      <c r="E404" s="35"/>
      <c r="F404" s="195" t="s">
        <v>2549</v>
      </c>
      <c r="G404" s="35"/>
      <c r="H404" s="35"/>
      <c r="I404" s="112"/>
      <c r="J404" s="35"/>
      <c r="K404" s="35"/>
      <c r="L404" s="38"/>
      <c r="M404" s="196"/>
      <c r="N404" s="60"/>
      <c r="O404" s="60"/>
      <c r="P404" s="60"/>
      <c r="Q404" s="60"/>
      <c r="R404" s="60"/>
      <c r="S404" s="60"/>
      <c r="T404" s="61"/>
      <c r="AT404" s="17" t="s">
        <v>149</v>
      </c>
      <c r="AU404" s="17" t="s">
        <v>77</v>
      </c>
    </row>
    <row r="405" spans="2:65" s="1" customFormat="1" ht="16.5" customHeight="1">
      <c r="B405" s="34"/>
      <c r="C405" s="182" t="s">
        <v>567</v>
      </c>
      <c r="D405" s="182" t="s">
        <v>142</v>
      </c>
      <c r="E405" s="183" t="s">
        <v>2550</v>
      </c>
      <c r="F405" s="184" t="s">
        <v>2551</v>
      </c>
      <c r="G405" s="185" t="s">
        <v>200</v>
      </c>
      <c r="H405" s="186">
        <v>1749</v>
      </c>
      <c r="I405" s="187"/>
      <c r="J405" s="188">
        <f>ROUND(I405*H405,2)</f>
        <v>0</v>
      </c>
      <c r="K405" s="184" t="s">
        <v>146</v>
      </c>
      <c r="L405" s="38"/>
      <c r="M405" s="189" t="s">
        <v>1</v>
      </c>
      <c r="N405" s="190" t="s">
        <v>40</v>
      </c>
      <c r="O405" s="60"/>
      <c r="P405" s="191">
        <f>O405*H405</f>
        <v>0</v>
      </c>
      <c r="Q405" s="191">
        <v>0</v>
      </c>
      <c r="R405" s="191">
        <f>Q405*H405</f>
        <v>0</v>
      </c>
      <c r="S405" s="191">
        <v>0</v>
      </c>
      <c r="T405" s="192">
        <f>S405*H405</f>
        <v>0</v>
      </c>
      <c r="AR405" s="17" t="s">
        <v>147</v>
      </c>
      <c r="AT405" s="17" t="s">
        <v>142</v>
      </c>
      <c r="AU405" s="17" t="s">
        <v>77</v>
      </c>
      <c r="AY405" s="17" t="s">
        <v>140</v>
      </c>
      <c r="BE405" s="193">
        <f>IF(N405="základní",J405,0)</f>
        <v>0</v>
      </c>
      <c r="BF405" s="193">
        <f>IF(N405="snížená",J405,0)</f>
        <v>0</v>
      </c>
      <c r="BG405" s="193">
        <f>IF(N405="zákl. přenesená",J405,0)</f>
        <v>0</v>
      </c>
      <c r="BH405" s="193">
        <f>IF(N405="sníž. přenesená",J405,0)</f>
        <v>0</v>
      </c>
      <c r="BI405" s="193">
        <f>IF(N405="nulová",J405,0)</f>
        <v>0</v>
      </c>
      <c r="BJ405" s="17" t="s">
        <v>75</v>
      </c>
      <c r="BK405" s="193">
        <f>ROUND(I405*H405,2)</f>
        <v>0</v>
      </c>
      <c r="BL405" s="17" t="s">
        <v>147</v>
      </c>
      <c r="BM405" s="17" t="s">
        <v>2552</v>
      </c>
    </row>
    <row r="406" spans="2:65" s="1" customFormat="1" ht="11.25">
      <c r="B406" s="34"/>
      <c r="C406" s="35"/>
      <c r="D406" s="194" t="s">
        <v>149</v>
      </c>
      <c r="E406" s="35"/>
      <c r="F406" s="195" t="s">
        <v>2553</v>
      </c>
      <c r="G406" s="35"/>
      <c r="H406" s="35"/>
      <c r="I406" s="112"/>
      <c r="J406" s="35"/>
      <c r="K406" s="35"/>
      <c r="L406" s="38"/>
      <c r="M406" s="196"/>
      <c r="N406" s="60"/>
      <c r="O406" s="60"/>
      <c r="P406" s="60"/>
      <c r="Q406" s="60"/>
      <c r="R406" s="60"/>
      <c r="S406" s="60"/>
      <c r="T406" s="61"/>
      <c r="AT406" s="17" t="s">
        <v>149</v>
      </c>
      <c r="AU406" s="17" t="s">
        <v>77</v>
      </c>
    </row>
    <row r="407" spans="2:65" s="1" customFormat="1" ht="19.5">
      <c r="B407" s="34"/>
      <c r="C407" s="35"/>
      <c r="D407" s="194" t="s">
        <v>151</v>
      </c>
      <c r="E407" s="35"/>
      <c r="F407" s="197" t="s">
        <v>2263</v>
      </c>
      <c r="G407" s="35"/>
      <c r="H407" s="35"/>
      <c r="I407" s="112"/>
      <c r="J407" s="35"/>
      <c r="K407" s="35"/>
      <c r="L407" s="38"/>
      <c r="M407" s="196"/>
      <c r="N407" s="60"/>
      <c r="O407" s="60"/>
      <c r="P407" s="60"/>
      <c r="Q407" s="60"/>
      <c r="R407" s="60"/>
      <c r="S407" s="60"/>
      <c r="T407" s="61"/>
      <c r="AT407" s="17" t="s">
        <v>151</v>
      </c>
      <c r="AU407" s="17" t="s">
        <v>77</v>
      </c>
    </row>
    <row r="408" spans="2:65" s="13" customFormat="1" ht="11.25">
      <c r="B408" s="208"/>
      <c r="C408" s="209"/>
      <c r="D408" s="194" t="s">
        <v>153</v>
      </c>
      <c r="E408" s="210" t="s">
        <v>1</v>
      </c>
      <c r="F408" s="211" t="s">
        <v>2554</v>
      </c>
      <c r="G408" s="209"/>
      <c r="H408" s="212">
        <v>1749</v>
      </c>
      <c r="I408" s="213"/>
      <c r="J408" s="209"/>
      <c r="K408" s="209"/>
      <c r="L408" s="214"/>
      <c r="M408" s="215"/>
      <c r="N408" s="216"/>
      <c r="O408" s="216"/>
      <c r="P408" s="216"/>
      <c r="Q408" s="216"/>
      <c r="R408" s="216"/>
      <c r="S408" s="216"/>
      <c r="T408" s="217"/>
      <c r="AT408" s="218" t="s">
        <v>153</v>
      </c>
      <c r="AU408" s="218" t="s">
        <v>77</v>
      </c>
      <c r="AV408" s="13" t="s">
        <v>77</v>
      </c>
      <c r="AW408" s="13" t="s">
        <v>32</v>
      </c>
      <c r="AX408" s="13" t="s">
        <v>75</v>
      </c>
      <c r="AY408" s="218" t="s">
        <v>140</v>
      </c>
    </row>
    <row r="409" spans="2:65" s="1" customFormat="1" ht="16.5" customHeight="1">
      <c r="B409" s="34"/>
      <c r="C409" s="182" t="s">
        <v>580</v>
      </c>
      <c r="D409" s="182" t="s">
        <v>142</v>
      </c>
      <c r="E409" s="183" t="s">
        <v>2555</v>
      </c>
      <c r="F409" s="184" t="s">
        <v>2556</v>
      </c>
      <c r="G409" s="185" t="s">
        <v>145</v>
      </c>
      <c r="H409" s="186">
        <v>487.75</v>
      </c>
      <c r="I409" s="187"/>
      <c r="J409" s="188">
        <f>ROUND(I409*H409,2)</f>
        <v>0</v>
      </c>
      <c r="K409" s="184" t="s">
        <v>146</v>
      </c>
      <c r="L409" s="38"/>
      <c r="M409" s="189" t="s">
        <v>1</v>
      </c>
      <c r="N409" s="190" t="s">
        <v>40</v>
      </c>
      <c r="O409" s="60"/>
      <c r="P409" s="191">
        <f>O409*H409</f>
        <v>0</v>
      </c>
      <c r="Q409" s="191">
        <v>1.0000000000000001E-5</v>
      </c>
      <c r="R409" s="191">
        <f>Q409*H409</f>
        <v>4.8775000000000008E-3</v>
      </c>
      <c r="S409" s="191">
        <v>0</v>
      </c>
      <c r="T409" s="192">
        <f>S409*H409</f>
        <v>0</v>
      </c>
      <c r="AR409" s="17" t="s">
        <v>147</v>
      </c>
      <c r="AT409" s="17" t="s">
        <v>142</v>
      </c>
      <c r="AU409" s="17" t="s">
        <v>77</v>
      </c>
      <c r="AY409" s="17" t="s">
        <v>140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7" t="s">
        <v>75</v>
      </c>
      <c r="BK409" s="193">
        <f>ROUND(I409*H409,2)</f>
        <v>0</v>
      </c>
      <c r="BL409" s="17" t="s">
        <v>147</v>
      </c>
      <c r="BM409" s="17" t="s">
        <v>2557</v>
      </c>
    </row>
    <row r="410" spans="2:65" s="1" customFormat="1" ht="11.25">
      <c r="B410" s="34"/>
      <c r="C410" s="35"/>
      <c r="D410" s="194" t="s">
        <v>149</v>
      </c>
      <c r="E410" s="35"/>
      <c r="F410" s="195" t="s">
        <v>2558</v>
      </c>
      <c r="G410" s="35"/>
      <c r="H410" s="35"/>
      <c r="I410" s="112"/>
      <c r="J410" s="35"/>
      <c r="K410" s="35"/>
      <c r="L410" s="38"/>
      <c r="M410" s="196"/>
      <c r="N410" s="60"/>
      <c r="O410" s="60"/>
      <c r="P410" s="60"/>
      <c r="Q410" s="60"/>
      <c r="R410" s="60"/>
      <c r="S410" s="60"/>
      <c r="T410" s="61"/>
      <c r="AT410" s="17" t="s">
        <v>149</v>
      </c>
      <c r="AU410" s="17" t="s">
        <v>77</v>
      </c>
    </row>
    <row r="411" spans="2:65" s="1" customFormat="1" ht="19.5">
      <c r="B411" s="34"/>
      <c r="C411" s="35"/>
      <c r="D411" s="194" t="s">
        <v>151</v>
      </c>
      <c r="E411" s="35"/>
      <c r="F411" s="197" t="s">
        <v>2263</v>
      </c>
      <c r="G411" s="35"/>
      <c r="H411" s="35"/>
      <c r="I411" s="112"/>
      <c r="J411" s="35"/>
      <c r="K411" s="35"/>
      <c r="L411" s="38"/>
      <c r="M411" s="196"/>
      <c r="N411" s="60"/>
      <c r="O411" s="60"/>
      <c r="P411" s="60"/>
      <c r="Q411" s="60"/>
      <c r="R411" s="60"/>
      <c r="S411" s="60"/>
      <c r="T411" s="61"/>
      <c r="AT411" s="17" t="s">
        <v>151</v>
      </c>
      <c r="AU411" s="17" t="s">
        <v>77</v>
      </c>
    </row>
    <row r="412" spans="2:65" s="13" customFormat="1" ht="11.25">
      <c r="B412" s="208"/>
      <c r="C412" s="209"/>
      <c r="D412" s="194" t="s">
        <v>153</v>
      </c>
      <c r="E412" s="210" t="s">
        <v>1</v>
      </c>
      <c r="F412" s="211" t="s">
        <v>2559</v>
      </c>
      <c r="G412" s="209"/>
      <c r="H412" s="212">
        <v>487.75</v>
      </c>
      <c r="I412" s="213"/>
      <c r="J412" s="209"/>
      <c r="K412" s="209"/>
      <c r="L412" s="214"/>
      <c r="M412" s="215"/>
      <c r="N412" s="216"/>
      <c r="O412" s="216"/>
      <c r="P412" s="216"/>
      <c r="Q412" s="216"/>
      <c r="R412" s="216"/>
      <c r="S412" s="216"/>
      <c r="T412" s="217"/>
      <c r="AT412" s="218" t="s">
        <v>153</v>
      </c>
      <c r="AU412" s="218" t="s">
        <v>77</v>
      </c>
      <c r="AV412" s="13" t="s">
        <v>77</v>
      </c>
      <c r="AW412" s="13" t="s">
        <v>32</v>
      </c>
      <c r="AX412" s="13" t="s">
        <v>75</v>
      </c>
      <c r="AY412" s="218" t="s">
        <v>140</v>
      </c>
    </row>
    <row r="413" spans="2:65" s="1" customFormat="1" ht="16.5" customHeight="1">
      <c r="B413" s="34"/>
      <c r="C413" s="182" t="s">
        <v>587</v>
      </c>
      <c r="D413" s="182" t="s">
        <v>142</v>
      </c>
      <c r="E413" s="183" t="s">
        <v>2560</v>
      </c>
      <c r="F413" s="184" t="s">
        <v>2561</v>
      </c>
      <c r="G413" s="185" t="s">
        <v>200</v>
      </c>
      <c r="H413" s="186">
        <v>29.5</v>
      </c>
      <c r="I413" s="187"/>
      <c r="J413" s="188">
        <f>ROUND(I413*H413,2)</f>
        <v>0</v>
      </c>
      <c r="K413" s="184" t="s">
        <v>1</v>
      </c>
      <c r="L413" s="38"/>
      <c r="M413" s="189" t="s">
        <v>1</v>
      </c>
      <c r="N413" s="190" t="s">
        <v>40</v>
      </c>
      <c r="O413" s="60"/>
      <c r="P413" s="191">
        <f>O413*H413</f>
        <v>0</v>
      </c>
      <c r="Q413" s="191">
        <v>1.4499999999999999E-3</v>
      </c>
      <c r="R413" s="191">
        <f>Q413*H413</f>
        <v>4.2774999999999994E-2</v>
      </c>
      <c r="S413" s="191">
        <v>0</v>
      </c>
      <c r="T413" s="192">
        <f>S413*H413</f>
        <v>0</v>
      </c>
      <c r="AR413" s="17" t="s">
        <v>147</v>
      </c>
      <c r="AT413" s="17" t="s">
        <v>142</v>
      </c>
      <c r="AU413" s="17" t="s">
        <v>77</v>
      </c>
      <c r="AY413" s="17" t="s">
        <v>140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7" t="s">
        <v>75</v>
      </c>
      <c r="BK413" s="193">
        <f>ROUND(I413*H413,2)</f>
        <v>0</v>
      </c>
      <c r="BL413" s="17" t="s">
        <v>147</v>
      </c>
      <c r="BM413" s="17" t="s">
        <v>2562</v>
      </c>
    </row>
    <row r="414" spans="2:65" s="1" customFormat="1" ht="11.25">
      <c r="B414" s="34"/>
      <c r="C414" s="35"/>
      <c r="D414" s="194" t="s">
        <v>149</v>
      </c>
      <c r="E414" s="35"/>
      <c r="F414" s="195" t="s">
        <v>2549</v>
      </c>
      <c r="G414" s="35"/>
      <c r="H414" s="35"/>
      <c r="I414" s="112"/>
      <c r="J414" s="35"/>
      <c r="K414" s="35"/>
      <c r="L414" s="38"/>
      <c r="M414" s="196"/>
      <c r="N414" s="60"/>
      <c r="O414" s="60"/>
      <c r="P414" s="60"/>
      <c r="Q414" s="60"/>
      <c r="R414" s="60"/>
      <c r="S414" s="60"/>
      <c r="T414" s="61"/>
      <c r="AT414" s="17" t="s">
        <v>149</v>
      </c>
      <c r="AU414" s="17" t="s">
        <v>77</v>
      </c>
    </row>
    <row r="415" spans="2:65" s="1" customFormat="1" ht="19.5">
      <c r="B415" s="34"/>
      <c r="C415" s="35"/>
      <c r="D415" s="194" t="s">
        <v>151</v>
      </c>
      <c r="E415" s="35"/>
      <c r="F415" s="197" t="s">
        <v>2263</v>
      </c>
      <c r="G415" s="35"/>
      <c r="H415" s="35"/>
      <c r="I415" s="112"/>
      <c r="J415" s="35"/>
      <c r="K415" s="35"/>
      <c r="L415" s="38"/>
      <c r="M415" s="196"/>
      <c r="N415" s="60"/>
      <c r="O415" s="60"/>
      <c r="P415" s="60"/>
      <c r="Q415" s="60"/>
      <c r="R415" s="60"/>
      <c r="S415" s="60"/>
      <c r="T415" s="61"/>
      <c r="AT415" s="17" t="s">
        <v>151</v>
      </c>
      <c r="AU415" s="17" t="s">
        <v>77</v>
      </c>
    </row>
    <row r="416" spans="2:65" s="13" customFormat="1" ht="11.25">
      <c r="B416" s="208"/>
      <c r="C416" s="209"/>
      <c r="D416" s="194" t="s">
        <v>153</v>
      </c>
      <c r="E416" s="210" t="s">
        <v>1</v>
      </c>
      <c r="F416" s="211" t="s">
        <v>2563</v>
      </c>
      <c r="G416" s="209"/>
      <c r="H416" s="212">
        <v>29.5</v>
      </c>
      <c r="I416" s="213"/>
      <c r="J416" s="209"/>
      <c r="K416" s="209"/>
      <c r="L416" s="214"/>
      <c r="M416" s="215"/>
      <c r="N416" s="216"/>
      <c r="O416" s="216"/>
      <c r="P416" s="216"/>
      <c r="Q416" s="216"/>
      <c r="R416" s="216"/>
      <c r="S416" s="216"/>
      <c r="T416" s="217"/>
      <c r="AT416" s="218" t="s">
        <v>153</v>
      </c>
      <c r="AU416" s="218" t="s">
        <v>77</v>
      </c>
      <c r="AV416" s="13" t="s">
        <v>77</v>
      </c>
      <c r="AW416" s="13" t="s">
        <v>32</v>
      </c>
      <c r="AX416" s="13" t="s">
        <v>75</v>
      </c>
      <c r="AY416" s="218" t="s">
        <v>140</v>
      </c>
    </row>
    <row r="417" spans="2:65" s="1" customFormat="1" ht="22.5" customHeight="1">
      <c r="B417" s="34"/>
      <c r="C417" s="182" t="s">
        <v>591</v>
      </c>
      <c r="D417" s="182" t="s">
        <v>142</v>
      </c>
      <c r="E417" s="183" t="s">
        <v>2564</v>
      </c>
      <c r="F417" s="184" t="s">
        <v>2565</v>
      </c>
      <c r="G417" s="185" t="s">
        <v>145</v>
      </c>
      <c r="H417" s="186">
        <v>27.661999999999999</v>
      </c>
      <c r="I417" s="187"/>
      <c r="J417" s="188">
        <f>ROUND(I417*H417,2)</f>
        <v>0</v>
      </c>
      <c r="K417" s="184" t="s">
        <v>1</v>
      </c>
      <c r="L417" s="38"/>
      <c r="M417" s="189" t="s">
        <v>1</v>
      </c>
      <c r="N417" s="190" t="s">
        <v>40</v>
      </c>
      <c r="O417" s="60"/>
      <c r="P417" s="191">
        <f>O417*H417</f>
        <v>0</v>
      </c>
      <c r="Q417" s="191">
        <v>1.4499999999999999E-3</v>
      </c>
      <c r="R417" s="191">
        <f>Q417*H417</f>
        <v>4.0109899999999997E-2</v>
      </c>
      <c r="S417" s="191">
        <v>0</v>
      </c>
      <c r="T417" s="192">
        <f>S417*H417</f>
        <v>0</v>
      </c>
      <c r="AR417" s="17" t="s">
        <v>147</v>
      </c>
      <c r="AT417" s="17" t="s">
        <v>142</v>
      </c>
      <c r="AU417" s="17" t="s">
        <v>77</v>
      </c>
      <c r="AY417" s="17" t="s">
        <v>140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7" t="s">
        <v>75</v>
      </c>
      <c r="BK417" s="193">
        <f>ROUND(I417*H417,2)</f>
        <v>0</v>
      </c>
      <c r="BL417" s="17" t="s">
        <v>147</v>
      </c>
      <c r="BM417" s="17" t="s">
        <v>2566</v>
      </c>
    </row>
    <row r="418" spans="2:65" s="1" customFormat="1" ht="19.5">
      <c r="B418" s="34"/>
      <c r="C418" s="35"/>
      <c r="D418" s="194" t="s">
        <v>149</v>
      </c>
      <c r="E418" s="35"/>
      <c r="F418" s="195" t="s">
        <v>2565</v>
      </c>
      <c r="G418" s="35"/>
      <c r="H418" s="35"/>
      <c r="I418" s="112"/>
      <c r="J418" s="35"/>
      <c r="K418" s="35"/>
      <c r="L418" s="38"/>
      <c r="M418" s="196"/>
      <c r="N418" s="60"/>
      <c r="O418" s="60"/>
      <c r="P418" s="60"/>
      <c r="Q418" s="60"/>
      <c r="R418" s="60"/>
      <c r="S418" s="60"/>
      <c r="T418" s="61"/>
      <c r="AT418" s="17" t="s">
        <v>149</v>
      </c>
      <c r="AU418" s="17" t="s">
        <v>77</v>
      </c>
    </row>
    <row r="419" spans="2:65" s="1" customFormat="1" ht="19.5">
      <c r="B419" s="34"/>
      <c r="C419" s="35"/>
      <c r="D419" s="194" t="s">
        <v>151</v>
      </c>
      <c r="E419" s="35"/>
      <c r="F419" s="197" t="s">
        <v>2263</v>
      </c>
      <c r="G419" s="35"/>
      <c r="H419" s="35"/>
      <c r="I419" s="112"/>
      <c r="J419" s="35"/>
      <c r="K419" s="35"/>
      <c r="L419" s="38"/>
      <c r="M419" s="196"/>
      <c r="N419" s="60"/>
      <c r="O419" s="60"/>
      <c r="P419" s="60"/>
      <c r="Q419" s="60"/>
      <c r="R419" s="60"/>
      <c r="S419" s="60"/>
      <c r="T419" s="61"/>
      <c r="AT419" s="17" t="s">
        <v>151</v>
      </c>
      <c r="AU419" s="17" t="s">
        <v>77</v>
      </c>
    </row>
    <row r="420" spans="2:65" s="12" customFormat="1" ht="11.25">
      <c r="B420" s="198"/>
      <c r="C420" s="199"/>
      <c r="D420" s="194" t="s">
        <v>153</v>
      </c>
      <c r="E420" s="200" t="s">
        <v>1</v>
      </c>
      <c r="F420" s="201" t="s">
        <v>2567</v>
      </c>
      <c r="G420" s="199"/>
      <c r="H420" s="200" t="s">
        <v>1</v>
      </c>
      <c r="I420" s="202"/>
      <c r="J420" s="199"/>
      <c r="K420" s="199"/>
      <c r="L420" s="203"/>
      <c r="M420" s="204"/>
      <c r="N420" s="205"/>
      <c r="O420" s="205"/>
      <c r="P420" s="205"/>
      <c r="Q420" s="205"/>
      <c r="R420" s="205"/>
      <c r="S420" s="205"/>
      <c r="T420" s="206"/>
      <c r="AT420" s="207" t="s">
        <v>153</v>
      </c>
      <c r="AU420" s="207" t="s">
        <v>77</v>
      </c>
      <c r="AV420" s="12" t="s">
        <v>75</v>
      </c>
      <c r="AW420" s="12" t="s">
        <v>32</v>
      </c>
      <c r="AX420" s="12" t="s">
        <v>69</v>
      </c>
      <c r="AY420" s="207" t="s">
        <v>140</v>
      </c>
    </row>
    <row r="421" spans="2:65" s="13" customFormat="1" ht="11.25">
      <c r="B421" s="208"/>
      <c r="C421" s="209"/>
      <c r="D421" s="194" t="s">
        <v>153</v>
      </c>
      <c r="E421" s="210" t="s">
        <v>1</v>
      </c>
      <c r="F421" s="211" t="s">
        <v>2568</v>
      </c>
      <c r="G421" s="209"/>
      <c r="H421" s="212">
        <v>27.661999999999999</v>
      </c>
      <c r="I421" s="213"/>
      <c r="J421" s="209"/>
      <c r="K421" s="209"/>
      <c r="L421" s="214"/>
      <c r="M421" s="215"/>
      <c r="N421" s="216"/>
      <c r="O421" s="216"/>
      <c r="P421" s="216"/>
      <c r="Q421" s="216"/>
      <c r="R421" s="216"/>
      <c r="S421" s="216"/>
      <c r="T421" s="217"/>
      <c r="AT421" s="218" t="s">
        <v>153</v>
      </c>
      <c r="AU421" s="218" t="s">
        <v>77</v>
      </c>
      <c r="AV421" s="13" t="s">
        <v>77</v>
      </c>
      <c r="AW421" s="13" t="s">
        <v>32</v>
      </c>
      <c r="AX421" s="13" t="s">
        <v>75</v>
      </c>
      <c r="AY421" s="218" t="s">
        <v>140</v>
      </c>
    </row>
    <row r="422" spans="2:65" s="1" customFormat="1" ht="16.5" customHeight="1">
      <c r="B422" s="34"/>
      <c r="C422" s="182" t="s">
        <v>595</v>
      </c>
      <c r="D422" s="182" t="s">
        <v>142</v>
      </c>
      <c r="E422" s="183" t="s">
        <v>2569</v>
      </c>
      <c r="F422" s="184" t="s">
        <v>2570</v>
      </c>
      <c r="G422" s="185" t="s">
        <v>200</v>
      </c>
      <c r="H422" s="186">
        <v>15</v>
      </c>
      <c r="I422" s="187"/>
      <c r="J422" s="188">
        <f>ROUND(I422*H422,2)</f>
        <v>0</v>
      </c>
      <c r="K422" s="184" t="s">
        <v>146</v>
      </c>
      <c r="L422" s="38"/>
      <c r="M422" s="189" t="s">
        <v>1</v>
      </c>
      <c r="N422" s="190" t="s">
        <v>40</v>
      </c>
      <c r="O422" s="60"/>
      <c r="P422" s="191">
        <f>O422*H422</f>
        <v>0</v>
      </c>
      <c r="Q422" s="191">
        <v>0.15540000000000001</v>
      </c>
      <c r="R422" s="191">
        <f>Q422*H422</f>
        <v>2.331</v>
      </c>
      <c r="S422" s="191">
        <v>0</v>
      </c>
      <c r="T422" s="192">
        <f>S422*H422</f>
        <v>0</v>
      </c>
      <c r="AR422" s="17" t="s">
        <v>147</v>
      </c>
      <c r="AT422" s="17" t="s">
        <v>142</v>
      </c>
      <c r="AU422" s="17" t="s">
        <v>77</v>
      </c>
      <c r="AY422" s="17" t="s">
        <v>140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17" t="s">
        <v>75</v>
      </c>
      <c r="BK422" s="193">
        <f>ROUND(I422*H422,2)</f>
        <v>0</v>
      </c>
      <c r="BL422" s="17" t="s">
        <v>147</v>
      </c>
      <c r="BM422" s="17" t="s">
        <v>2571</v>
      </c>
    </row>
    <row r="423" spans="2:65" s="1" customFormat="1" ht="19.5">
      <c r="B423" s="34"/>
      <c r="C423" s="35"/>
      <c r="D423" s="194" t="s">
        <v>149</v>
      </c>
      <c r="E423" s="35"/>
      <c r="F423" s="195" t="s">
        <v>2572</v>
      </c>
      <c r="G423" s="35"/>
      <c r="H423" s="35"/>
      <c r="I423" s="112"/>
      <c r="J423" s="35"/>
      <c r="K423" s="35"/>
      <c r="L423" s="38"/>
      <c r="M423" s="196"/>
      <c r="N423" s="60"/>
      <c r="O423" s="60"/>
      <c r="P423" s="60"/>
      <c r="Q423" s="60"/>
      <c r="R423" s="60"/>
      <c r="S423" s="60"/>
      <c r="T423" s="61"/>
      <c r="AT423" s="17" t="s">
        <v>149</v>
      </c>
      <c r="AU423" s="17" t="s">
        <v>77</v>
      </c>
    </row>
    <row r="424" spans="2:65" s="1" customFormat="1" ht="19.5">
      <c r="B424" s="34"/>
      <c r="C424" s="35"/>
      <c r="D424" s="194" t="s">
        <v>151</v>
      </c>
      <c r="E424" s="35"/>
      <c r="F424" s="197" t="s">
        <v>2263</v>
      </c>
      <c r="G424" s="35"/>
      <c r="H424" s="35"/>
      <c r="I424" s="112"/>
      <c r="J424" s="35"/>
      <c r="K424" s="35"/>
      <c r="L424" s="38"/>
      <c r="M424" s="196"/>
      <c r="N424" s="60"/>
      <c r="O424" s="60"/>
      <c r="P424" s="60"/>
      <c r="Q424" s="60"/>
      <c r="R424" s="60"/>
      <c r="S424" s="60"/>
      <c r="T424" s="61"/>
      <c r="AT424" s="17" t="s">
        <v>151</v>
      </c>
      <c r="AU424" s="17" t="s">
        <v>77</v>
      </c>
    </row>
    <row r="425" spans="2:65" s="13" customFormat="1" ht="11.25">
      <c r="B425" s="208"/>
      <c r="C425" s="209"/>
      <c r="D425" s="194" t="s">
        <v>153</v>
      </c>
      <c r="E425" s="210" t="s">
        <v>1</v>
      </c>
      <c r="F425" s="211" t="s">
        <v>2573</v>
      </c>
      <c r="G425" s="209"/>
      <c r="H425" s="212">
        <v>15</v>
      </c>
      <c r="I425" s="213"/>
      <c r="J425" s="209"/>
      <c r="K425" s="209"/>
      <c r="L425" s="214"/>
      <c r="M425" s="215"/>
      <c r="N425" s="216"/>
      <c r="O425" s="216"/>
      <c r="P425" s="216"/>
      <c r="Q425" s="216"/>
      <c r="R425" s="216"/>
      <c r="S425" s="216"/>
      <c r="T425" s="217"/>
      <c r="AT425" s="218" t="s">
        <v>153</v>
      </c>
      <c r="AU425" s="218" t="s">
        <v>77</v>
      </c>
      <c r="AV425" s="13" t="s">
        <v>77</v>
      </c>
      <c r="AW425" s="13" t="s">
        <v>32</v>
      </c>
      <c r="AX425" s="13" t="s">
        <v>75</v>
      </c>
      <c r="AY425" s="218" t="s">
        <v>140</v>
      </c>
    </row>
    <row r="426" spans="2:65" s="1" customFormat="1" ht="16.5" customHeight="1">
      <c r="B426" s="34"/>
      <c r="C426" s="241" t="s">
        <v>599</v>
      </c>
      <c r="D426" s="241" t="s">
        <v>400</v>
      </c>
      <c r="E426" s="242" t="s">
        <v>2574</v>
      </c>
      <c r="F426" s="243" t="s">
        <v>2575</v>
      </c>
      <c r="G426" s="244" t="s">
        <v>200</v>
      </c>
      <c r="H426" s="245">
        <v>15.75</v>
      </c>
      <c r="I426" s="246"/>
      <c r="J426" s="247">
        <f>ROUND(I426*H426,2)</f>
        <v>0</v>
      </c>
      <c r="K426" s="243" t="s">
        <v>146</v>
      </c>
      <c r="L426" s="248"/>
      <c r="M426" s="249" t="s">
        <v>1</v>
      </c>
      <c r="N426" s="250" t="s">
        <v>40</v>
      </c>
      <c r="O426" s="60"/>
      <c r="P426" s="191">
        <f>O426*H426</f>
        <v>0</v>
      </c>
      <c r="Q426" s="191">
        <v>8.1000000000000003E-2</v>
      </c>
      <c r="R426" s="191">
        <f>Q426*H426</f>
        <v>1.2757499999999999</v>
      </c>
      <c r="S426" s="191">
        <v>0</v>
      </c>
      <c r="T426" s="192">
        <f>S426*H426</f>
        <v>0</v>
      </c>
      <c r="AR426" s="17" t="s">
        <v>197</v>
      </c>
      <c r="AT426" s="17" t="s">
        <v>400</v>
      </c>
      <c r="AU426" s="17" t="s">
        <v>77</v>
      </c>
      <c r="AY426" s="17" t="s">
        <v>140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7" t="s">
        <v>75</v>
      </c>
      <c r="BK426" s="193">
        <f>ROUND(I426*H426,2)</f>
        <v>0</v>
      </c>
      <c r="BL426" s="17" t="s">
        <v>147</v>
      </c>
      <c r="BM426" s="17" t="s">
        <v>2576</v>
      </c>
    </row>
    <row r="427" spans="2:65" s="1" customFormat="1" ht="11.25">
      <c r="B427" s="34"/>
      <c r="C427" s="35"/>
      <c r="D427" s="194" t="s">
        <v>149</v>
      </c>
      <c r="E427" s="35"/>
      <c r="F427" s="195" t="s">
        <v>2575</v>
      </c>
      <c r="G427" s="35"/>
      <c r="H427" s="35"/>
      <c r="I427" s="112"/>
      <c r="J427" s="35"/>
      <c r="K427" s="35"/>
      <c r="L427" s="38"/>
      <c r="M427" s="196"/>
      <c r="N427" s="60"/>
      <c r="O427" s="60"/>
      <c r="P427" s="60"/>
      <c r="Q427" s="60"/>
      <c r="R427" s="60"/>
      <c r="S427" s="60"/>
      <c r="T427" s="61"/>
      <c r="AT427" s="17" t="s">
        <v>149</v>
      </c>
      <c r="AU427" s="17" t="s">
        <v>77</v>
      </c>
    </row>
    <row r="428" spans="2:65" s="13" customFormat="1" ht="11.25">
      <c r="B428" s="208"/>
      <c r="C428" s="209"/>
      <c r="D428" s="194" t="s">
        <v>153</v>
      </c>
      <c r="E428" s="209"/>
      <c r="F428" s="211" t="s">
        <v>2577</v>
      </c>
      <c r="G428" s="209"/>
      <c r="H428" s="212">
        <v>15.75</v>
      </c>
      <c r="I428" s="213"/>
      <c r="J428" s="209"/>
      <c r="K428" s="209"/>
      <c r="L428" s="214"/>
      <c r="M428" s="215"/>
      <c r="N428" s="216"/>
      <c r="O428" s="216"/>
      <c r="P428" s="216"/>
      <c r="Q428" s="216"/>
      <c r="R428" s="216"/>
      <c r="S428" s="216"/>
      <c r="T428" s="217"/>
      <c r="AT428" s="218" t="s">
        <v>153</v>
      </c>
      <c r="AU428" s="218" t="s">
        <v>77</v>
      </c>
      <c r="AV428" s="13" t="s">
        <v>77</v>
      </c>
      <c r="AW428" s="13" t="s">
        <v>4</v>
      </c>
      <c r="AX428" s="13" t="s">
        <v>75</v>
      </c>
      <c r="AY428" s="218" t="s">
        <v>140</v>
      </c>
    </row>
    <row r="429" spans="2:65" s="1" customFormat="1" ht="16.5" customHeight="1">
      <c r="B429" s="34"/>
      <c r="C429" s="182" t="s">
        <v>604</v>
      </c>
      <c r="D429" s="182" t="s">
        <v>142</v>
      </c>
      <c r="E429" s="183" t="s">
        <v>2578</v>
      </c>
      <c r="F429" s="184" t="s">
        <v>2579</v>
      </c>
      <c r="G429" s="185" t="s">
        <v>200</v>
      </c>
      <c r="H429" s="186">
        <v>30</v>
      </c>
      <c r="I429" s="187"/>
      <c r="J429" s="188">
        <f>ROUND(I429*H429,2)</f>
        <v>0</v>
      </c>
      <c r="K429" s="184" t="s">
        <v>146</v>
      </c>
      <c r="L429" s="38"/>
      <c r="M429" s="189" t="s">
        <v>1</v>
      </c>
      <c r="N429" s="190" t="s">
        <v>40</v>
      </c>
      <c r="O429" s="60"/>
      <c r="P429" s="191">
        <f>O429*H429</f>
        <v>0</v>
      </c>
      <c r="Q429" s="191">
        <v>0.1295</v>
      </c>
      <c r="R429" s="191">
        <f>Q429*H429</f>
        <v>3.8850000000000002</v>
      </c>
      <c r="S429" s="191">
        <v>0</v>
      </c>
      <c r="T429" s="192">
        <f>S429*H429</f>
        <v>0</v>
      </c>
      <c r="AR429" s="17" t="s">
        <v>147</v>
      </c>
      <c r="AT429" s="17" t="s">
        <v>142</v>
      </c>
      <c r="AU429" s="17" t="s">
        <v>77</v>
      </c>
      <c r="AY429" s="17" t="s">
        <v>140</v>
      </c>
      <c r="BE429" s="193">
        <f>IF(N429="základní",J429,0)</f>
        <v>0</v>
      </c>
      <c r="BF429" s="193">
        <f>IF(N429="snížená",J429,0)</f>
        <v>0</v>
      </c>
      <c r="BG429" s="193">
        <f>IF(N429="zákl. přenesená",J429,0)</f>
        <v>0</v>
      </c>
      <c r="BH429" s="193">
        <f>IF(N429="sníž. přenesená",J429,0)</f>
        <v>0</v>
      </c>
      <c r="BI429" s="193">
        <f>IF(N429="nulová",J429,0)</f>
        <v>0</v>
      </c>
      <c r="BJ429" s="17" t="s">
        <v>75</v>
      </c>
      <c r="BK429" s="193">
        <f>ROUND(I429*H429,2)</f>
        <v>0</v>
      </c>
      <c r="BL429" s="17" t="s">
        <v>147</v>
      </c>
      <c r="BM429" s="17" t="s">
        <v>2580</v>
      </c>
    </row>
    <row r="430" spans="2:65" s="1" customFormat="1" ht="19.5">
      <c r="B430" s="34"/>
      <c r="C430" s="35"/>
      <c r="D430" s="194" t="s">
        <v>149</v>
      </c>
      <c r="E430" s="35"/>
      <c r="F430" s="195" t="s">
        <v>2581</v>
      </c>
      <c r="G430" s="35"/>
      <c r="H430" s="35"/>
      <c r="I430" s="112"/>
      <c r="J430" s="35"/>
      <c r="K430" s="35"/>
      <c r="L430" s="38"/>
      <c r="M430" s="196"/>
      <c r="N430" s="60"/>
      <c r="O430" s="60"/>
      <c r="P430" s="60"/>
      <c r="Q430" s="60"/>
      <c r="R430" s="60"/>
      <c r="S430" s="60"/>
      <c r="T430" s="61"/>
      <c r="AT430" s="17" t="s">
        <v>149</v>
      </c>
      <c r="AU430" s="17" t="s">
        <v>77</v>
      </c>
    </row>
    <row r="431" spans="2:65" s="1" customFormat="1" ht="19.5">
      <c r="B431" s="34"/>
      <c r="C431" s="35"/>
      <c r="D431" s="194" t="s">
        <v>151</v>
      </c>
      <c r="E431" s="35"/>
      <c r="F431" s="197" t="s">
        <v>2263</v>
      </c>
      <c r="G431" s="35"/>
      <c r="H431" s="35"/>
      <c r="I431" s="112"/>
      <c r="J431" s="35"/>
      <c r="K431" s="35"/>
      <c r="L431" s="38"/>
      <c r="M431" s="196"/>
      <c r="N431" s="60"/>
      <c r="O431" s="60"/>
      <c r="P431" s="60"/>
      <c r="Q431" s="60"/>
      <c r="R431" s="60"/>
      <c r="S431" s="60"/>
      <c r="T431" s="61"/>
      <c r="AT431" s="17" t="s">
        <v>151</v>
      </c>
      <c r="AU431" s="17" t="s">
        <v>77</v>
      </c>
    </row>
    <row r="432" spans="2:65" s="13" customFormat="1" ht="11.25">
      <c r="B432" s="208"/>
      <c r="C432" s="209"/>
      <c r="D432" s="194" t="s">
        <v>153</v>
      </c>
      <c r="E432" s="210" t="s">
        <v>1</v>
      </c>
      <c r="F432" s="211" t="s">
        <v>2582</v>
      </c>
      <c r="G432" s="209"/>
      <c r="H432" s="212">
        <v>30</v>
      </c>
      <c r="I432" s="213"/>
      <c r="J432" s="209"/>
      <c r="K432" s="209"/>
      <c r="L432" s="214"/>
      <c r="M432" s="215"/>
      <c r="N432" s="216"/>
      <c r="O432" s="216"/>
      <c r="P432" s="216"/>
      <c r="Q432" s="216"/>
      <c r="R432" s="216"/>
      <c r="S432" s="216"/>
      <c r="T432" s="217"/>
      <c r="AT432" s="218" t="s">
        <v>153</v>
      </c>
      <c r="AU432" s="218" t="s">
        <v>77</v>
      </c>
      <c r="AV432" s="13" t="s">
        <v>77</v>
      </c>
      <c r="AW432" s="13" t="s">
        <v>32</v>
      </c>
      <c r="AX432" s="13" t="s">
        <v>75</v>
      </c>
      <c r="AY432" s="218" t="s">
        <v>140</v>
      </c>
    </row>
    <row r="433" spans="2:65" s="1" customFormat="1" ht="16.5" customHeight="1">
      <c r="B433" s="34"/>
      <c r="C433" s="241" t="s">
        <v>608</v>
      </c>
      <c r="D433" s="241" t="s">
        <v>400</v>
      </c>
      <c r="E433" s="242" t="s">
        <v>2583</v>
      </c>
      <c r="F433" s="243" t="s">
        <v>2584</v>
      </c>
      <c r="G433" s="244" t="s">
        <v>200</v>
      </c>
      <c r="H433" s="245">
        <v>31.5</v>
      </c>
      <c r="I433" s="246"/>
      <c r="J433" s="247">
        <f>ROUND(I433*H433,2)</f>
        <v>0</v>
      </c>
      <c r="K433" s="243" t="s">
        <v>146</v>
      </c>
      <c r="L433" s="248"/>
      <c r="M433" s="249" t="s">
        <v>1</v>
      </c>
      <c r="N433" s="250" t="s">
        <v>40</v>
      </c>
      <c r="O433" s="60"/>
      <c r="P433" s="191">
        <f>O433*H433</f>
        <v>0</v>
      </c>
      <c r="Q433" s="191">
        <v>5.8000000000000003E-2</v>
      </c>
      <c r="R433" s="191">
        <f>Q433*H433</f>
        <v>1.8270000000000002</v>
      </c>
      <c r="S433" s="191">
        <v>0</v>
      </c>
      <c r="T433" s="192">
        <f>S433*H433</f>
        <v>0</v>
      </c>
      <c r="AR433" s="17" t="s">
        <v>197</v>
      </c>
      <c r="AT433" s="17" t="s">
        <v>400</v>
      </c>
      <c r="AU433" s="17" t="s">
        <v>77</v>
      </c>
      <c r="AY433" s="17" t="s">
        <v>140</v>
      </c>
      <c r="BE433" s="193">
        <f>IF(N433="základní",J433,0)</f>
        <v>0</v>
      </c>
      <c r="BF433" s="193">
        <f>IF(N433="snížená",J433,0)</f>
        <v>0</v>
      </c>
      <c r="BG433" s="193">
        <f>IF(N433="zákl. přenesená",J433,0)</f>
        <v>0</v>
      </c>
      <c r="BH433" s="193">
        <f>IF(N433="sníž. přenesená",J433,0)</f>
        <v>0</v>
      </c>
      <c r="BI433" s="193">
        <f>IF(N433="nulová",J433,0)</f>
        <v>0</v>
      </c>
      <c r="BJ433" s="17" t="s">
        <v>75</v>
      </c>
      <c r="BK433" s="193">
        <f>ROUND(I433*H433,2)</f>
        <v>0</v>
      </c>
      <c r="BL433" s="17" t="s">
        <v>147</v>
      </c>
      <c r="BM433" s="17" t="s">
        <v>2585</v>
      </c>
    </row>
    <row r="434" spans="2:65" s="1" customFormat="1" ht="11.25">
      <c r="B434" s="34"/>
      <c r="C434" s="35"/>
      <c r="D434" s="194" t="s">
        <v>149</v>
      </c>
      <c r="E434" s="35"/>
      <c r="F434" s="195" t="s">
        <v>2586</v>
      </c>
      <c r="G434" s="35"/>
      <c r="H434" s="35"/>
      <c r="I434" s="112"/>
      <c r="J434" s="35"/>
      <c r="K434" s="35"/>
      <c r="L434" s="38"/>
      <c r="M434" s="196"/>
      <c r="N434" s="60"/>
      <c r="O434" s="60"/>
      <c r="P434" s="60"/>
      <c r="Q434" s="60"/>
      <c r="R434" s="60"/>
      <c r="S434" s="60"/>
      <c r="T434" s="61"/>
      <c r="AT434" s="17" t="s">
        <v>149</v>
      </c>
      <c r="AU434" s="17" t="s">
        <v>77</v>
      </c>
    </row>
    <row r="435" spans="2:65" s="13" customFormat="1" ht="11.25">
      <c r="B435" s="208"/>
      <c r="C435" s="209"/>
      <c r="D435" s="194" t="s">
        <v>153</v>
      </c>
      <c r="E435" s="209"/>
      <c r="F435" s="211" t="s">
        <v>2587</v>
      </c>
      <c r="G435" s="209"/>
      <c r="H435" s="212">
        <v>31.5</v>
      </c>
      <c r="I435" s="213"/>
      <c r="J435" s="209"/>
      <c r="K435" s="209"/>
      <c r="L435" s="214"/>
      <c r="M435" s="215"/>
      <c r="N435" s="216"/>
      <c r="O435" s="216"/>
      <c r="P435" s="216"/>
      <c r="Q435" s="216"/>
      <c r="R435" s="216"/>
      <c r="S435" s="216"/>
      <c r="T435" s="217"/>
      <c r="AT435" s="218" t="s">
        <v>153</v>
      </c>
      <c r="AU435" s="218" t="s">
        <v>77</v>
      </c>
      <c r="AV435" s="13" t="s">
        <v>77</v>
      </c>
      <c r="AW435" s="13" t="s">
        <v>4</v>
      </c>
      <c r="AX435" s="13" t="s">
        <v>75</v>
      </c>
      <c r="AY435" s="218" t="s">
        <v>140</v>
      </c>
    </row>
    <row r="436" spans="2:65" s="1" customFormat="1" ht="16.5" customHeight="1">
      <c r="B436" s="34"/>
      <c r="C436" s="182" t="s">
        <v>615</v>
      </c>
      <c r="D436" s="182" t="s">
        <v>142</v>
      </c>
      <c r="E436" s="183" t="s">
        <v>2588</v>
      </c>
      <c r="F436" s="184" t="s">
        <v>2589</v>
      </c>
      <c r="G436" s="185" t="s">
        <v>200</v>
      </c>
      <c r="H436" s="186">
        <v>144</v>
      </c>
      <c r="I436" s="187"/>
      <c r="J436" s="188">
        <f>ROUND(I436*H436,2)</f>
        <v>0</v>
      </c>
      <c r="K436" s="184" t="s">
        <v>146</v>
      </c>
      <c r="L436" s="38"/>
      <c r="M436" s="189" t="s">
        <v>1</v>
      </c>
      <c r="N436" s="190" t="s">
        <v>40</v>
      </c>
      <c r="O436" s="60"/>
      <c r="P436" s="191">
        <f>O436*H436</f>
        <v>0</v>
      </c>
      <c r="Q436" s="191">
        <v>0.16849</v>
      </c>
      <c r="R436" s="191">
        <f>Q436*H436</f>
        <v>24.262560000000001</v>
      </c>
      <c r="S436" s="191">
        <v>0</v>
      </c>
      <c r="T436" s="192">
        <f>S436*H436</f>
        <v>0</v>
      </c>
      <c r="AR436" s="17" t="s">
        <v>147</v>
      </c>
      <c r="AT436" s="17" t="s">
        <v>142</v>
      </c>
      <c r="AU436" s="17" t="s">
        <v>77</v>
      </c>
      <c r="AY436" s="17" t="s">
        <v>140</v>
      </c>
      <c r="BE436" s="193">
        <f>IF(N436="základní",J436,0)</f>
        <v>0</v>
      </c>
      <c r="BF436" s="193">
        <f>IF(N436="snížená",J436,0)</f>
        <v>0</v>
      </c>
      <c r="BG436" s="193">
        <f>IF(N436="zákl. přenesená",J436,0)</f>
        <v>0</v>
      </c>
      <c r="BH436" s="193">
        <f>IF(N436="sníž. přenesená",J436,0)</f>
        <v>0</v>
      </c>
      <c r="BI436" s="193">
        <f>IF(N436="nulová",J436,0)</f>
        <v>0</v>
      </c>
      <c r="BJ436" s="17" t="s">
        <v>75</v>
      </c>
      <c r="BK436" s="193">
        <f>ROUND(I436*H436,2)</f>
        <v>0</v>
      </c>
      <c r="BL436" s="17" t="s">
        <v>147</v>
      </c>
      <c r="BM436" s="17" t="s">
        <v>2590</v>
      </c>
    </row>
    <row r="437" spans="2:65" s="1" customFormat="1" ht="19.5">
      <c r="B437" s="34"/>
      <c r="C437" s="35"/>
      <c r="D437" s="194" t="s">
        <v>149</v>
      </c>
      <c r="E437" s="35"/>
      <c r="F437" s="195" t="s">
        <v>2591</v>
      </c>
      <c r="G437" s="35"/>
      <c r="H437" s="35"/>
      <c r="I437" s="112"/>
      <c r="J437" s="35"/>
      <c r="K437" s="35"/>
      <c r="L437" s="38"/>
      <c r="M437" s="196"/>
      <c r="N437" s="60"/>
      <c r="O437" s="60"/>
      <c r="P437" s="60"/>
      <c r="Q437" s="60"/>
      <c r="R437" s="60"/>
      <c r="S437" s="60"/>
      <c r="T437" s="61"/>
      <c r="AT437" s="17" t="s">
        <v>149</v>
      </c>
      <c r="AU437" s="17" t="s">
        <v>77</v>
      </c>
    </row>
    <row r="438" spans="2:65" s="1" customFormat="1" ht="19.5">
      <c r="B438" s="34"/>
      <c r="C438" s="35"/>
      <c r="D438" s="194" t="s">
        <v>151</v>
      </c>
      <c r="E438" s="35"/>
      <c r="F438" s="197" t="s">
        <v>2263</v>
      </c>
      <c r="G438" s="35"/>
      <c r="H438" s="35"/>
      <c r="I438" s="112"/>
      <c r="J438" s="35"/>
      <c r="K438" s="35"/>
      <c r="L438" s="38"/>
      <c r="M438" s="196"/>
      <c r="N438" s="60"/>
      <c r="O438" s="60"/>
      <c r="P438" s="60"/>
      <c r="Q438" s="60"/>
      <c r="R438" s="60"/>
      <c r="S438" s="60"/>
      <c r="T438" s="61"/>
      <c r="AT438" s="17" t="s">
        <v>151</v>
      </c>
      <c r="AU438" s="17" t="s">
        <v>77</v>
      </c>
    </row>
    <row r="439" spans="2:65" s="13" customFormat="1" ht="11.25">
      <c r="B439" s="208"/>
      <c r="C439" s="209"/>
      <c r="D439" s="194" t="s">
        <v>153</v>
      </c>
      <c r="E439" s="210" t="s">
        <v>1</v>
      </c>
      <c r="F439" s="211" t="s">
        <v>2592</v>
      </c>
      <c r="G439" s="209"/>
      <c r="H439" s="212">
        <v>144</v>
      </c>
      <c r="I439" s="213"/>
      <c r="J439" s="209"/>
      <c r="K439" s="209"/>
      <c r="L439" s="214"/>
      <c r="M439" s="215"/>
      <c r="N439" s="216"/>
      <c r="O439" s="216"/>
      <c r="P439" s="216"/>
      <c r="Q439" s="216"/>
      <c r="R439" s="216"/>
      <c r="S439" s="216"/>
      <c r="T439" s="217"/>
      <c r="AT439" s="218" t="s">
        <v>153</v>
      </c>
      <c r="AU439" s="218" t="s">
        <v>77</v>
      </c>
      <c r="AV439" s="13" t="s">
        <v>77</v>
      </c>
      <c r="AW439" s="13" t="s">
        <v>32</v>
      </c>
      <c r="AX439" s="13" t="s">
        <v>75</v>
      </c>
      <c r="AY439" s="218" t="s">
        <v>140</v>
      </c>
    </row>
    <row r="440" spans="2:65" s="1" customFormat="1" ht="16.5" customHeight="1">
      <c r="B440" s="34"/>
      <c r="C440" s="241" t="s">
        <v>623</v>
      </c>
      <c r="D440" s="241" t="s">
        <v>400</v>
      </c>
      <c r="E440" s="242" t="s">
        <v>2593</v>
      </c>
      <c r="F440" s="243" t="s">
        <v>2594</v>
      </c>
      <c r="G440" s="244" t="s">
        <v>200</v>
      </c>
      <c r="H440" s="245">
        <v>75.599999999999994</v>
      </c>
      <c r="I440" s="246"/>
      <c r="J440" s="247">
        <f>ROUND(I440*H440,2)</f>
        <v>0</v>
      </c>
      <c r="K440" s="243" t="s">
        <v>146</v>
      </c>
      <c r="L440" s="248"/>
      <c r="M440" s="249" t="s">
        <v>1</v>
      </c>
      <c r="N440" s="250" t="s">
        <v>40</v>
      </c>
      <c r="O440" s="60"/>
      <c r="P440" s="191">
        <f>O440*H440</f>
        <v>0</v>
      </c>
      <c r="Q440" s="191">
        <v>0.125</v>
      </c>
      <c r="R440" s="191">
        <f>Q440*H440</f>
        <v>9.4499999999999993</v>
      </c>
      <c r="S440" s="191">
        <v>0</v>
      </c>
      <c r="T440" s="192">
        <f>S440*H440</f>
        <v>0</v>
      </c>
      <c r="AR440" s="17" t="s">
        <v>197</v>
      </c>
      <c r="AT440" s="17" t="s">
        <v>400</v>
      </c>
      <c r="AU440" s="17" t="s">
        <v>77</v>
      </c>
      <c r="AY440" s="17" t="s">
        <v>140</v>
      </c>
      <c r="BE440" s="193">
        <f>IF(N440="základní",J440,0)</f>
        <v>0</v>
      </c>
      <c r="BF440" s="193">
        <f>IF(N440="snížená",J440,0)</f>
        <v>0</v>
      </c>
      <c r="BG440" s="193">
        <f>IF(N440="zákl. přenesená",J440,0)</f>
        <v>0</v>
      </c>
      <c r="BH440" s="193">
        <f>IF(N440="sníž. přenesená",J440,0)</f>
        <v>0</v>
      </c>
      <c r="BI440" s="193">
        <f>IF(N440="nulová",J440,0)</f>
        <v>0</v>
      </c>
      <c r="BJ440" s="17" t="s">
        <v>75</v>
      </c>
      <c r="BK440" s="193">
        <f>ROUND(I440*H440,2)</f>
        <v>0</v>
      </c>
      <c r="BL440" s="17" t="s">
        <v>147</v>
      </c>
      <c r="BM440" s="17" t="s">
        <v>2595</v>
      </c>
    </row>
    <row r="441" spans="2:65" s="1" customFormat="1" ht="11.25">
      <c r="B441" s="34"/>
      <c r="C441" s="35"/>
      <c r="D441" s="194" t="s">
        <v>149</v>
      </c>
      <c r="E441" s="35"/>
      <c r="F441" s="195" t="s">
        <v>2594</v>
      </c>
      <c r="G441" s="35"/>
      <c r="H441" s="35"/>
      <c r="I441" s="112"/>
      <c r="J441" s="35"/>
      <c r="K441" s="35"/>
      <c r="L441" s="38"/>
      <c r="M441" s="196"/>
      <c r="N441" s="60"/>
      <c r="O441" s="60"/>
      <c r="P441" s="60"/>
      <c r="Q441" s="60"/>
      <c r="R441" s="60"/>
      <c r="S441" s="60"/>
      <c r="T441" s="61"/>
      <c r="AT441" s="17" t="s">
        <v>149</v>
      </c>
      <c r="AU441" s="17" t="s">
        <v>77</v>
      </c>
    </row>
    <row r="442" spans="2:65" s="1" customFormat="1" ht="19.5">
      <c r="B442" s="34"/>
      <c r="C442" s="35"/>
      <c r="D442" s="194" t="s">
        <v>151</v>
      </c>
      <c r="E442" s="35"/>
      <c r="F442" s="197" t="s">
        <v>2596</v>
      </c>
      <c r="G442" s="35"/>
      <c r="H442" s="35"/>
      <c r="I442" s="112"/>
      <c r="J442" s="35"/>
      <c r="K442" s="35"/>
      <c r="L442" s="38"/>
      <c r="M442" s="196"/>
      <c r="N442" s="60"/>
      <c r="O442" s="60"/>
      <c r="P442" s="60"/>
      <c r="Q442" s="60"/>
      <c r="R442" s="60"/>
      <c r="S442" s="60"/>
      <c r="T442" s="61"/>
      <c r="AT442" s="17" t="s">
        <v>151</v>
      </c>
      <c r="AU442" s="17" t="s">
        <v>77</v>
      </c>
    </row>
    <row r="443" spans="2:65" s="12" customFormat="1" ht="11.25">
      <c r="B443" s="198"/>
      <c r="C443" s="199"/>
      <c r="D443" s="194" t="s">
        <v>153</v>
      </c>
      <c r="E443" s="200" t="s">
        <v>1</v>
      </c>
      <c r="F443" s="201" t="s">
        <v>2597</v>
      </c>
      <c r="G443" s="199"/>
      <c r="H443" s="200" t="s">
        <v>1</v>
      </c>
      <c r="I443" s="202"/>
      <c r="J443" s="199"/>
      <c r="K443" s="199"/>
      <c r="L443" s="203"/>
      <c r="M443" s="204"/>
      <c r="N443" s="205"/>
      <c r="O443" s="205"/>
      <c r="P443" s="205"/>
      <c r="Q443" s="205"/>
      <c r="R443" s="205"/>
      <c r="S443" s="205"/>
      <c r="T443" s="206"/>
      <c r="AT443" s="207" t="s">
        <v>153</v>
      </c>
      <c r="AU443" s="207" t="s">
        <v>77</v>
      </c>
      <c r="AV443" s="12" t="s">
        <v>75</v>
      </c>
      <c r="AW443" s="12" t="s">
        <v>32</v>
      </c>
      <c r="AX443" s="12" t="s">
        <v>69</v>
      </c>
      <c r="AY443" s="207" t="s">
        <v>140</v>
      </c>
    </row>
    <row r="444" spans="2:65" s="12" customFormat="1" ht="11.25">
      <c r="B444" s="198"/>
      <c r="C444" s="199"/>
      <c r="D444" s="194" t="s">
        <v>153</v>
      </c>
      <c r="E444" s="200" t="s">
        <v>1</v>
      </c>
      <c r="F444" s="201" t="s">
        <v>2598</v>
      </c>
      <c r="G444" s="199"/>
      <c r="H444" s="200" t="s">
        <v>1</v>
      </c>
      <c r="I444" s="202"/>
      <c r="J444" s="199"/>
      <c r="K444" s="199"/>
      <c r="L444" s="203"/>
      <c r="M444" s="204"/>
      <c r="N444" s="205"/>
      <c r="O444" s="205"/>
      <c r="P444" s="205"/>
      <c r="Q444" s="205"/>
      <c r="R444" s="205"/>
      <c r="S444" s="205"/>
      <c r="T444" s="206"/>
      <c r="AT444" s="207" t="s">
        <v>153</v>
      </c>
      <c r="AU444" s="207" t="s">
        <v>77</v>
      </c>
      <c r="AV444" s="12" t="s">
        <v>75</v>
      </c>
      <c r="AW444" s="12" t="s">
        <v>32</v>
      </c>
      <c r="AX444" s="12" t="s">
        <v>69</v>
      </c>
      <c r="AY444" s="207" t="s">
        <v>140</v>
      </c>
    </row>
    <row r="445" spans="2:65" s="13" customFormat="1" ht="11.25">
      <c r="B445" s="208"/>
      <c r="C445" s="209"/>
      <c r="D445" s="194" t="s">
        <v>153</v>
      </c>
      <c r="E445" s="210" t="s">
        <v>1</v>
      </c>
      <c r="F445" s="211" t="s">
        <v>652</v>
      </c>
      <c r="G445" s="209"/>
      <c r="H445" s="212">
        <v>72</v>
      </c>
      <c r="I445" s="213"/>
      <c r="J445" s="209"/>
      <c r="K445" s="209"/>
      <c r="L445" s="214"/>
      <c r="M445" s="215"/>
      <c r="N445" s="216"/>
      <c r="O445" s="216"/>
      <c r="P445" s="216"/>
      <c r="Q445" s="216"/>
      <c r="R445" s="216"/>
      <c r="S445" s="216"/>
      <c r="T445" s="217"/>
      <c r="AT445" s="218" t="s">
        <v>153</v>
      </c>
      <c r="AU445" s="218" t="s">
        <v>77</v>
      </c>
      <c r="AV445" s="13" t="s">
        <v>77</v>
      </c>
      <c r="AW445" s="13" t="s">
        <v>32</v>
      </c>
      <c r="AX445" s="13" t="s">
        <v>75</v>
      </c>
      <c r="AY445" s="218" t="s">
        <v>140</v>
      </c>
    </row>
    <row r="446" spans="2:65" s="13" customFormat="1" ht="11.25">
      <c r="B446" s="208"/>
      <c r="C446" s="209"/>
      <c r="D446" s="194" t="s">
        <v>153</v>
      </c>
      <c r="E446" s="209"/>
      <c r="F446" s="211" t="s">
        <v>2599</v>
      </c>
      <c r="G446" s="209"/>
      <c r="H446" s="212">
        <v>75.599999999999994</v>
      </c>
      <c r="I446" s="213"/>
      <c r="J446" s="209"/>
      <c r="K446" s="209"/>
      <c r="L446" s="214"/>
      <c r="M446" s="215"/>
      <c r="N446" s="216"/>
      <c r="O446" s="216"/>
      <c r="P446" s="216"/>
      <c r="Q446" s="216"/>
      <c r="R446" s="216"/>
      <c r="S446" s="216"/>
      <c r="T446" s="217"/>
      <c r="AT446" s="218" t="s">
        <v>153</v>
      </c>
      <c r="AU446" s="218" t="s">
        <v>77</v>
      </c>
      <c r="AV446" s="13" t="s">
        <v>77</v>
      </c>
      <c r="AW446" s="13" t="s">
        <v>4</v>
      </c>
      <c r="AX446" s="13" t="s">
        <v>75</v>
      </c>
      <c r="AY446" s="218" t="s">
        <v>140</v>
      </c>
    </row>
    <row r="447" spans="2:65" s="1" customFormat="1" ht="16.5" customHeight="1">
      <c r="B447" s="34"/>
      <c r="C447" s="182" t="s">
        <v>628</v>
      </c>
      <c r="D447" s="182" t="s">
        <v>142</v>
      </c>
      <c r="E447" s="183" t="s">
        <v>2600</v>
      </c>
      <c r="F447" s="184" t="s">
        <v>2601</v>
      </c>
      <c r="G447" s="185" t="s">
        <v>244</v>
      </c>
      <c r="H447" s="186">
        <v>3.18</v>
      </c>
      <c r="I447" s="187"/>
      <c r="J447" s="188">
        <f>ROUND(I447*H447,2)</f>
        <v>0</v>
      </c>
      <c r="K447" s="184" t="s">
        <v>146</v>
      </c>
      <c r="L447" s="38"/>
      <c r="M447" s="189" t="s">
        <v>1</v>
      </c>
      <c r="N447" s="190" t="s">
        <v>40</v>
      </c>
      <c r="O447" s="60"/>
      <c r="P447" s="191">
        <f>O447*H447</f>
        <v>0</v>
      </c>
      <c r="Q447" s="191">
        <v>2.2563399999999998</v>
      </c>
      <c r="R447" s="191">
        <f>Q447*H447</f>
        <v>7.1751611999999998</v>
      </c>
      <c r="S447" s="191">
        <v>0</v>
      </c>
      <c r="T447" s="192">
        <f>S447*H447</f>
        <v>0</v>
      </c>
      <c r="AR447" s="17" t="s">
        <v>147</v>
      </c>
      <c r="AT447" s="17" t="s">
        <v>142</v>
      </c>
      <c r="AU447" s="17" t="s">
        <v>77</v>
      </c>
      <c r="AY447" s="17" t="s">
        <v>140</v>
      </c>
      <c r="BE447" s="193">
        <f>IF(N447="základní",J447,0)</f>
        <v>0</v>
      </c>
      <c r="BF447" s="193">
        <f>IF(N447="snížená",J447,0)</f>
        <v>0</v>
      </c>
      <c r="BG447" s="193">
        <f>IF(N447="zákl. přenesená",J447,0)</f>
        <v>0</v>
      </c>
      <c r="BH447" s="193">
        <f>IF(N447="sníž. přenesená",J447,0)</f>
        <v>0</v>
      </c>
      <c r="BI447" s="193">
        <f>IF(N447="nulová",J447,0)</f>
        <v>0</v>
      </c>
      <c r="BJ447" s="17" t="s">
        <v>75</v>
      </c>
      <c r="BK447" s="193">
        <f>ROUND(I447*H447,2)</f>
        <v>0</v>
      </c>
      <c r="BL447" s="17" t="s">
        <v>147</v>
      </c>
      <c r="BM447" s="17" t="s">
        <v>2602</v>
      </c>
    </row>
    <row r="448" spans="2:65" s="1" customFormat="1" ht="11.25">
      <c r="B448" s="34"/>
      <c r="C448" s="35"/>
      <c r="D448" s="194" t="s">
        <v>149</v>
      </c>
      <c r="E448" s="35"/>
      <c r="F448" s="195" t="s">
        <v>2603</v>
      </c>
      <c r="G448" s="35"/>
      <c r="H448" s="35"/>
      <c r="I448" s="112"/>
      <c r="J448" s="35"/>
      <c r="K448" s="35"/>
      <c r="L448" s="38"/>
      <c r="M448" s="196"/>
      <c r="N448" s="60"/>
      <c r="O448" s="60"/>
      <c r="P448" s="60"/>
      <c r="Q448" s="60"/>
      <c r="R448" s="60"/>
      <c r="S448" s="60"/>
      <c r="T448" s="61"/>
      <c r="AT448" s="17" t="s">
        <v>149</v>
      </c>
      <c r="AU448" s="17" t="s">
        <v>77</v>
      </c>
    </row>
    <row r="449" spans="2:65" s="1" customFormat="1" ht="19.5">
      <c r="B449" s="34"/>
      <c r="C449" s="35"/>
      <c r="D449" s="194" t="s">
        <v>151</v>
      </c>
      <c r="E449" s="35"/>
      <c r="F449" s="197" t="s">
        <v>2263</v>
      </c>
      <c r="G449" s="35"/>
      <c r="H449" s="35"/>
      <c r="I449" s="112"/>
      <c r="J449" s="35"/>
      <c r="K449" s="35"/>
      <c r="L449" s="38"/>
      <c r="M449" s="196"/>
      <c r="N449" s="60"/>
      <c r="O449" s="60"/>
      <c r="P449" s="60"/>
      <c r="Q449" s="60"/>
      <c r="R449" s="60"/>
      <c r="S449" s="60"/>
      <c r="T449" s="61"/>
      <c r="AT449" s="17" t="s">
        <v>151</v>
      </c>
      <c r="AU449" s="17" t="s">
        <v>77</v>
      </c>
    </row>
    <row r="450" spans="2:65" s="12" customFormat="1" ht="11.25">
      <c r="B450" s="198"/>
      <c r="C450" s="199"/>
      <c r="D450" s="194" t="s">
        <v>153</v>
      </c>
      <c r="E450" s="200" t="s">
        <v>1</v>
      </c>
      <c r="F450" s="201" t="s">
        <v>2604</v>
      </c>
      <c r="G450" s="199"/>
      <c r="H450" s="200" t="s">
        <v>1</v>
      </c>
      <c r="I450" s="202"/>
      <c r="J450" s="199"/>
      <c r="K450" s="199"/>
      <c r="L450" s="203"/>
      <c r="M450" s="204"/>
      <c r="N450" s="205"/>
      <c r="O450" s="205"/>
      <c r="P450" s="205"/>
      <c r="Q450" s="205"/>
      <c r="R450" s="205"/>
      <c r="S450" s="205"/>
      <c r="T450" s="206"/>
      <c r="AT450" s="207" t="s">
        <v>153</v>
      </c>
      <c r="AU450" s="207" t="s">
        <v>77</v>
      </c>
      <c r="AV450" s="12" t="s">
        <v>75</v>
      </c>
      <c r="AW450" s="12" t="s">
        <v>32</v>
      </c>
      <c r="AX450" s="12" t="s">
        <v>69</v>
      </c>
      <c r="AY450" s="207" t="s">
        <v>140</v>
      </c>
    </row>
    <row r="451" spans="2:65" s="13" customFormat="1" ht="11.25">
      <c r="B451" s="208"/>
      <c r="C451" s="209"/>
      <c r="D451" s="194" t="s">
        <v>153</v>
      </c>
      <c r="E451" s="210" t="s">
        <v>1</v>
      </c>
      <c r="F451" s="211" t="s">
        <v>2605</v>
      </c>
      <c r="G451" s="209"/>
      <c r="H451" s="212">
        <v>3.18</v>
      </c>
      <c r="I451" s="213"/>
      <c r="J451" s="209"/>
      <c r="K451" s="209"/>
      <c r="L451" s="214"/>
      <c r="M451" s="215"/>
      <c r="N451" s="216"/>
      <c r="O451" s="216"/>
      <c r="P451" s="216"/>
      <c r="Q451" s="216"/>
      <c r="R451" s="216"/>
      <c r="S451" s="216"/>
      <c r="T451" s="217"/>
      <c r="AT451" s="218" t="s">
        <v>153</v>
      </c>
      <c r="AU451" s="218" t="s">
        <v>77</v>
      </c>
      <c r="AV451" s="13" t="s">
        <v>77</v>
      </c>
      <c r="AW451" s="13" t="s">
        <v>32</v>
      </c>
      <c r="AX451" s="13" t="s">
        <v>75</v>
      </c>
      <c r="AY451" s="218" t="s">
        <v>140</v>
      </c>
    </row>
    <row r="452" spans="2:65" s="1" customFormat="1" ht="16.5" customHeight="1">
      <c r="B452" s="34"/>
      <c r="C452" s="182" t="s">
        <v>635</v>
      </c>
      <c r="D452" s="182" t="s">
        <v>142</v>
      </c>
      <c r="E452" s="183" t="s">
        <v>2606</v>
      </c>
      <c r="F452" s="184" t="s">
        <v>2607</v>
      </c>
      <c r="G452" s="185" t="s">
        <v>200</v>
      </c>
      <c r="H452" s="186">
        <v>882.4</v>
      </c>
      <c r="I452" s="187"/>
      <c r="J452" s="188">
        <f>ROUND(I452*H452,2)</f>
        <v>0</v>
      </c>
      <c r="K452" s="184" t="s">
        <v>146</v>
      </c>
      <c r="L452" s="38"/>
      <c r="M452" s="189" t="s">
        <v>1</v>
      </c>
      <c r="N452" s="190" t="s">
        <v>40</v>
      </c>
      <c r="O452" s="60"/>
      <c r="P452" s="191">
        <f>O452*H452</f>
        <v>0</v>
      </c>
      <c r="Q452" s="191">
        <v>6.0999999999999997E-4</v>
      </c>
      <c r="R452" s="191">
        <f>Q452*H452</f>
        <v>0.53826399999999996</v>
      </c>
      <c r="S452" s="191">
        <v>0</v>
      </c>
      <c r="T452" s="192">
        <f>S452*H452</f>
        <v>0</v>
      </c>
      <c r="AR452" s="17" t="s">
        <v>147</v>
      </c>
      <c r="AT452" s="17" t="s">
        <v>142</v>
      </c>
      <c r="AU452" s="17" t="s">
        <v>77</v>
      </c>
      <c r="AY452" s="17" t="s">
        <v>140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7" t="s">
        <v>75</v>
      </c>
      <c r="BK452" s="193">
        <f>ROUND(I452*H452,2)</f>
        <v>0</v>
      </c>
      <c r="BL452" s="17" t="s">
        <v>147</v>
      </c>
      <c r="BM452" s="17" t="s">
        <v>2608</v>
      </c>
    </row>
    <row r="453" spans="2:65" s="1" customFormat="1" ht="19.5">
      <c r="B453" s="34"/>
      <c r="C453" s="35"/>
      <c r="D453" s="194" t="s">
        <v>149</v>
      </c>
      <c r="E453" s="35"/>
      <c r="F453" s="195" t="s">
        <v>2609</v>
      </c>
      <c r="G453" s="35"/>
      <c r="H453" s="35"/>
      <c r="I453" s="112"/>
      <c r="J453" s="35"/>
      <c r="K453" s="35"/>
      <c r="L453" s="38"/>
      <c r="M453" s="196"/>
      <c r="N453" s="60"/>
      <c r="O453" s="60"/>
      <c r="P453" s="60"/>
      <c r="Q453" s="60"/>
      <c r="R453" s="60"/>
      <c r="S453" s="60"/>
      <c r="T453" s="61"/>
      <c r="AT453" s="17" t="s">
        <v>149</v>
      </c>
      <c r="AU453" s="17" t="s">
        <v>77</v>
      </c>
    </row>
    <row r="454" spans="2:65" s="1" customFormat="1" ht="19.5">
      <c r="B454" s="34"/>
      <c r="C454" s="35"/>
      <c r="D454" s="194" t="s">
        <v>151</v>
      </c>
      <c r="E454" s="35"/>
      <c r="F454" s="197" t="s">
        <v>2263</v>
      </c>
      <c r="G454" s="35"/>
      <c r="H454" s="35"/>
      <c r="I454" s="112"/>
      <c r="J454" s="35"/>
      <c r="K454" s="35"/>
      <c r="L454" s="38"/>
      <c r="M454" s="196"/>
      <c r="N454" s="60"/>
      <c r="O454" s="60"/>
      <c r="P454" s="60"/>
      <c r="Q454" s="60"/>
      <c r="R454" s="60"/>
      <c r="S454" s="60"/>
      <c r="T454" s="61"/>
      <c r="AT454" s="17" t="s">
        <v>151</v>
      </c>
      <c r="AU454" s="17" t="s">
        <v>77</v>
      </c>
    </row>
    <row r="455" spans="2:65" s="13" customFormat="1" ht="11.25">
      <c r="B455" s="208"/>
      <c r="C455" s="209"/>
      <c r="D455" s="194" t="s">
        <v>153</v>
      </c>
      <c r="E455" s="210" t="s">
        <v>1</v>
      </c>
      <c r="F455" s="211" t="s">
        <v>2610</v>
      </c>
      <c r="G455" s="209"/>
      <c r="H455" s="212">
        <v>882.4</v>
      </c>
      <c r="I455" s="213"/>
      <c r="J455" s="209"/>
      <c r="K455" s="209"/>
      <c r="L455" s="214"/>
      <c r="M455" s="215"/>
      <c r="N455" s="216"/>
      <c r="O455" s="216"/>
      <c r="P455" s="216"/>
      <c r="Q455" s="216"/>
      <c r="R455" s="216"/>
      <c r="S455" s="216"/>
      <c r="T455" s="217"/>
      <c r="AT455" s="218" t="s">
        <v>153</v>
      </c>
      <c r="AU455" s="218" t="s">
        <v>77</v>
      </c>
      <c r="AV455" s="13" t="s">
        <v>77</v>
      </c>
      <c r="AW455" s="13" t="s">
        <v>32</v>
      </c>
      <c r="AX455" s="13" t="s">
        <v>75</v>
      </c>
      <c r="AY455" s="218" t="s">
        <v>140</v>
      </c>
    </row>
    <row r="456" spans="2:65" s="1" customFormat="1" ht="16.5" customHeight="1">
      <c r="B456" s="34"/>
      <c r="C456" s="182" t="s">
        <v>640</v>
      </c>
      <c r="D456" s="182" t="s">
        <v>142</v>
      </c>
      <c r="E456" s="183" t="s">
        <v>2611</v>
      </c>
      <c r="F456" s="184" t="s">
        <v>2612</v>
      </c>
      <c r="G456" s="185" t="s">
        <v>200</v>
      </c>
      <c r="H456" s="186">
        <v>1814.4</v>
      </c>
      <c r="I456" s="187"/>
      <c r="J456" s="188">
        <f>ROUND(I456*H456,2)</f>
        <v>0</v>
      </c>
      <c r="K456" s="184" t="s">
        <v>146</v>
      </c>
      <c r="L456" s="38"/>
      <c r="M456" s="189" t="s">
        <v>1</v>
      </c>
      <c r="N456" s="190" t="s">
        <v>40</v>
      </c>
      <c r="O456" s="60"/>
      <c r="P456" s="191">
        <f>O456*H456</f>
        <v>0</v>
      </c>
      <c r="Q456" s="191">
        <v>0</v>
      </c>
      <c r="R456" s="191">
        <f>Q456*H456</f>
        <v>0</v>
      </c>
      <c r="S456" s="191">
        <v>0</v>
      </c>
      <c r="T456" s="192">
        <f>S456*H456</f>
        <v>0</v>
      </c>
      <c r="AR456" s="17" t="s">
        <v>147</v>
      </c>
      <c r="AT456" s="17" t="s">
        <v>142</v>
      </c>
      <c r="AU456" s="17" t="s">
        <v>77</v>
      </c>
      <c r="AY456" s="17" t="s">
        <v>140</v>
      </c>
      <c r="BE456" s="193">
        <f>IF(N456="základní",J456,0)</f>
        <v>0</v>
      </c>
      <c r="BF456" s="193">
        <f>IF(N456="snížená",J456,0)</f>
        <v>0</v>
      </c>
      <c r="BG456" s="193">
        <f>IF(N456="zákl. přenesená",J456,0)</f>
        <v>0</v>
      </c>
      <c r="BH456" s="193">
        <f>IF(N456="sníž. přenesená",J456,0)</f>
        <v>0</v>
      </c>
      <c r="BI456" s="193">
        <f>IF(N456="nulová",J456,0)</f>
        <v>0</v>
      </c>
      <c r="BJ456" s="17" t="s">
        <v>75</v>
      </c>
      <c r="BK456" s="193">
        <f>ROUND(I456*H456,2)</f>
        <v>0</v>
      </c>
      <c r="BL456" s="17" t="s">
        <v>147</v>
      </c>
      <c r="BM456" s="17" t="s">
        <v>2613</v>
      </c>
    </row>
    <row r="457" spans="2:65" s="1" customFormat="1" ht="11.25">
      <c r="B457" s="34"/>
      <c r="C457" s="35"/>
      <c r="D457" s="194" t="s">
        <v>149</v>
      </c>
      <c r="E457" s="35"/>
      <c r="F457" s="195" t="s">
        <v>2614</v>
      </c>
      <c r="G457" s="35"/>
      <c r="H457" s="35"/>
      <c r="I457" s="112"/>
      <c r="J457" s="35"/>
      <c r="K457" s="35"/>
      <c r="L457" s="38"/>
      <c r="M457" s="196"/>
      <c r="N457" s="60"/>
      <c r="O457" s="60"/>
      <c r="P457" s="60"/>
      <c r="Q457" s="60"/>
      <c r="R457" s="60"/>
      <c r="S457" s="60"/>
      <c r="T457" s="61"/>
      <c r="AT457" s="17" t="s">
        <v>149</v>
      </c>
      <c r="AU457" s="17" t="s">
        <v>77</v>
      </c>
    </row>
    <row r="458" spans="2:65" s="1" customFormat="1" ht="19.5">
      <c r="B458" s="34"/>
      <c r="C458" s="35"/>
      <c r="D458" s="194" t="s">
        <v>151</v>
      </c>
      <c r="E458" s="35"/>
      <c r="F458" s="197" t="s">
        <v>2263</v>
      </c>
      <c r="G458" s="35"/>
      <c r="H458" s="35"/>
      <c r="I458" s="112"/>
      <c r="J458" s="35"/>
      <c r="K458" s="35"/>
      <c r="L458" s="38"/>
      <c r="M458" s="196"/>
      <c r="N458" s="60"/>
      <c r="O458" s="60"/>
      <c r="P458" s="60"/>
      <c r="Q458" s="60"/>
      <c r="R458" s="60"/>
      <c r="S458" s="60"/>
      <c r="T458" s="61"/>
      <c r="AT458" s="17" t="s">
        <v>151</v>
      </c>
      <c r="AU458" s="17" t="s">
        <v>77</v>
      </c>
    </row>
    <row r="459" spans="2:65" s="12" customFormat="1" ht="11.25">
      <c r="B459" s="198"/>
      <c r="C459" s="199"/>
      <c r="D459" s="194" t="s">
        <v>153</v>
      </c>
      <c r="E459" s="200" t="s">
        <v>1</v>
      </c>
      <c r="F459" s="201" t="s">
        <v>2615</v>
      </c>
      <c r="G459" s="199"/>
      <c r="H459" s="200" t="s">
        <v>1</v>
      </c>
      <c r="I459" s="202"/>
      <c r="J459" s="199"/>
      <c r="K459" s="199"/>
      <c r="L459" s="203"/>
      <c r="M459" s="204"/>
      <c r="N459" s="205"/>
      <c r="O459" s="205"/>
      <c r="P459" s="205"/>
      <c r="Q459" s="205"/>
      <c r="R459" s="205"/>
      <c r="S459" s="205"/>
      <c r="T459" s="206"/>
      <c r="AT459" s="207" t="s">
        <v>153</v>
      </c>
      <c r="AU459" s="207" t="s">
        <v>77</v>
      </c>
      <c r="AV459" s="12" t="s">
        <v>75</v>
      </c>
      <c r="AW459" s="12" t="s">
        <v>32</v>
      </c>
      <c r="AX459" s="12" t="s">
        <v>69</v>
      </c>
      <c r="AY459" s="207" t="s">
        <v>140</v>
      </c>
    </row>
    <row r="460" spans="2:65" s="12" customFormat="1" ht="11.25">
      <c r="B460" s="198"/>
      <c r="C460" s="199"/>
      <c r="D460" s="194" t="s">
        <v>153</v>
      </c>
      <c r="E460" s="200" t="s">
        <v>1</v>
      </c>
      <c r="F460" s="201" t="s">
        <v>2616</v>
      </c>
      <c r="G460" s="199"/>
      <c r="H460" s="200" t="s">
        <v>1</v>
      </c>
      <c r="I460" s="202"/>
      <c r="J460" s="199"/>
      <c r="K460" s="199"/>
      <c r="L460" s="203"/>
      <c r="M460" s="204"/>
      <c r="N460" s="205"/>
      <c r="O460" s="205"/>
      <c r="P460" s="205"/>
      <c r="Q460" s="205"/>
      <c r="R460" s="205"/>
      <c r="S460" s="205"/>
      <c r="T460" s="206"/>
      <c r="AT460" s="207" t="s">
        <v>153</v>
      </c>
      <c r="AU460" s="207" t="s">
        <v>77</v>
      </c>
      <c r="AV460" s="12" t="s">
        <v>75</v>
      </c>
      <c r="AW460" s="12" t="s">
        <v>32</v>
      </c>
      <c r="AX460" s="12" t="s">
        <v>69</v>
      </c>
      <c r="AY460" s="207" t="s">
        <v>140</v>
      </c>
    </row>
    <row r="461" spans="2:65" s="13" customFormat="1" ht="11.25">
      <c r="B461" s="208"/>
      <c r="C461" s="209"/>
      <c r="D461" s="194" t="s">
        <v>153</v>
      </c>
      <c r="E461" s="210" t="s">
        <v>1</v>
      </c>
      <c r="F461" s="211" t="s">
        <v>2617</v>
      </c>
      <c r="G461" s="209"/>
      <c r="H461" s="212">
        <v>1725</v>
      </c>
      <c r="I461" s="213"/>
      <c r="J461" s="209"/>
      <c r="K461" s="209"/>
      <c r="L461" s="214"/>
      <c r="M461" s="215"/>
      <c r="N461" s="216"/>
      <c r="O461" s="216"/>
      <c r="P461" s="216"/>
      <c r="Q461" s="216"/>
      <c r="R461" s="216"/>
      <c r="S461" s="216"/>
      <c r="T461" s="217"/>
      <c r="AT461" s="218" t="s">
        <v>153</v>
      </c>
      <c r="AU461" s="218" t="s">
        <v>77</v>
      </c>
      <c r="AV461" s="13" t="s">
        <v>77</v>
      </c>
      <c r="AW461" s="13" t="s">
        <v>32</v>
      </c>
      <c r="AX461" s="13" t="s">
        <v>69</v>
      </c>
      <c r="AY461" s="218" t="s">
        <v>140</v>
      </c>
    </row>
    <row r="462" spans="2:65" s="12" customFormat="1" ht="11.25">
      <c r="B462" s="198"/>
      <c r="C462" s="199"/>
      <c r="D462" s="194" t="s">
        <v>153</v>
      </c>
      <c r="E462" s="200" t="s">
        <v>1</v>
      </c>
      <c r="F462" s="201" t="s">
        <v>2618</v>
      </c>
      <c r="G462" s="199"/>
      <c r="H462" s="200" t="s">
        <v>1</v>
      </c>
      <c r="I462" s="202"/>
      <c r="J462" s="199"/>
      <c r="K462" s="199"/>
      <c r="L462" s="203"/>
      <c r="M462" s="204"/>
      <c r="N462" s="205"/>
      <c r="O462" s="205"/>
      <c r="P462" s="205"/>
      <c r="Q462" s="205"/>
      <c r="R462" s="205"/>
      <c r="S462" s="205"/>
      <c r="T462" s="206"/>
      <c r="AT462" s="207" t="s">
        <v>153</v>
      </c>
      <c r="AU462" s="207" t="s">
        <v>77</v>
      </c>
      <c r="AV462" s="12" t="s">
        <v>75</v>
      </c>
      <c r="AW462" s="12" t="s">
        <v>32</v>
      </c>
      <c r="AX462" s="12" t="s">
        <v>69</v>
      </c>
      <c r="AY462" s="207" t="s">
        <v>140</v>
      </c>
    </row>
    <row r="463" spans="2:65" s="13" customFormat="1" ht="11.25">
      <c r="B463" s="208"/>
      <c r="C463" s="209"/>
      <c r="D463" s="194" t="s">
        <v>153</v>
      </c>
      <c r="E463" s="210" t="s">
        <v>1</v>
      </c>
      <c r="F463" s="211" t="s">
        <v>595</v>
      </c>
      <c r="G463" s="209"/>
      <c r="H463" s="212">
        <v>62</v>
      </c>
      <c r="I463" s="213"/>
      <c r="J463" s="209"/>
      <c r="K463" s="209"/>
      <c r="L463" s="214"/>
      <c r="M463" s="215"/>
      <c r="N463" s="216"/>
      <c r="O463" s="216"/>
      <c r="P463" s="216"/>
      <c r="Q463" s="216"/>
      <c r="R463" s="216"/>
      <c r="S463" s="216"/>
      <c r="T463" s="217"/>
      <c r="AT463" s="218" t="s">
        <v>153</v>
      </c>
      <c r="AU463" s="218" t="s">
        <v>77</v>
      </c>
      <c r="AV463" s="13" t="s">
        <v>77</v>
      </c>
      <c r="AW463" s="13" t="s">
        <v>32</v>
      </c>
      <c r="AX463" s="13" t="s">
        <v>69</v>
      </c>
      <c r="AY463" s="218" t="s">
        <v>140</v>
      </c>
    </row>
    <row r="464" spans="2:65" s="12" customFormat="1" ht="11.25">
      <c r="B464" s="198"/>
      <c r="C464" s="199"/>
      <c r="D464" s="194" t="s">
        <v>153</v>
      </c>
      <c r="E464" s="200" t="s">
        <v>1</v>
      </c>
      <c r="F464" s="201" t="s">
        <v>2619</v>
      </c>
      <c r="G464" s="199"/>
      <c r="H464" s="200" t="s">
        <v>1</v>
      </c>
      <c r="I464" s="202"/>
      <c r="J464" s="199"/>
      <c r="K464" s="199"/>
      <c r="L464" s="203"/>
      <c r="M464" s="204"/>
      <c r="N464" s="205"/>
      <c r="O464" s="205"/>
      <c r="P464" s="205"/>
      <c r="Q464" s="205"/>
      <c r="R464" s="205"/>
      <c r="S464" s="205"/>
      <c r="T464" s="206"/>
      <c r="AT464" s="207" t="s">
        <v>153</v>
      </c>
      <c r="AU464" s="207" t="s">
        <v>77</v>
      </c>
      <c r="AV464" s="12" t="s">
        <v>75</v>
      </c>
      <c r="AW464" s="12" t="s">
        <v>32</v>
      </c>
      <c r="AX464" s="12" t="s">
        <v>69</v>
      </c>
      <c r="AY464" s="207" t="s">
        <v>140</v>
      </c>
    </row>
    <row r="465" spans="2:65" s="13" customFormat="1" ht="11.25">
      <c r="B465" s="208"/>
      <c r="C465" s="209"/>
      <c r="D465" s="194" t="s">
        <v>153</v>
      </c>
      <c r="E465" s="210" t="s">
        <v>1</v>
      </c>
      <c r="F465" s="211" t="s">
        <v>147</v>
      </c>
      <c r="G465" s="209"/>
      <c r="H465" s="212">
        <v>4</v>
      </c>
      <c r="I465" s="213"/>
      <c r="J465" s="209"/>
      <c r="K465" s="209"/>
      <c r="L465" s="214"/>
      <c r="M465" s="215"/>
      <c r="N465" s="216"/>
      <c r="O465" s="216"/>
      <c r="P465" s="216"/>
      <c r="Q465" s="216"/>
      <c r="R465" s="216"/>
      <c r="S465" s="216"/>
      <c r="T465" s="217"/>
      <c r="AT465" s="218" t="s">
        <v>153</v>
      </c>
      <c r="AU465" s="218" t="s">
        <v>77</v>
      </c>
      <c r="AV465" s="13" t="s">
        <v>77</v>
      </c>
      <c r="AW465" s="13" t="s">
        <v>32</v>
      </c>
      <c r="AX465" s="13" t="s">
        <v>69</v>
      </c>
      <c r="AY465" s="218" t="s">
        <v>140</v>
      </c>
    </row>
    <row r="466" spans="2:65" s="12" customFormat="1" ht="11.25">
      <c r="B466" s="198"/>
      <c r="C466" s="199"/>
      <c r="D466" s="194" t="s">
        <v>153</v>
      </c>
      <c r="E466" s="200" t="s">
        <v>1</v>
      </c>
      <c r="F466" s="201" t="s">
        <v>2620</v>
      </c>
      <c r="G466" s="199"/>
      <c r="H466" s="200" t="s">
        <v>1</v>
      </c>
      <c r="I466" s="202"/>
      <c r="J466" s="199"/>
      <c r="K466" s="199"/>
      <c r="L466" s="203"/>
      <c r="M466" s="204"/>
      <c r="N466" s="205"/>
      <c r="O466" s="205"/>
      <c r="P466" s="205"/>
      <c r="Q466" s="205"/>
      <c r="R466" s="205"/>
      <c r="S466" s="205"/>
      <c r="T466" s="206"/>
      <c r="AT466" s="207" t="s">
        <v>153</v>
      </c>
      <c r="AU466" s="207" t="s">
        <v>77</v>
      </c>
      <c r="AV466" s="12" t="s">
        <v>75</v>
      </c>
      <c r="AW466" s="12" t="s">
        <v>32</v>
      </c>
      <c r="AX466" s="12" t="s">
        <v>69</v>
      </c>
      <c r="AY466" s="207" t="s">
        <v>140</v>
      </c>
    </row>
    <row r="467" spans="2:65" s="13" customFormat="1" ht="11.25">
      <c r="B467" s="208"/>
      <c r="C467" s="209"/>
      <c r="D467" s="194" t="s">
        <v>153</v>
      </c>
      <c r="E467" s="210" t="s">
        <v>1</v>
      </c>
      <c r="F467" s="211" t="s">
        <v>2621</v>
      </c>
      <c r="G467" s="209"/>
      <c r="H467" s="212">
        <v>23.4</v>
      </c>
      <c r="I467" s="213"/>
      <c r="J467" s="209"/>
      <c r="K467" s="209"/>
      <c r="L467" s="214"/>
      <c r="M467" s="215"/>
      <c r="N467" s="216"/>
      <c r="O467" s="216"/>
      <c r="P467" s="216"/>
      <c r="Q467" s="216"/>
      <c r="R467" s="216"/>
      <c r="S467" s="216"/>
      <c r="T467" s="217"/>
      <c r="AT467" s="218" t="s">
        <v>153</v>
      </c>
      <c r="AU467" s="218" t="s">
        <v>77</v>
      </c>
      <c r="AV467" s="13" t="s">
        <v>77</v>
      </c>
      <c r="AW467" s="13" t="s">
        <v>32</v>
      </c>
      <c r="AX467" s="13" t="s">
        <v>69</v>
      </c>
      <c r="AY467" s="218" t="s">
        <v>140</v>
      </c>
    </row>
    <row r="468" spans="2:65" s="14" customFormat="1" ht="11.25">
      <c r="B468" s="219"/>
      <c r="C468" s="220"/>
      <c r="D468" s="194" t="s">
        <v>153</v>
      </c>
      <c r="E468" s="221" t="s">
        <v>1</v>
      </c>
      <c r="F468" s="222" t="s">
        <v>196</v>
      </c>
      <c r="G468" s="220"/>
      <c r="H468" s="223">
        <v>1814.4</v>
      </c>
      <c r="I468" s="224"/>
      <c r="J468" s="220"/>
      <c r="K468" s="220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153</v>
      </c>
      <c r="AU468" s="229" t="s">
        <v>77</v>
      </c>
      <c r="AV468" s="14" t="s">
        <v>147</v>
      </c>
      <c r="AW468" s="14" t="s">
        <v>32</v>
      </c>
      <c r="AX468" s="14" t="s">
        <v>75</v>
      </c>
      <c r="AY468" s="229" t="s">
        <v>140</v>
      </c>
    </row>
    <row r="469" spans="2:65" s="1" customFormat="1" ht="16.5" customHeight="1">
      <c r="B469" s="34"/>
      <c r="C469" s="182" t="s">
        <v>647</v>
      </c>
      <c r="D469" s="182" t="s">
        <v>142</v>
      </c>
      <c r="E469" s="183" t="s">
        <v>2622</v>
      </c>
      <c r="F469" s="184" t="s">
        <v>2623</v>
      </c>
      <c r="G469" s="185" t="s">
        <v>200</v>
      </c>
      <c r="H469" s="186">
        <v>72</v>
      </c>
      <c r="I469" s="187"/>
      <c r="J469" s="188">
        <f>ROUND(I469*H469,2)</f>
        <v>0</v>
      </c>
      <c r="K469" s="184" t="s">
        <v>146</v>
      </c>
      <c r="L469" s="38"/>
      <c r="M469" s="189" t="s">
        <v>1</v>
      </c>
      <c r="N469" s="190" t="s">
        <v>40</v>
      </c>
      <c r="O469" s="60"/>
      <c r="P469" s="191">
        <f>O469*H469</f>
        <v>0</v>
      </c>
      <c r="Q469" s="191">
        <v>0</v>
      </c>
      <c r="R469" s="191">
        <f>Q469*H469</f>
        <v>0</v>
      </c>
      <c r="S469" s="191">
        <v>0</v>
      </c>
      <c r="T469" s="192">
        <f>S469*H469</f>
        <v>0</v>
      </c>
      <c r="AR469" s="17" t="s">
        <v>147</v>
      </c>
      <c r="AT469" s="17" t="s">
        <v>142</v>
      </c>
      <c r="AU469" s="17" t="s">
        <v>77</v>
      </c>
      <c r="AY469" s="17" t="s">
        <v>140</v>
      </c>
      <c r="BE469" s="193">
        <f>IF(N469="základní",J469,0)</f>
        <v>0</v>
      </c>
      <c r="BF469" s="193">
        <f>IF(N469="snížená",J469,0)</f>
        <v>0</v>
      </c>
      <c r="BG469" s="193">
        <f>IF(N469="zákl. přenesená",J469,0)</f>
        <v>0</v>
      </c>
      <c r="BH469" s="193">
        <f>IF(N469="sníž. přenesená",J469,0)</f>
        <v>0</v>
      </c>
      <c r="BI469" s="193">
        <f>IF(N469="nulová",J469,0)</f>
        <v>0</v>
      </c>
      <c r="BJ469" s="17" t="s">
        <v>75</v>
      </c>
      <c r="BK469" s="193">
        <f>ROUND(I469*H469,2)</f>
        <v>0</v>
      </c>
      <c r="BL469" s="17" t="s">
        <v>147</v>
      </c>
      <c r="BM469" s="17" t="s">
        <v>2624</v>
      </c>
    </row>
    <row r="470" spans="2:65" s="1" customFormat="1" ht="19.5">
      <c r="B470" s="34"/>
      <c r="C470" s="35"/>
      <c r="D470" s="194" t="s">
        <v>149</v>
      </c>
      <c r="E470" s="35"/>
      <c r="F470" s="195" t="s">
        <v>2625</v>
      </c>
      <c r="G470" s="35"/>
      <c r="H470" s="35"/>
      <c r="I470" s="112"/>
      <c r="J470" s="35"/>
      <c r="K470" s="35"/>
      <c r="L470" s="38"/>
      <c r="M470" s="196"/>
      <c r="N470" s="60"/>
      <c r="O470" s="60"/>
      <c r="P470" s="60"/>
      <c r="Q470" s="60"/>
      <c r="R470" s="60"/>
      <c r="S470" s="60"/>
      <c r="T470" s="61"/>
      <c r="AT470" s="17" t="s">
        <v>149</v>
      </c>
      <c r="AU470" s="17" t="s">
        <v>77</v>
      </c>
    </row>
    <row r="471" spans="2:65" s="1" customFormat="1" ht="19.5">
      <c r="B471" s="34"/>
      <c r="C471" s="35"/>
      <c r="D471" s="194" t="s">
        <v>151</v>
      </c>
      <c r="E471" s="35"/>
      <c r="F471" s="197" t="s">
        <v>2263</v>
      </c>
      <c r="G471" s="35"/>
      <c r="H471" s="35"/>
      <c r="I471" s="112"/>
      <c r="J471" s="35"/>
      <c r="K471" s="35"/>
      <c r="L471" s="38"/>
      <c r="M471" s="196"/>
      <c r="N471" s="60"/>
      <c r="O471" s="60"/>
      <c r="P471" s="60"/>
      <c r="Q471" s="60"/>
      <c r="R471" s="60"/>
      <c r="S471" s="60"/>
      <c r="T471" s="61"/>
      <c r="AT471" s="17" t="s">
        <v>151</v>
      </c>
      <c r="AU471" s="17" t="s">
        <v>77</v>
      </c>
    </row>
    <row r="472" spans="2:65" s="12" customFormat="1" ht="11.25">
      <c r="B472" s="198"/>
      <c r="C472" s="199"/>
      <c r="D472" s="194" t="s">
        <v>153</v>
      </c>
      <c r="E472" s="200" t="s">
        <v>1</v>
      </c>
      <c r="F472" s="201" t="s">
        <v>2597</v>
      </c>
      <c r="G472" s="199"/>
      <c r="H472" s="200" t="s">
        <v>1</v>
      </c>
      <c r="I472" s="202"/>
      <c r="J472" s="199"/>
      <c r="K472" s="199"/>
      <c r="L472" s="203"/>
      <c r="M472" s="204"/>
      <c r="N472" s="205"/>
      <c r="O472" s="205"/>
      <c r="P472" s="205"/>
      <c r="Q472" s="205"/>
      <c r="R472" s="205"/>
      <c r="S472" s="205"/>
      <c r="T472" s="206"/>
      <c r="AT472" s="207" t="s">
        <v>153</v>
      </c>
      <c r="AU472" s="207" t="s">
        <v>77</v>
      </c>
      <c r="AV472" s="12" t="s">
        <v>75</v>
      </c>
      <c r="AW472" s="12" t="s">
        <v>32</v>
      </c>
      <c r="AX472" s="12" t="s">
        <v>69</v>
      </c>
      <c r="AY472" s="207" t="s">
        <v>140</v>
      </c>
    </row>
    <row r="473" spans="2:65" s="12" customFormat="1" ht="11.25">
      <c r="B473" s="198"/>
      <c r="C473" s="199"/>
      <c r="D473" s="194" t="s">
        <v>153</v>
      </c>
      <c r="E473" s="200" t="s">
        <v>1</v>
      </c>
      <c r="F473" s="201" t="s">
        <v>2598</v>
      </c>
      <c r="G473" s="199"/>
      <c r="H473" s="200" t="s">
        <v>1</v>
      </c>
      <c r="I473" s="202"/>
      <c r="J473" s="199"/>
      <c r="K473" s="199"/>
      <c r="L473" s="203"/>
      <c r="M473" s="204"/>
      <c r="N473" s="205"/>
      <c r="O473" s="205"/>
      <c r="P473" s="205"/>
      <c r="Q473" s="205"/>
      <c r="R473" s="205"/>
      <c r="S473" s="205"/>
      <c r="T473" s="206"/>
      <c r="AT473" s="207" t="s">
        <v>153</v>
      </c>
      <c r="AU473" s="207" t="s">
        <v>77</v>
      </c>
      <c r="AV473" s="12" t="s">
        <v>75</v>
      </c>
      <c r="AW473" s="12" t="s">
        <v>32</v>
      </c>
      <c r="AX473" s="12" t="s">
        <v>69</v>
      </c>
      <c r="AY473" s="207" t="s">
        <v>140</v>
      </c>
    </row>
    <row r="474" spans="2:65" s="13" customFormat="1" ht="11.25">
      <c r="B474" s="208"/>
      <c r="C474" s="209"/>
      <c r="D474" s="194" t="s">
        <v>153</v>
      </c>
      <c r="E474" s="210" t="s">
        <v>1</v>
      </c>
      <c r="F474" s="211" t="s">
        <v>2626</v>
      </c>
      <c r="G474" s="209"/>
      <c r="H474" s="212">
        <v>72</v>
      </c>
      <c r="I474" s="213"/>
      <c r="J474" s="209"/>
      <c r="K474" s="209"/>
      <c r="L474" s="214"/>
      <c r="M474" s="215"/>
      <c r="N474" s="216"/>
      <c r="O474" s="216"/>
      <c r="P474" s="216"/>
      <c r="Q474" s="216"/>
      <c r="R474" s="216"/>
      <c r="S474" s="216"/>
      <c r="T474" s="217"/>
      <c r="AT474" s="218" t="s">
        <v>153</v>
      </c>
      <c r="AU474" s="218" t="s">
        <v>77</v>
      </c>
      <c r="AV474" s="13" t="s">
        <v>77</v>
      </c>
      <c r="AW474" s="13" t="s">
        <v>32</v>
      </c>
      <c r="AX474" s="13" t="s">
        <v>75</v>
      </c>
      <c r="AY474" s="218" t="s">
        <v>140</v>
      </c>
    </row>
    <row r="475" spans="2:65" s="11" customFormat="1" ht="22.9" customHeight="1">
      <c r="B475" s="166"/>
      <c r="C475" s="167"/>
      <c r="D475" s="168" t="s">
        <v>68</v>
      </c>
      <c r="E475" s="180" t="s">
        <v>962</v>
      </c>
      <c r="F475" s="180" t="s">
        <v>963</v>
      </c>
      <c r="G475" s="167"/>
      <c r="H475" s="167"/>
      <c r="I475" s="170"/>
      <c r="J475" s="181">
        <f>BK475</f>
        <v>0</v>
      </c>
      <c r="K475" s="167"/>
      <c r="L475" s="172"/>
      <c r="M475" s="173"/>
      <c r="N475" s="174"/>
      <c r="O475" s="174"/>
      <c r="P475" s="175">
        <f>SUM(P476:P520)</f>
        <v>0</v>
      </c>
      <c r="Q475" s="174"/>
      <c r="R475" s="175">
        <f>SUM(R476:R520)</f>
        <v>0</v>
      </c>
      <c r="S475" s="174"/>
      <c r="T475" s="176">
        <f>SUM(T476:T520)</f>
        <v>0</v>
      </c>
      <c r="AR475" s="177" t="s">
        <v>75</v>
      </c>
      <c r="AT475" s="178" t="s">
        <v>68</v>
      </c>
      <c r="AU475" s="178" t="s">
        <v>75</v>
      </c>
      <c r="AY475" s="177" t="s">
        <v>140</v>
      </c>
      <c r="BK475" s="179">
        <f>SUM(BK476:BK520)</f>
        <v>0</v>
      </c>
    </row>
    <row r="476" spans="2:65" s="1" customFormat="1" ht="16.5" customHeight="1">
      <c r="B476" s="34"/>
      <c r="C476" s="182" t="s">
        <v>652</v>
      </c>
      <c r="D476" s="182" t="s">
        <v>142</v>
      </c>
      <c r="E476" s="183" t="s">
        <v>965</v>
      </c>
      <c r="F476" s="184" t="s">
        <v>966</v>
      </c>
      <c r="G476" s="185" t="s">
        <v>372</v>
      </c>
      <c r="H476" s="186">
        <v>5264.07</v>
      </c>
      <c r="I476" s="187"/>
      <c r="J476" s="188">
        <f>ROUND(I476*H476,2)</f>
        <v>0</v>
      </c>
      <c r="K476" s="184" t="s">
        <v>146</v>
      </c>
      <c r="L476" s="38"/>
      <c r="M476" s="189" t="s">
        <v>1</v>
      </c>
      <c r="N476" s="190" t="s">
        <v>40</v>
      </c>
      <c r="O476" s="60"/>
      <c r="P476" s="191">
        <f>O476*H476</f>
        <v>0</v>
      </c>
      <c r="Q476" s="191">
        <v>0</v>
      </c>
      <c r="R476" s="191">
        <f>Q476*H476</f>
        <v>0</v>
      </c>
      <c r="S476" s="191">
        <v>0</v>
      </c>
      <c r="T476" s="192">
        <f>S476*H476</f>
        <v>0</v>
      </c>
      <c r="AR476" s="17" t="s">
        <v>147</v>
      </c>
      <c r="AT476" s="17" t="s">
        <v>142</v>
      </c>
      <c r="AU476" s="17" t="s">
        <v>77</v>
      </c>
      <c r="AY476" s="17" t="s">
        <v>140</v>
      </c>
      <c r="BE476" s="193">
        <f>IF(N476="základní",J476,0)</f>
        <v>0</v>
      </c>
      <c r="BF476" s="193">
        <f>IF(N476="snížená",J476,0)</f>
        <v>0</v>
      </c>
      <c r="BG476" s="193">
        <f>IF(N476="zákl. přenesená",J476,0)</f>
        <v>0</v>
      </c>
      <c r="BH476" s="193">
        <f>IF(N476="sníž. přenesená",J476,0)</f>
        <v>0</v>
      </c>
      <c r="BI476" s="193">
        <f>IF(N476="nulová",J476,0)</f>
        <v>0</v>
      </c>
      <c r="BJ476" s="17" t="s">
        <v>75</v>
      </c>
      <c r="BK476" s="193">
        <f>ROUND(I476*H476,2)</f>
        <v>0</v>
      </c>
      <c r="BL476" s="17" t="s">
        <v>147</v>
      </c>
      <c r="BM476" s="17" t="s">
        <v>2627</v>
      </c>
    </row>
    <row r="477" spans="2:65" s="1" customFormat="1" ht="11.25">
      <c r="B477" s="34"/>
      <c r="C477" s="35"/>
      <c r="D477" s="194" t="s">
        <v>149</v>
      </c>
      <c r="E477" s="35"/>
      <c r="F477" s="195" t="s">
        <v>968</v>
      </c>
      <c r="G477" s="35"/>
      <c r="H477" s="35"/>
      <c r="I477" s="112"/>
      <c r="J477" s="35"/>
      <c r="K477" s="35"/>
      <c r="L477" s="38"/>
      <c r="M477" s="196"/>
      <c r="N477" s="60"/>
      <c r="O477" s="60"/>
      <c r="P477" s="60"/>
      <c r="Q477" s="60"/>
      <c r="R477" s="60"/>
      <c r="S477" s="60"/>
      <c r="T477" s="61"/>
      <c r="AT477" s="17" t="s">
        <v>149</v>
      </c>
      <c r="AU477" s="17" t="s">
        <v>77</v>
      </c>
    </row>
    <row r="478" spans="2:65" s="13" customFormat="1" ht="11.25">
      <c r="B478" s="208"/>
      <c r="C478" s="209"/>
      <c r="D478" s="194" t="s">
        <v>153</v>
      </c>
      <c r="E478" s="210" t="s">
        <v>1</v>
      </c>
      <c r="F478" s="211" t="s">
        <v>2628</v>
      </c>
      <c r="G478" s="209"/>
      <c r="H478" s="212">
        <v>5264.07</v>
      </c>
      <c r="I478" s="213"/>
      <c r="J478" s="209"/>
      <c r="K478" s="209"/>
      <c r="L478" s="214"/>
      <c r="M478" s="215"/>
      <c r="N478" s="216"/>
      <c r="O478" s="216"/>
      <c r="P478" s="216"/>
      <c r="Q478" s="216"/>
      <c r="R478" s="216"/>
      <c r="S478" s="216"/>
      <c r="T478" s="217"/>
      <c r="AT478" s="218" t="s">
        <v>153</v>
      </c>
      <c r="AU478" s="218" t="s">
        <v>77</v>
      </c>
      <c r="AV478" s="13" t="s">
        <v>77</v>
      </c>
      <c r="AW478" s="13" t="s">
        <v>32</v>
      </c>
      <c r="AX478" s="13" t="s">
        <v>75</v>
      </c>
      <c r="AY478" s="218" t="s">
        <v>140</v>
      </c>
    </row>
    <row r="479" spans="2:65" s="1" customFormat="1" ht="16.5" customHeight="1">
      <c r="B479" s="34"/>
      <c r="C479" s="182" t="s">
        <v>657</v>
      </c>
      <c r="D479" s="182" t="s">
        <v>142</v>
      </c>
      <c r="E479" s="183" t="s">
        <v>970</v>
      </c>
      <c r="F479" s="184" t="s">
        <v>971</v>
      </c>
      <c r="G479" s="185" t="s">
        <v>372</v>
      </c>
      <c r="H479" s="186">
        <v>47376.63</v>
      </c>
      <c r="I479" s="187"/>
      <c r="J479" s="188">
        <f>ROUND(I479*H479,2)</f>
        <v>0</v>
      </c>
      <c r="K479" s="184" t="s">
        <v>146</v>
      </c>
      <c r="L479" s="38"/>
      <c r="M479" s="189" t="s">
        <v>1</v>
      </c>
      <c r="N479" s="190" t="s">
        <v>40</v>
      </c>
      <c r="O479" s="60"/>
      <c r="P479" s="191">
        <f>O479*H479</f>
        <v>0</v>
      </c>
      <c r="Q479" s="191">
        <v>0</v>
      </c>
      <c r="R479" s="191">
        <f>Q479*H479</f>
        <v>0</v>
      </c>
      <c r="S479" s="191">
        <v>0</v>
      </c>
      <c r="T479" s="192">
        <f>S479*H479</f>
        <v>0</v>
      </c>
      <c r="AR479" s="17" t="s">
        <v>147</v>
      </c>
      <c r="AT479" s="17" t="s">
        <v>142</v>
      </c>
      <c r="AU479" s="17" t="s">
        <v>77</v>
      </c>
      <c r="AY479" s="17" t="s">
        <v>140</v>
      </c>
      <c r="BE479" s="193">
        <f>IF(N479="základní",J479,0)</f>
        <v>0</v>
      </c>
      <c r="BF479" s="193">
        <f>IF(N479="snížená",J479,0)</f>
        <v>0</v>
      </c>
      <c r="BG479" s="193">
        <f>IF(N479="zákl. přenesená",J479,0)</f>
        <v>0</v>
      </c>
      <c r="BH479" s="193">
        <f>IF(N479="sníž. přenesená",J479,0)</f>
        <v>0</v>
      </c>
      <c r="BI479" s="193">
        <f>IF(N479="nulová",J479,0)</f>
        <v>0</v>
      </c>
      <c r="BJ479" s="17" t="s">
        <v>75</v>
      </c>
      <c r="BK479" s="193">
        <f>ROUND(I479*H479,2)</f>
        <v>0</v>
      </c>
      <c r="BL479" s="17" t="s">
        <v>147</v>
      </c>
      <c r="BM479" s="17" t="s">
        <v>2629</v>
      </c>
    </row>
    <row r="480" spans="2:65" s="1" customFormat="1" ht="11.25">
      <c r="B480" s="34"/>
      <c r="C480" s="35"/>
      <c r="D480" s="194" t="s">
        <v>149</v>
      </c>
      <c r="E480" s="35"/>
      <c r="F480" s="195" t="s">
        <v>973</v>
      </c>
      <c r="G480" s="35"/>
      <c r="H480" s="35"/>
      <c r="I480" s="112"/>
      <c r="J480" s="35"/>
      <c r="K480" s="35"/>
      <c r="L480" s="38"/>
      <c r="M480" s="196"/>
      <c r="N480" s="60"/>
      <c r="O480" s="60"/>
      <c r="P480" s="60"/>
      <c r="Q480" s="60"/>
      <c r="R480" s="60"/>
      <c r="S480" s="60"/>
      <c r="T480" s="61"/>
      <c r="AT480" s="17" t="s">
        <v>149</v>
      </c>
      <c r="AU480" s="17" t="s">
        <v>77</v>
      </c>
    </row>
    <row r="481" spans="2:65" s="13" customFormat="1" ht="11.25">
      <c r="B481" s="208"/>
      <c r="C481" s="209"/>
      <c r="D481" s="194" t="s">
        <v>153</v>
      </c>
      <c r="E481" s="209"/>
      <c r="F481" s="211" t="s">
        <v>2630</v>
      </c>
      <c r="G481" s="209"/>
      <c r="H481" s="212">
        <v>47376.63</v>
      </c>
      <c r="I481" s="213"/>
      <c r="J481" s="209"/>
      <c r="K481" s="209"/>
      <c r="L481" s="214"/>
      <c r="M481" s="215"/>
      <c r="N481" s="216"/>
      <c r="O481" s="216"/>
      <c r="P481" s="216"/>
      <c r="Q481" s="216"/>
      <c r="R481" s="216"/>
      <c r="S481" s="216"/>
      <c r="T481" s="217"/>
      <c r="AT481" s="218" t="s">
        <v>153</v>
      </c>
      <c r="AU481" s="218" t="s">
        <v>77</v>
      </c>
      <c r="AV481" s="13" t="s">
        <v>77</v>
      </c>
      <c r="AW481" s="13" t="s">
        <v>4</v>
      </c>
      <c r="AX481" s="13" t="s">
        <v>75</v>
      </c>
      <c r="AY481" s="218" t="s">
        <v>140</v>
      </c>
    </row>
    <row r="482" spans="2:65" s="1" customFormat="1" ht="16.5" customHeight="1">
      <c r="B482" s="34"/>
      <c r="C482" s="182" t="s">
        <v>663</v>
      </c>
      <c r="D482" s="182" t="s">
        <v>142</v>
      </c>
      <c r="E482" s="183" t="s">
        <v>2631</v>
      </c>
      <c r="F482" s="184" t="s">
        <v>2632</v>
      </c>
      <c r="G482" s="185" t="s">
        <v>372</v>
      </c>
      <c r="H482" s="186">
        <v>36.829000000000001</v>
      </c>
      <c r="I482" s="187"/>
      <c r="J482" s="188">
        <f>ROUND(I482*H482,2)</f>
        <v>0</v>
      </c>
      <c r="K482" s="184" t="s">
        <v>146</v>
      </c>
      <c r="L482" s="38"/>
      <c r="M482" s="189" t="s">
        <v>1</v>
      </c>
      <c r="N482" s="190" t="s">
        <v>40</v>
      </c>
      <c r="O482" s="60"/>
      <c r="P482" s="191">
        <f>O482*H482</f>
        <v>0</v>
      </c>
      <c r="Q482" s="191">
        <v>0</v>
      </c>
      <c r="R482" s="191">
        <f>Q482*H482</f>
        <v>0</v>
      </c>
      <c r="S482" s="191">
        <v>0</v>
      </c>
      <c r="T482" s="192">
        <f>S482*H482</f>
        <v>0</v>
      </c>
      <c r="AR482" s="17" t="s">
        <v>147</v>
      </c>
      <c r="AT482" s="17" t="s">
        <v>142</v>
      </c>
      <c r="AU482" s="17" t="s">
        <v>77</v>
      </c>
      <c r="AY482" s="17" t="s">
        <v>140</v>
      </c>
      <c r="BE482" s="193">
        <f>IF(N482="základní",J482,0)</f>
        <v>0</v>
      </c>
      <c r="BF482" s="193">
        <f>IF(N482="snížená",J482,0)</f>
        <v>0</v>
      </c>
      <c r="BG482" s="193">
        <f>IF(N482="zákl. přenesená",J482,0)</f>
        <v>0</v>
      </c>
      <c r="BH482" s="193">
        <f>IF(N482="sníž. přenesená",J482,0)</f>
        <v>0</v>
      </c>
      <c r="BI482" s="193">
        <f>IF(N482="nulová",J482,0)</f>
        <v>0</v>
      </c>
      <c r="BJ482" s="17" t="s">
        <v>75</v>
      </c>
      <c r="BK482" s="193">
        <f>ROUND(I482*H482,2)</f>
        <v>0</v>
      </c>
      <c r="BL482" s="17" t="s">
        <v>147</v>
      </c>
      <c r="BM482" s="17" t="s">
        <v>2633</v>
      </c>
    </row>
    <row r="483" spans="2:65" s="1" customFormat="1" ht="11.25">
      <c r="B483" s="34"/>
      <c r="C483" s="35"/>
      <c r="D483" s="194" t="s">
        <v>149</v>
      </c>
      <c r="E483" s="35"/>
      <c r="F483" s="195" t="s">
        <v>2634</v>
      </c>
      <c r="G483" s="35"/>
      <c r="H483" s="35"/>
      <c r="I483" s="112"/>
      <c r="J483" s="35"/>
      <c r="K483" s="35"/>
      <c r="L483" s="38"/>
      <c r="M483" s="196"/>
      <c r="N483" s="60"/>
      <c r="O483" s="60"/>
      <c r="P483" s="60"/>
      <c r="Q483" s="60"/>
      <c r="R483" s="60"/>
      <c r="S483" s="60"/>
      <c r="T483" s="61"/>
      <c r="AT483" s="17" t="s">
        <v>149</v>
      </c>
      <c r="AU483" s="17" t="s">
        <v>77</v>
      </c>
    </row>
    <row r="484" spans="2:65" s="13" customFormat="1" ht="11.25">
      <c r="B484" s="208"/>
      <c r="C484" s="209"/>
      <c r="D484" s="194" t="s">
        <v>153</v>
      </c>
      <c r="E484" s="210" t="s">
        <v>1</v>
      </c>
      <c r="F484" s="211" t="s">
        <v>2635</v>
      </c>
      <c r="G484" s="209"/>
      <c r="H484" s="212">
        <v>11.673999999999999</v>
      </c>
      <c r="I484" s="213"/>
      <c r="J484" s="209"/>
      <c r="K484" s="209"/>
      <c r="L484" s="214"/>
      <c r="M484" s="215"/>
      <c r="N484" s="216"/>
      <c r="O484" s="216"/>
      <c r="P484" s="216"/>
      <c r="Q484" s="216"/>
      <c r="R484" s="216"/>
      <c r="S484" s="216"/>
      <c r="T484" s="217"/>
      <c r="AT484" s="218" t="s">
        <v>153</v>
      </c>
      <c r="AU484" s="218" t="s">
        <v>77</v>
      </c>
      <c r="AV484" s="13" t="s">
        <v>77</v>
      </c>
      <c r="AW484" s="13" t="s">
        <v>32</v>
      </c>
      <c r="AX484" s="13" t="s">
        <v>69</v>
      </c>
      <c r="AY484" s="218" t="s">
        <v>140</v>
      </c>
    </row>
    <row r="485" spans="2:65" s="13" customFormat="1" ht="11.25">
      <c r="B485" s="208"/>
      <c r="C485" s="209"/>
      <c r="D485" s="194" t="s">
        <v>153</v>
      </c>
      <c r="E485" s="210" t="s">
        <v>1</v>
      </c>
      <c r="F485" s="211" t="s">
        <v>2636</v>
      </c>
      <c r="G485" s="209"/>
      <c r="H485" s="212">
        <v>3.0750000000000002</v>
      </c>
      <c r="I485" s="213"/>
      <c r="J485" s="209"/>
      <c r="K485" s="209"/>
      <c r="L485" s="214"/>
      <c r="M485" s="215"/>
      <c r="N485" s="216"/>
      <c r="O485" s="216"/>
      <c r="P485" s="216"/>
      <c r="Q485" s="216"/>
      <c r="R485" s="216"/>
      <c r="S485" s="216"/>
      <c r="T485" s="217"/>
      <c r="AT485" s="218" t="s">
        <v>153</v>
      </c>
      <c r="AU485" s="218" t="s">
        <v>77</v>
      </c>
      <c r="AV485" s="13" t="s">
        <v>77</v>
      </c>
      <c r="AW485" s="13" t="s">
        <v>32</v>
      </c>
      <c r="AX485" s="13" t="s">
        <v>69</v>
      </c>
      <c r="AY485" s="218" t="s">
        <v>140</v>
      </c>
    </row>
    <row r="486" spans="2:65" s="13" customFormat="1" ht="11.25">
      <c r="B486" s="208"/>
      <c r="C486" s="209"/>
      <c r="D486" s="194" t="s">
        <v>153</v>
      </c>
      <c r="E486" s="210" t="s">
        <v>1</v>
      </c>
      <c r="F486" s="211" t="s">
        <v>2637</v>
      </c>
      <c r="G486" s="209"/>
      <c r="H486" s="212">
        <v>1.2</v>
      </c>
      <c r="I486" s="213"/>
      <c r="J486" s="209"/>
      <c r="K486" s="209"/>
      <c r="L486" s="214"/>
      <c r="M486" s="215"/>
      <c r="N486" s="216"/>
      <c r="O486" s="216"/>
      <c r="P486" s="216"/>
      <c r="Q486" s="216"/>
      <c r="R486" s="216"/>
      <c r="S486" s="216"/>
      <c r="T486" s="217"/>
      <c r="AT486" s="218" t="s">
        <v>153</v>
      </c>
      <c r="AU486" s="218" t="s">
        <v>77</v>
      </c>
      <c r="AV486" s="13" t="s">
        <v>77</v>
      </c>
      <c r="AW486" s="13" t="s">
        <v>32</v>
      </c>
      <c r="AX486" s="13" t="s">
        <v>69</v>
      </c>
      <c r="AY486" s="218" t="s">
        <v>140</v>
      </c>
    </row>
    <row r="487" spans="2:65" s="13" customFormat="1" ht="11.25">
      <c r="B487" s="208"/>
      <c r="C487" s="209"/>
      <c r="D487" s="194" t="s">
        <v>153</v>
      </c>
      <c r="E487" s="210" t="s">
        <v>1</v>
      </c>
      <c r="F487" s="211" t="s">
        <v>2638</v>
      </c>
      <c r="G487" s="209"/>
      <c r="H487" s="212">
        <v>20.88</v>
      </c>
      <c r="I487" s="213"/>
      <c r="J487" s="209"/>
      <c r="K487" s="209"/>
      <c r="L487" s="214"/>
      <c r="M487" s="215"/>
      <c r="N487" s="216"/>
      <c r="O487" s="216"/>
      <c r="P487" s="216"/>
      <c r="Q487" s="216"/>
      <c r="R487" s="216"/>
      <c r="S487" s="216"/>
      <c r="T487" s="217"/>
      <c r="AT487" s="218" t="s">
        <v>153</v>
      </c>
      <c r="AU487" s="218" t="s">
        <v>77</v>
      </c>
      <c r="AV487" s="13" t="s">
        <v>77</v>
      </c>
      <c r="AW487" s="13" t="s">
        <v>32</v>
      </c>
      <c r="AX487" s="13" t="s">
        <v>69</v>
      </c>
      <c r="AY487" s="218" t="s">
        <v>140</v>
      </c>
    </row>
    <row r="488" spans="2:65" s="14" customFormat="1" ht="11.25">
      <c r="B488" s="219"/>
      <c r="C488" s="220"/>
      <c r="D488" s="194" t="s">
        <v>153</v>
      </c>
      <c r="E488" s="221" t="s">
        <v>1</v>
      </c>
      <c r="F488" s="222" t="s">
        <v>196</v>
      </c>
      <c r="G488" s="220"/>
      <c r="H488" s="223">
        <v>36.829000000000001</v>
      </c>
      <c r="I488" s="224"/>
      <c r="J488" s="220"/>
      <c r="K488" s="220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153</v>
      </c>
      <c r="AU488" s="229" t="s">
        <v>77</v>
      </c>
      <c r="AV488" s="14" t="s">
        <v>147</v>
      </c>
      <c r="AW488" s="14" t="s">
        <v>32</v>
      </c>
      <c r="AX488" s="14" t="s">
        <v>75</v>
      </c>
      <c r="AY488" s="229" t="s">
        <v>140</v>
      </c>
    </row>
    <row r="489" spans="2:65" s="1" customFormat="1" ht="16.5" customHeight="1">
      <c r="B489" s="34"/>
      <c r="C489" s="182" t="s">
        <v>668</v>
      </c>
      <c r="D489" s="182" t="s">
        <v>142</v>
      </c>
      <c r="E489" s="183" t="s">
        <v>2639</v>
      </c>
      <c r="F489" s="184" t="s">
        <v>2640</v>
      </c>
      <c r="G489" s="185" t="s">
        <v>372</v>
      </c>
      <c r="H489" s="186">
        <v>331.46100000000001</v>
      </c>
      <c r="I489" s="187"/>
      <c r="J489" s="188">
        <f>ROUND(I489*H489,2)</f>
        <v>0</v>
      </c>
      <c r="K489" s="184" t="s">
        <v>146</v>
      </c>
      <c r="L489" s="38"/>
      <c r="M489" s="189" t="s">
        <v>1</v>
      </c>
      <c r="N489" s="190" t="s">
        <v>40</v>
      </c>
      <c r="O489" s="60"/>
      <c r="P489" s="191">
        <f>O489*H489</f>
        <v>0</v>
      </c>
      <c r="Q489" s="191">
        <v>0</v>
      </c>
      <c r="R489" s="191">
        <f>Q489*H489</f>
        <v>0</v>
      </c>
      <c r="S489" s="191">
        <v>0</v>
      </c>
      <c r="T489" s="192">
        <f>S489*H489</f>
        <v>0</v>
      </c>
      <c r="AR489" s="17" t="s">
        <v>147</v>
      </c>
      <c r="AT489" s="17" t="s">
        <v>142</v>
      </c>
      <c r="AU489" s="17" t="s">
        <v>77</v>
      </c>
      <c r="AY489" s="17" t="s">
        <v>140</v>
      </c>
      <c r="BE489" s="193">
        <f>IF(N489="základní",J489,0)</f>
        <v>0</v>
      </c>
      <c r="BF489" s="193">
        <f>IF(N489="snížená",J489,0)</f>
        <v>0</v>
      </c>
      <c r="BG489" s="193">
        <f>IF(N489="zákl. přenesená",J489,0)</f>
        <v>0</v>
      </c>
      <c r="BH489" s="193">
        <f>IF(N489="sníž. přenesená",J489,0)</f>
        <v>0</v>
      </c>
      <c r="BI489" s="193">
        <f>IF(N489="nulová",J489,0)</f>
        <v>0</v>
      </c>
      <c r="BJ489" s="17" t="s">
        <v>75</v>
      </c>
      <c r="BK489" s="193">
        <f>ROUND(I489*H489,2)</f>
        <v>0</v>
      </c>
      <c r="BL489" s="17" t="s">
        <v>147</v>
      </c>
      <c r="BM489" s="17" t="s">
        <v>2641</v>
      </c>
    </row>
    <row r="490" spans="2:65" s="1" customFormat="1" ht="11.25">
      <c r="B490" s="34"/>
      <c r="C490" s="35"/>
      <c r="D490" s="194" t="s">
        <v>149</v>
      </c>
      <c r="E490" s="35"/>
      <c r="F490" s="195" t="s">
        <v>973</v>
      </c>
      <c r="G490" s="35"/>
      <c r="H490" s="35"/>
      <c r="I490" s="112"/>
      <c r="J490" s="35"/>
      <c r="K490" s="35"/>
      <c r="L490" s="38"/>
      <c r="M490" s="196"/>
      <c r="N490" s="60"/>
      <c r="O490" s="60"/>
      <c r="P490" s="60"/>
      <c r="Q490" s="60"/>
      <c r="R490" s="60"/>
      <c r="S490" s="60"/>
      <c r="T490" s="61"/>
      <c r="AT490" s="17" t="s">
        <v>149</v>
      </c>
      <c r="AU490" s="17" t="s">
        <v>77</v>
      </c>
    </row>
    <row r="491" spans="2:65" s="13" customFormat="1" ht="11.25">
      <c r="B491" s="208"/>
      <c r="C491" s="209"/>
      <c r="D491" s="194" t="s">
        <v>153</v>
      </c>
      <c r="E491" s="209"/>
      <c r="F491" s="211" t="s">
        <v>2642</v>
      </c>
      <c r="G491" s="209"/>
      <c r="H491" s="212">
        <v>331.46100000000001</v>
      </c>
      <c r="I491" s="213"/>
      <c r="J491" s="209"/>
      <c r="K491" s="209"/>
      <c r="L491" s="214"/>
      <c r="M491" s="215"/>
      <c r="N491" s="216"/>
      <c r="O491" s="216"/>
      <c r="P491" s="216"/>
      <c r="Q491" s="216"/>
      <c r="R491" s="216"/>
      <c r="S491" s="216"/>
      <c r="T491" s="217"/>
      <c r="AT491" s="218" t="s">
        <v>153</v>
      </c>
      <c r="AU491" s="218" t="s">
        <v>77</v>
      </c>
      <c r="AV491" s="13" t="s">
        <v>77</v>
      </c>
      <c r="AW491" s="13" t="s">
        <v>4</v>
      </c>
      <c r="AX491" s="13" t="s">
        <v>75</v>
      </c>
      <c r="AY491" s="218" t="s">
        <v>140</v>
      </c>
    </row>
    <row r="492" spans="2:65" s="1" customFormat="1" ht="16.5" customHeight="1">
      <c r="B492" s="34"/>
      <c r="C492" s="182" t="s">
        <v>675</v>
      </c>
      <c r="D492" s="182" t="s">
        <v>142</v>
      </c>
      <c r="E492" s="183" t="s">
        <v>976</v>
      </c>
      <c r="F492" s="184" t="s">
        <v>977</v>
      </c>
      <c r="G492" s="185" t="s">
        <v>372</v>
      </c>
      <c r="H492" s="186">
        <v>5300.8990000000003</v>
      </c>
      <c r="I492" s="187"/>
      <c r="J492" s="188">
        <f>ROUND(I492*H492,2)</f>
        <v>0</v>
      </c>
      <c r="K492" s="184" t="s">
        <v>146</v>
      </c>
      <c r="L492" s="38"/>
      <c r="M492" s="189" t="s">
        <v>1</v>
      </c>
      <c r="N492" s="190" t="s">
        <v>40</v>
      </c>
      <c r="O492" s="60"/>
      <c r="P492" s="191">
        <f>O492*H492</f>
        <v>0</v>
      </c>
      <c r="Q492" s="191">
        <v>0</v>
      </c>
      <c r="R492" s="191">
        <f>Q492*H492</f>
        <v>0</v>
      </c>
      <c r="S492" s="191">
        <v>0</v>
      </c>
      <c r="T492" s="192">
        <f>S492*H492</f>
        <v>0</v>
      </c>
      <c r="AR492" s="17" t="s">
        <v>147</v>
      </c>
      <c r="AT492" s="17" t="s">
        <v>142</v>
      </c>
      <c r="AU492" s="17" t="s">
        <v>77</v>
      </c>
      <c r="AY492" s="17" t="s">
        <v>140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7" t="s">
        <v>75</v>
      </c>
      <c r="BK492" s="193">
        <f>ROUND(I492*H492,2)</f>
        <v>0</v>
      </c>
      <c r="BL492" s="17" t="s">
        <v>147</v>
      </c>
      <c r="BM492" s="17" t="s">
        <v>2643</v>
      </c>
    </row>
    <row r="493" spans="2:65" s="1" customFormat="1" ht="11.25">
      <c r="B493" s="34"/>
      <c r="C493" s="35"/>
      <c r="D493" s="194" t="s">
        <v>149</v>
      </c>
      <c r="E493" s="35"/>
      <c r="F493" s="195" t="s">
        <v>979</v>
      </c>
      <c r="G493" s="35"/>
      <c r="H493" s="35"/>
      <c r="I493" s="112"/>
      <c r="J493" s="35"/>
      <c r="K493" s="35"/>
      <c r="L493" s="38"/>
      <c r="M493" s="196"/>
      <c r="N493" s="60"/>
      <c r="O493" s="60"/>
      <c r="P493" s="60"/>
      <c r="Q493" s="60"/>
      <c r="R493" s="60"/>
      <c r="S493" s="60"/>
      <c r="T493" s="61"/>
      <c r="AT493" s="17" t="s">
        <v>149</v>
      </c>
      <c r="AU493" s="17" t="s">
        <v>77</v>
      </c>
    </row>
    <row r="494" spans="2:65" s="1" customFormat="1" ht="16.5" customHeight="1">
      <c r="B494" s="34"/>
      <c r="C494" s="182" t="s">
        <v>684</v>
      </c>
      <c r="D494" s="182" t="s">
        <v>142</v>
      </c>
      <c r="E494" s="183" t="s">
        <v>981</v>
      </c>
      <c r="F494" s="184" t="s">
        <v>982</v>
      </c>
      <c r="G494" s="185" t="s">
        <v>372</v>
      </c>
      <c r="H494" s="186">
        <v>37.642000000000003</v>
      </c>
      <c r="I494" s="187"/>
      <c r="J494" s="188">
        <f>ROUND(I494*H494,2)</f>
        <v>0</v>
      </c>
      <c r="K494" s="184" t="s">
        <v>146</v>
      </c>
      <c r="L494" s="38"/>
      <c r="M494" s="189" t="s">
        <v>1</v>
      </c>
      <c r="N494" s="190" t="s">
        <v>40</v>
      </c>
      <c r="O494" s="60"/>
      <c r="P494" s="191">
        <f>O494*H494</f>
        <v>0</v>
      </c>
      <c r="Q494" s="191">
        <v>0</v>
      </c>
      <c r="R494" s="191">
        <f>Q494*H494</f>
        <v>0</v>
      </c>
      <c r="S494" s="191">
        <v>0</v>
      </c>
      <c r="T494" s="192">
        <f>S494*H494</f>
        <v>0</v>
      </c>
      <c r="AR494" s="17" t="s">
        <v>147</v>
      </c>
      <c r="AT494" s="17" t="s">
        <v>142</v>
      </c>
      <c r="AU494" s="17" t="s">
        <v>77</v>
      </c>
      <c r="AY494" s="17" t="s">
        <v>140</v>
      </c>
      <c r="BE494" s="193">
        <f>IF(N494="základní",J494,0)</f>
        <v>0</v>
      </c>
      <c r="BF494" s="193">
        <f>IF(N494="snížená",J494,0)</f>
        <v>0</v>
      </c>
      <c r="BG494" s="193">
        <f>IF(N494="zákl. přenesená",J494,0)</f>
        <v>0</v>
      </c>
      <c r="BH494" s="193">
        <f>IF(N494="sníž. přenesená",J494,0)</f>
        <v>0</v>
      </c>
      <c r="BI494" s="193">
        <f>IF(N494="nulová",J494,0)</f>
        <v>0</v>
      </c>
      <c r="BJ494" s="17" t="s">
        <v>75</v>
      </c>
      <c r="BK494" s="193">
        <f>ROUND(I494*H494,2)</f>
        <v>0</v>
      </c>
      <c r="BL494" s="17" t="s">
        <v>147</v>
      </c>
      <c r="BM494" s="17" t="s">
        <v>2644</v>
      </c>
    </row>
    <row r="495" spans="2:65" s="1" customFormat="1" ht="11.25">
      <c r="B495" s="34"/>
      <c r="C495" s="35"/>
      <c r="D495" s="194" t="s">
        <v>149</v>
      </c>
      <c r="E495" s="35"/>
      <c r="F495" s="195" t="s">
        <v>984</v>
      </c>
      <c r="G495" s="35"/>
      <c r="H495" s="35"/>
      <c r="I495" s="112"/>
      <c r="J495" s="35"/>
      <c r="K495" s="35"/>
      <c r="L495" s="38"/>
      <c r="M495" s="196"/>
      <c r="N495" s="60"/>
      <c r="O495" s="60"/>
      <c r="P495" s="60"/>
      <c r="Q495" s="60"/>
      <c r="R495" s="60"/>
      <c r="S495" s="60"/>
      <c r="T495" s="61"/>
      <c r="AT495" s="17" t="s">
        <v>149</v>
      </c>
      <c r="AU495" s="17" t="s">
        <v>77</v>
      </c>
    </row>
    <row r="496" spans="2:65" s="13" customFormat="1" ht="11.25">
      <c r="B496" s="208"/>
      <c r="C496" s="209"/>
      <c r="D496" s="194" t="s">
        <v>153</v>
      </c>
      <c r="E496" s="210" t="s">
        <v>1</v>
      </c>
      <c r="F496" s="211" t="s">
        <v>2635</v>
      </c>
      <c r="G496" s="209"/>
      <c r="H496" s="212">
        <v>11.673999999999999</v>
      </c>
      <c r="I496" s="213"/>
      <c r="J496" s="209"/>
      <c r="K496" s="209"/>
      <c r="L496" s="214"/>
      <c r="M496" s="215"/>
      <c r="N496" s="216"/>
      <c r="O496" s="216"/>
      <c r="P496" s="216"/>
      <c r="Q496" s="216"/>
      <c r="R496" s="216"/>
      <c r="S496" s="216"/>
      <c r="T496" s="217"/>
      <c r="AT496" s="218" t="s">
        <v>153</v>
      </c>
      <c r="AU496" s="218" t="s">
        <v>77</v>
      </c>
      <c r="AV496" s="13" t="s">
        <v>77</v>
      </c>
      <c r="AW496" s="13" t="s">
        <v>32</v>
      </c>
      <c r="AX496" s="13" t="s">
        <v>69</v>
      </c>
      <c r="AY496" s="218" t="s">
        <v>140</v>
      </c>
    </row>
    <row r="497" spans="2:65" s="13" customFormat="1" ht="11.25">
      <c r="B497" s="208"/>
      <c r="C497" s="209"/>
      <c r="D497" s="194" t="s">
        <v>153</v>
      </c>
      <c r="E497" s="210" t="s">
        <v>1</v>
      </c>
      <c r="F497" s="211" t="s">
        <v>2636</v>
      </c>
      <c r="G497" s="209"/>
      <c r="H497" s="212">
        <v>3.0750000000000002</v>
      </c>
      <c r="I497" s="213"/>
      <c r="J497" s="209"/>
      <c r="K497" s="209"/>
      <c r="L497" s="214"/>
      <c r="M497" s="215"/>
      <c r="N497" s="216"/>
      <c r="O497" s="216"/>
      <c r="P497" s="216"/>
      <c r="Q497" s="216"/>
      <c r="R497" s="216"/>
      <c r="S497" s="216"/>
      <c r="T497" s="217"/>
      <c r="AT497" s="218" t="s">
        <v>153</v>
      </c>
      <c r="AU497" s="218" t="s">
        <v>77</v>
      </c>
      <c r="AV497" s="13" t="s">
        <v>77</v>
      </c>
      <c r="AW497" s="13" t="s">
        <v>32</v>
      </c>
      <c r="AX497" s="13" t="s">
        <v>69</v>
      </c>
      <c r="AY497" s="218" t="s">
        <v>140</v>
      </c>
    </row>
    <row r="498" spans="2:65" s="13" customFormat="1" ht="11.25">
      <c r="B498" s="208"/>
      <c r="C498" s="209"/>
      <c r="D498" s="194" t="s">
        <v>153</v>
      </c>
      <c r="E498" s="210" t="s">
        <v>1</v>
      </c>
      <c r="F498" s="211" t="s">
        <v>2637</v>
      </c>
      <c r="G498" s="209"/>
      <c r="H498" s="212">
        <v>1.2</v>
      </c>
      <c r="I498" s="213"/>
      <c r="J498" s="209"/>
      <c r="K498" s="209"/>
      <c r="L498" s="214"/>
      <c r="M498" s="215"/>
      <c r="N498" s="216"/>
      <c r="O498" s="216"/>
      <c r="P498" s="216"/>
      <c r="Q498" s="216"/>
      <c r="R498" s="216"/>
      <c r="S498" s="216"/>
      <c r="T498" s="217"/>
      <c r="AT498" s="218" t="s">
        <v>153</v>
      </c>
      <c r="AU498" s="218" t="s">
        <v>77</v>
      </c>
      <c r="AV498" s="13" t="s">
        <v>77</v>
      </c>
      <c r="AW498" s="13" t="s">
        <v>32</v>
      </c>
      <c r="AX498" s="13" t="s">
        <v>69</v>
      </c>
      <c r="AY498" s="218" t="s">
        <v>140</v>
      </c>
    </row>
    <row r="499" spans="2:65" s="13" customFormat="1" ht="11.25">
      <c r="B499" s="208"/>
      <c r="C499" s="209"/>
      <c r="D499" s="194" t="s">
        <v>153</v>
      </c>
      <c r="E499" s="210" t="s">
        <v>1</v>
      </c>
      <c r="F499" s="211" t="s">
        <v>2645</v>
      </c>
      <c r="G499" s="209"/>
      <c r="H499" s="212">
        <v>20.88</v>
      </c>
      <c r="I499" s="213"/>
      <c r="J499" s="209"/>
      <c r="K499" s="209"/>
      <c r="L499" s="214"/>
      <c r="M499" s="215"/>
      <c r="N499" s="216"/>
      <c r="O499" s="216"/>
      <c r="P499" s="216"/>
      <c r="Q499" s="216"/>
      <c r="R499" s="216"/>
      <c r="S499" s="216"/>
      <c r="T499" s="217"/>
      <c r="AT499" s="218" t="s">
        <v>153</v>
      </c>
      <c r="AU499" s="218" t="s">
        <v>77</v>
      </c>
      <c r="AV499" s="13" t="s">
        <v>77</v>
      </c>
      <c r="AW499" s="13" t="s">
        <v>32</v>
      </c>
      <c r="AX499" s="13" t="s">
        <v>69</v>
      </c>
      <c r="AY499" s="218" t="s">
        <v>140</v>
      </c>
    </row>
    <row r="500" spans="2:65" s="13" customFormat="1" ht="11.25">
      <c r="B500" s="208"/>
      <c r="C500" s="209"/>
      <c r="D500" s="194" t="s">
        <v>153</v>
      </c>
      <c r="E500" s="210" t="s">
        <v>1</v>
      </c>
      <c r="F500" s="211" t="s">
        <v>2646</v>
      </c>
      <c r="G500" s="209"/>
      <c r="H500" s="212">
        <v>0.81299999999999994</v>
      </c>
      <c r="I500" s="213"/>
      <c r="J500" s="209"/>
      <c r="K500" s="209"/>
      <c r="L500" s="214"/>
      <c r="M500" s="215"/>
      <c r="N500" s="216"/>
      <c r="O500" s="216"/>
      <c r="P500" s="216"/>
      <c r="Q500" s="216"/>
      <c r="R500" s="216"/>
      <c r="S500" s="216"/>
      <c r="T500" s="217"/>
      <c r="AT500" s="218" t="s">
        <v>153</v>
      </c>
      <c r="AU500" s="218" t="s">
        <v>77</v>
      </c>
      <c r="AV500" s="13" t="s">
        <v>77</v>
      </c>
      <c r="AW500" s="13" t="s">
        <v>32</v>
      </c>
      <c r="AX500" s="13" t="s">
        <v>69</v>
      </c>
      <c r="AY500" s="218" t="s">
        <v>140</v>
      </c>
    </row>
    <row r="501" spans="2:65" s="14" customFormat="1" ht="11.25">
      <c r="B501" s="219"/>
      <c r="C501" s="220"/>
      <c r="D501" s="194" t="s">
        <v>153</v>
      </c>
      <c r="E501" s="221" t="s">
        <v>1</v>
      </c>
      <c r="F501" s="222" t="s">
        <v>196</v>
      </c>
      <c r="G501" s="220"/>
      <c r="H501" s="223">
        <v>37.641999999999996</v>
      </c>
      <c r="I501" s="224"/>
      <c r="J501" s="220"/>
      <c r="K501" s="220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153</v>
      </c>
      <c r="AU501" s="229" t="s">
        <v>77</v>
      </c>
      <c r="AV501" s="14" t="s">
        <v>147</v>
      </c>
      <c r="AW501" s="14" t="s">
        <v>32</v>
      </c>
      <c r="AX501" s="14" t="s">
        <v>75</v>
      </c>
      <c r="AY501" s="229" t="s">
        <v>140</v>
      </c>
    </row>
    <row r="502" spans="2:65" s="1" customFormat="1" ht="16.5" customHeight="1">
      <c r="B502" s="34"/>
      <c r="C502" s="182" t="s">
        <v>690</v>
      </c>
      <c r="D502" s="182" t="s">
        <v>142</v>
      </c>
      <c r="E502" s="183" t="s">
        <v>987</v>
      </c>
      <c r="F502" s="184" t="s">
        <v>988</v>
      </c>
      <c r="G502" s="185" t="s">
        <v>372</v>
      </c>
      <c r="H502" s="186">
        <v>653.97400000000005</v>
      </c>
      <c r="I502" s="187"/>
      <c r="J502" s="188">
        <f>ROUND(I502*H502,2)</f>
        <v>0</v>
      </c>
      <c r="K502" s="184" t="s">
        <v>146</v>
      </c>
      <c r="L502" s="38"/>
      <c r="M502" s="189" t="s">
        <v>1</v>
      </c>
      <c r="N502" s="190" t="s">
        <v>40</v>
      </c>
      <c r="O502" s="60"/>
      <c r="P502" s="191">
        <f>O502*H502</f>
        <v>0</v>
      </c>
      <c r="Q502" s="191">
        <v>0</v>
      </c>
      <c r="R502" s="191">
        <f>Q502*H502</f>
        <v>0</v>
      </c>
      <c r="S502" s="191">
        <v>0</v>
      </c>
      <c r="T502" s="192">
        <f>S502*H502</f>
        <v>0</v>
      </c>
      <c r="AR502" s="17" t="s">
        <v>147</v>
      </c>
      <c r="AT502" s="17" t="s">
        <v>142</v>
      </c>
      <c r="AU502" s="17" t="s">
        <v>77</v>
      </c>
      <c r="AY502" s="17" t="s">
        <v>140</v>
      </c>
      <c r="BE502" s="193">
        <f>IF(N502="základní",J502,0)</f>
        <v>0</v>
      </c>
      <c r="BF502" s="193">
        <f>IF(N502="snížená",J502,0)</f>
        <v>0</v>
      </c>
      <c r="BG502" s="193">
        <f>IF(N502="zákl. přenesená",J502,0)</f>
        <v>0</v>
      </c>
      <c r="BH502" s="193">
        <f>IF(N502="sníž. přenesená",J502,0)</f>
        <v>0</v>
      </c>
      <c r="BI502" s="193">
        <f>IF(N502="nulová",J502,0)</f>
        <v>0</v>
      </c>
      <c r="BJ502" s="17" t="s">
        <v>75</v>
      </c>
      <c r="BK502" s="193">
        <f>ROUND(I502*H502,2)</f>
        <v>0</v>
      </c>
      <c r="BL502" s="17" t="s">
        <v>147</v>
      </c>
      <c r="BM502" s="17" t="s">
        <v>2647</v>
      </c>
    </row>
    <row r="503" spans="2:65" s="1" customFormat="1" ht="19.5">
      <c r="B503" s="34"/>
      <c r="C503" s="35"/>
      <c r="D503" s="194" t="s">
        <v>149</v>
      </c>
      <c r="E503" s="35"/>
      <c r="F503" s="195" t="s">
        <v>990</v>
      </c>
      <c r="G503" s="35"/>
      <c r="H503" s="35"/>
      <c r="I503" s="112"/>
      <c r="J503" s="35"/>
      <c r="K503" s="35"/>
      <c r="L503" s="38"/>
      <c r="M503" s="196"/>
      <c r="N503" s="60"/>
      <c r="O503" s="60"/>
      <c r="P503" s="60"/>
      <c r="Q503" s="60"/>
      <c r="R503" s="60"/>
      <c r="S503" s="60"/>
      <c r="T503" s="61"/>
      <c r="AT503" s="17" t="s">
        <v>149</v>
      </c>
      <c r="AU503" s="17" t="s">
        <v>77</v>
      </c>
    </row>
    <row r="504" spans="2:65" s="13" customFormat="1" ht="11.25">
      <c r="B504" s="208"/>
      <c r="C504" s="209"/>
      <c r="D504" s="194" t="s">
        <v>153</v>
      </c>
      <c r="E504" s="210" t="s">
        <v>1</v>
      </c>
      <c r="F504" s="211" t="s">
        <v>2648</v>
      </c>
      <c r="G504" s="209"/>
      <c r="H504" s="212">
        <v>0.245</v>
      </c>
      <c r="I504" s="213"/>
      <c r="J504" s="209"/>
      <c r="K504" s="209"/>
      <c r="L504" s="214"/>
      <c r="M504" s="215"/>
      <c r="N504" s="216"/>
      <c r="O504" s="216"/>
      <c r="P504" s="216"/>
      <c r="Q504" s="216"/>
      <c r="R504" s="216"/>
      <c r="S504" s="216"/>
      <c r="T504" s="217"/>
      <c r="AT504" s="218" t="s">
        <v>153</v>
      </c>
      <c r="AU504" s="218" t="s">
        <v>77</v>
      </c>
      <c r="AV504" s="13" t="s">
        <v>77</v>
      </c>
      <c r="AW504" s="13" t="s">
        <v>32</v>
      </c>
      <c r="AX504" s="13" t="s">
        <v>69</v>
      </c>
      <c r="AY504" s="218" t="s">
        <v>140</v>
      </c>
    </row>
    <row r="505" spans="2:65" s="13" customFormat="1" ht="11.25">
      <c r="B505" s="208"/>
      <c r="C505" s="209"/>
      <c r="D505" s="194" t="s">
        <v>153</v>
      </c>
      <c r="E505" s="210" t="s">
        <v>1</v>
      </c>
      <c r="F505" s="211" t="s">
        <v>2649</v>
      </c>
      <c r="G505" s="209"/>
      <c r="H505" s="212">
        <v>18.96</v>
      </c>
      <c r="I505" s="213"/>
      <c r="J505" s="209"/>
      <c r="K505" s="209"/>
      <c r="L505" s="214"/>
      <c r="M505" s="215"/>
      <c r="N505" s="216"/>
      <c r="O505" s="216"/>
      <c r="P505" s="216"/>
      <c r="Q505" s="216"/>
      <c r="R505" s="216"/>
      <c r="S505" s="216"/>
      <c r="T505" s="217"/>
      <c r="AT505" s="218" t="s">
        <v>153</v>
      </c>
      <c r="AU505" s="218" t="s">
        <v>77</v>
      </c>
      <c r="AV505" s="13" t="s">
        <v>77</v>
      </c>
      <c r="AW505" s="13" t="s">
        <v>32</v>
      </c>
      <c r="AX505" s="13" t="s">
        <v>69</v>
      </c>
      <c r="AY505" s="218" t="s">
        <v>140</v>
      </c>
    </row>
    <row r="506" spans="2:65" s="13" customFormat="1" ht="11.25">
      <c r="B506" s="208"/>
      <c r="C506" s="209"/>
      <c r="D506" s="194" t="s">
        <v>153</v>
      </c>
      <c r="E506" s="210" t="s">
        <v>1</v>
      </c>
      <c r="F506" s="211" t="s">
        <v>2650</v>
      </c>
      <c r="G506" s="209"/>
      <c r="H506" s="212">
        <v>117.92</v>
      </c>
      <c r="I506" s="213"/>
      <c r="J506" s="209"/>
      <c r="K506" s="209"/>
      <c r="L506" s="214"/>
      <c r="M506" s="215"/>
      <c r="N506" s="216"/>
      <c r="O506" s="216"/>
      <c r="P506" s="216"/>
      <c r="Q506" s="216"/>
      <c r="R506" s="216"/>
      <c r="S506" s="216"/>
      <c r="T506" s="217"/>
      <c r="AT506" s="218" t="s">
        <v>153</v>
      </c>
      <c r="AU506" s="218" t="s">
        <v>77</v>
      </c>
      <c r="AV506" s="13" t="s">
        <v>77</v>
      </c>
      <c r="AW506" s="13" t="s">
        <v>32</v>
      </c>
      <c r="AX506" s="13" t="s">
        <v>69</v>
      </c>
      <c r="AY506" s="218" t="s">
        <v>140</v>
      </c>
    </row>
    <row r="507" spans="2:65" s="13" customFormat="1" ht="11.25">
      <c r="B507" s="208"/>
      <c r="C507" s="209"/>
      <c r="D507" s="194" t="s">
        <v>153</v>
      </c>
      <c r="E507" s="210" t="s">
        <v>1</v>
      </c>
      <c r="F507" s="211" t="s">
        <v>2651</v>
      </c>
      <c r="G507" s="209"/>
      <c r="H507" s="212">
        <v>29.071999999999999</v>
      </c>
      <c r="I507" s="213"/>
      <c r="J507" s="209"/>
      <c r="K507" s="209"/>
      <c r="L507" s="214"/>
      <c r="M507" s="215"/>
      <c r="N507" s="216"/>
      <c r="O507" s="216"/>
      <c r="P507" s="216"/>
      <c r="Q507" s="216"/>
      <c r="R507" s="216"/>
      <c r="S507" s="216"/>
      <c r="T507" s="217"/>
      <c r="AT507" s="218" t="s">
        <v>153</v>
      </c>
      <c r="AU507" s="218" t="s">
        <v>77</v>
      </c>
      <c r="AV507" s="13" t="s">
        <v>77</v>
      </c>
      <c r="AW507" s="13" t="s">
        <v>32</v>
      </c>
      <c r="AX507" s="13" t="s">
        <v>69</v>
      </c>
      <c r="AY507" s="218" t="s">
        <v>140</v>
      </c>
    </row>
    <row r="508" spans="2:65" s="13" customFormat="1" ht="11.25">
      <c r="B508" s="208"/>
      <c r="C508" s="209"/>
      <c r="D508" s="194" t="s">
        <v>153</v>
      </c>
      <c r="E508" s="210" t="s">
        <v>1</v>
      </c>
      <c r="F508" s="211" t="s">
        <v>2652</v>
      </c>
      <c r="G508" s="209"/>
      <c r="H508" s="212">
        <v>39.42</v>
      </c>
      <c r="I508" s="213"/>
      <c r="J508" s="209"/>
      <c r="K508" s="209"/>
      <c r="L508" s="214"/>
      <c r="M508" s="215"/>
      <c r="N508" s="216"/>
      <c r="O508" s="216"/>
      <c r="P508" s="216"/>
      <c r="Q508" s="216"/>
      <c r="R508" s="216"/>
      <c r="S508" s="216"/>
      <c r="T508" s="217"/>
      <c r="AT508" s="218" t="s">
        <v>153</v>
      </c>
      <c r="AU508" s="218" t="s">
        <v>77</v>
      </c>
      <c r="AV508" s="13" t="s">
        <v>77</v>
      </c>
      <c r="AW508" s="13" t="s">
        <v>32</v>
      </c>
      <c r="AX508" s="13" t="s">
        <v>69</v>
      </c>
      <c r="AY508" s="218" t="s">
        <v>140</v>
      </c>
    </row>
    <row r="509" spans="2:65" s="13" customFormat="1" ht="11.25">
      <c r="B509" s="208"/>
      <c r="C509" s="209"/>
      <c r="D509" s="194" t="s">
        <v>153</v>
      </c>
      <c r="E509" s="210" t="s">
        <v>1</v>
      </c>
      <c r="F509" s="211" t="s">
        <v>2653</v>
      </c>
      <c r="G509" s="209"/>
      <c r="H509" s="212">
        <v>273.25900000000001</v>
      </c>
      <c r="I509" s="213"/>
      <c r="J509" s="209"/>
      <c r="K509" s="209"/>
      <c r="L509" s="214"/>
      <c r="M509" s="215"/>
      <c r="N509" s="216"/>
      <c r="O509" s="216"/>
      <c r="P509" s="216"/>
      <c r="Q509" s="216"/>
      <c r="R509" s="216"/>
      <c r="S509" s="216"/>
      <c r="T509" s="217"/>
      <c r="AT509" s="218" t="s">
        <v>153</v>
      </c>
      <c r="AU509" s="218" t="s">
        <v>77</v>
      </c>
      <c r="AV509" s="13" t="s">
        <v>77</v>
      </c>
      <c r="AW509" s="13" t="s">
        <v>32</v>
      </c>
      <c r="AX509" s="13" t="s">
        <v>69</v>
      </c>
      <c r="AY509" s="218" t="s">
        <v>140</v>
      </c>
    </row>
    <row r="510" spans="2:65" s="13" customFormat="1" ht="11.25">
      <c r="B510" s="208"/>
      <c r="C510" s="209"/>
      <c r="D510" s="194" t="s">
        <v>153</v>
      </c>
      <c r="E510" s="210" t="s">
        <v>1</v>
      </c>
      <c r="F510" s="211" t="s">
        <v>2654</v>
      </c>
      <c r="G510" s="209"/>
      <c r="H510" s="212">
        <v>175.09800000000001</v>
      </c>
      <c r="I510" s="213"/>
      <c r="J510" s="209"/>
      <c r="K510" s="209"/>
      <c r="L510" s="214"/>
      <c r="M510" s="215"/>
      <c r="N510" s="216"/>
      <c r="O510" s="216"/>
      <c r="P510" s="216"/>
      <c r="Q510" s="216"/>
      <c r="R510" s="216"/>
      <c r="S510" s="216"/>
      <c r="T510" s="217"/>
      <c r="AT510" s="218" t="s">
        <v>153</v>
      </c>
      <c r="AU510" s="218" t="s">
        <v>77</v>
      </c>
      <c r="AV510" s="13" t="s">
        <v>77</v>
      </c>
      <c r="AW510" s="13" t="s">
        <v>32</v>
      </c>
      <c r="AX510" s="13" t="s">
        <v>69</v>
      </c>
      <c r="AY510" s="218" t="s">
        <v>140</v>
      </c>
    </row>
    <row r="511" spans="2:65" s="14" customFormat="1" ht="11.25">
      <c r="B511" s="219"/>
      <c r="C511" s="220"/>
      <c r="D511" s="194" t="s">
        <v>153</v>
      </c>
      <c r="E511" s="221" t="s">
        <v>1</v>
      </c>
      <c r="F511" s="222" t="s">
        <v>196</v>
      </c>
      <c r="G511" s="220"/>
      <c r="H511" s="223">
        <v>653.97400000000005</v>
      </c>
      <c r="I511" s="224"/>
      <c r="J511" s="220"/>
      <c r="K511" s="220"/>
      <c r="L511" s="225"/>
      <c r="M511" s="226"/>
      <c r="N511" s="227"/>
      <c r="O511" s="227"/>
      <c r="P511" s="227"/>
      <c r="Q511" s="227"/>
      <c r="R511" s="227"/>
      <c r="S511" s="227"/>
      <c r="T511" s="228"/>
      <c r="AT511" s="229" t="s">
        <v>153</v>
      </c>
      <c r="AU511" s="229" t="s">
        <v>77</v>
      </c>
      <c r="AV511" s="14" t="s">
        <v>147</v>
      </c>
      <c r="AW511" s="14" t="s">
        <v>32</v>
      </c>
      <c r="AX511" s="14" t="s">
        <v>75</v>
      </c>
      <c r="AY511" s="229" t="s">
        <v>140</v>
      </c>
    </row>
    <row r="512" spans="2:65" s="1" customFormat="1" ht="16.5" customHeight="1">
      <c r="B512" s="34"/>
      <c r="C512" s="182" t="s">
        <v>695</v>
      </c>
      <c r="D512" s="182" t="s">
        <v>142</v>
      </c>
      <c r="E512" s="183" t="s">
        <v>993</v>
      </c>
      <c r="F512" s="184" t="s">
        <v>994</v>
      </c>
      <c r="G512" s="185" t="s">
        <v>372</v>
      </c>
      <c r="H512" s="186">
        <v>4609.2830000000004</v>
      </c>
      <c r="I512" s="187"/>
      <c r="J512" s="188">
        <f>ROUND(I512*H512,2)</f>
        <v>0</v>
      </c>
      <c r="K512" s="184" t="s">
        <v>146</v>
      </c>
      <c r="L512" s="38"/>
      <c r="M512" s="189" t="s">
        <v>1</v>
      </c>
      <c r="N512" s="190" t="s">
        <v>40</v>
      </c>
      <c r="O512" s="60"/>
      <c r="P512" s="191">
        <f>O512*H512</f>
        <v>0</v>
      </c>
      <c r="Q512" s="191">
        <v>0</v>
      </c>
      <c r="R512" s="191">
        <f>Q512*H512</f>
        <v>0</v>
      </c>
      <c r="S512" s="191">
        <v>0</v>
      </c>
      <c r="T512" s="192">
        <f>S512*H512</f>
        <v>0</v>
      </c>
      <c r="AR512" s="17" t="s">
        <v>147</v>
      </c>
      <c r="AT512" s="17" t="s">
        <v>142</v>
      </c>
      <c r="AU512" s="17" t="s">
        <v>77</v>
      </c>
      <c r="AY512" s="17" t="s">
        <v>140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7" t="s">
        <v>75</v>
      </c>
      <c r="BK512" s="193">
        <f>ROUND(I512*H512,2)</f>
        <v>0</v>
      </c>
      <c r="BL512" s="17" t="s">
        <v>147</v>
      </c>
      <c r="BM512" s="17" t="s">
        <v>2655</v>
      </c>
    </row>
    <row r="513" spans="2:65" s="1" customFormat="1" ht="11.25">
      <c r="B513" s="34"/>
      <c r="C513" s="35"/>
      <c r="D513" s="194" t="s">
        <v>149</v>
      </c>
      <c r="E513" s="35"/>
      <c r="F513" s="195" t="s">
        <v>374</v>
      </c>
      <c r="G513" s="35"/>
      <c r="H513" s="35"/>
      <c r="I513" s="112"/>
      <c r="J513" s="35"/>
      <c r="K513" s="35"/>
      <c r="L513" s="38"/>
      <c r="M513" s="196"/>
      <c r="N513" s="60"/>
      <c r="O513" s="60"/>
      <c r="P513" s="60"/>
      <c r="Q513" s="60"/>
      <c r="R513" s="60"/>
      <c r="S513" s="60"/>
      <c r="T513" s="61"/>
      <c r="AT513" s="17" t="s">
        <v>149</v>
      </c>
      <c r="AU513" s="17" t="s">
        <v>77</v>
      </c>
    </row>
    <row r="514" spans="2:65" s="13" customFormat="1" ht="11.25">
      <c r="B514" s="208"/>
      <c r="C514" s="209"/>
      <c r="D514" s="194" t="s">
        <v>153</v>
      </c>
      <c r="E514" s="210" t="s">
        <v>1</v>
      </c>
      <c r="F514" s="211" t="s">
        <v>2656</v>
      </c>
      <c r="G514" s="209"/>
      <c r="H514" s="212">
        <v>18.125</v>
      </c>
      <c r="I514" s="213"/>
      <c r="J514" s="209"/>
      <c r="K514" s="209"/>
      <c r="L514" s="214"/>
      <c r="M514" s="215"/>
      <c r="N514" s="216"/>
      <c r="O514" s="216"/>
      <c r="P514" s="216"/>
      <c r="Q514" s="216"/>
      <c r="R514" s="216"/>
      <c r="S514" s="216"/>
      <c r="T514" s="217"/>
      <c r="AT514" s="218" t="s">
        <v>153</v>
      </c>
      <c r="AU514" s="218" t="s">
        <v>77</v>
      </c>
      <c r="AV514" s="13" t="s">
        <v>77</v>
      </c>
      <c r="AW514" s="13" t="s">
        <v>32</v>
      </c>
      <c r="AX514" s="13" t="s">
        <v>69</v>
      </c>
      <c r="AY514" s="218" t="s">
        <v>140</v>
      </c>
    </row>
    <row r="515" spans="2:65" s="13" customFormat="1" ht="11.25">
      <c r="B515" s="208"/>
      <c r="C515" s="209"/>
      <c r="D515" s="194" t="s">
        <v>153</v>
      </c>
      <c r="E515" s="210" t="s">
        <v>1</v>
      </c>
      <c r="F515" s="211" t="s">
        <v>2657</v>
      </c>
      <c r="G515" s="209"/>
      <c r="H515" s="212">
        <v>42.988</v>
      </c>
      <c r="I515" s="213"/>
      <c r="J515" s="209"/>
      <c r="K515" s="209"/>
      <c r="L515" s="214"/>
      <c r="M515" s="215"/>
      <c r="N515" s="216"/>
      <c r="O515" s="216"/>
      <c r="P515" s="216"/>
      <c r="Q515" s="216"/>
      <c r="R515" s="216"/>
      <c r="S515" s="216"/>
      <c r="T515" s="217"/>
      <c r="AT515" s="218" t="s">
        <v>153</v>
      </c>
      <c r="AU515" s="218" t="s">
        <v>77</v>
      </c>
      <c r="AV515" s="13" t="s">
        <v>77</v>
      </c>
      <c r="AW515" s="13" t="s">
        <v>32</v>
      </c>
      <c r="AX515" s="13" t="s">
        <v>69</v>
      </c>
      <c r="AY515" s="218" t="s">
        <v>140</v>
      </c>
    </row>
    <row r="516" spans="2:65" s="13" customFormat="1" ht="11.25">
      <c r="B516" s="208"/>
      <c r="C516" s="209"/>
      <c r="D516" s="194" t="s">
        <v>153</v>
      </c>
      <c r="E516" s="210" t="s">
        <v>1</v>
      </c>
      <c r="F516" s="211" t="s">
        <v>2658</v>
      </c>
      <c r="G516" s="209"/>
      <c r="H516" s="212">
        <v>164.72</v>
      </c>
      <c r="I516" s="213"/>
      <c r="J516" s="209"/>
      <c r="K516" s="209"/>
      <c r="L516" s="214"/>
      <c r="M516" s="215"/>
      <c r="N516" s="216"/>
      <c r="O516" s="216"/>
      <c r="P516" s="216"/>
      <c r="Q516" s="216"/>
      <c r="R516" s="216"/>
      <c r="S516" s="216"/>
      <c r="T516" s="217"/>
      <c r="AT516" s="218" t="s">
        <v>153</v>
      </c>
      <c r="AU516" s="218" t="s">
        <v>77</v>
      </c>
      <c r="AV516" s="13" t="s">
        <v>77</v>
      </c>
      <c r="AW516" s="13" t="s">
        <v>32</v>
      </c>
      <c r="AX516" s="13" t="s">
        <v>69</v>
      </c>
      <c r="AY516" s="218" t="s">
        <v>140</v>
      </c>
    </row>
    <row r="517" spans="2:65" s="13" customFormat="1" ht="11.25">
      <c r="B517" s="208"/>
      <c r="C517" s="209"/>
      <c r="D517" s="194" t="s">
        <v>153</v>
      </c>
      <c r="E517" s="210" t="s">
        <v>1</v>
      </c>
      <c r="F517" s="211" t="s">
        <v>2659</v>
      </c>
      <c r="G517" s="209"/>
      <c r="H517" s="212">
        <v>15.45</v>
      </c>
      <c r="I517" s="213"/>
      <c r="J517" s="209"/>
      <c r="K517" s="209"/>
      <c r="L517" s="214"/>
      <c r="M517" s="215"/>
      <c r="N517" s="216"/>
      <c r="O517" s="216"/>
      <c r="P517" s="216"/>
      <c r="Q517" s="216"/>
      <c r="R517" s="216"/>
      <c r="S517" s="216"/>
      <c r="T517" s="217"/>
      <c r="AT517" s="218" t="s">
        <v>153</v>
      </c>
      <c r="AU517" s="218" t="s">
        <v>77</v>
      </c>
      <c r="AV517" s="13" t="s">
        <v>77</v>
      </c>
      <c r="AW517" s="13" t="s">
        <v>32</v>
      </c>
      <c r="AX517" s="13" t="s">
        <v>69</v>
      </c>
      <c r="AY517" s="218" t="s">
        <v>140</v>
      </c>
    </row>
    <row r="518" spans="2:65" s="13" customFormat="1" ht="11.25">
      <c r="B518" s="208"/>
      <c r="C518" s="209"/>
      <c r="D518" s="194" t="s">
        <v>153</v>
      </c>
      <c r="E518" s="210" t="s">
        <v>1</v>
      </c>
      <c r="F518" s="211" t="s">
        <v>2660</v>
      </c>
      <c r="G518" s="209"/>
      <c r="H518" s="212">
        <v>1932</v>
      </c>
      <c r="I518" s="213"/>
      <c r="J518" s="209"/>
      <c r="K518" s="209"/>
      <c r="L518" s="214"/>
      <c r="M518" s="215"/>
      <c r="N518" s="216"/>
      <c r="O518" s="216"/>
      <c r="P518" s="216"/>
      <c r="Q518" s="216"/>
      <c r="R518" s="216"/>
      <c r="S518" s="216"/>
      <c r="T518" s="217"/>
      <c r="AT518" s="218" t="s">
        <v>153</v>
      </c>
      <c r="AU518" s="218" t="s">
        <v>77</v>
      </c>
      <c r="AV518" s="13" t="s">
        <v>77</v>
      </c>
      <c r="AW518" s="13" t="s">
        <v>32</v>
      </c>
      <c r="AX518" s="13" t="s">
        <v>69</v>
      </c>
      <c r="AY518" s="218" t="s">
        <v>140</v>
      </c>
    </row>
    <row r="519" spans="2:65" s="13" customFormat="1" ht="11.25">
      <c r="B519" s="208"/>
      <c r="C519" s="209"/>
      <c r="D519" s="194" t="s">
        <v>153</v>
      </c>
      <c r="E519" s="210" t="s">
        <v>1</v>
      </c>
      <c r="F519" s="211" t="s">
        <v>2661</v>
      </c>
      <c r="G519" s="209"/>
      <c r="H519" s="212">
        <v>2436</v>
      </c>
      <c r="I519" s="213"/>
      <c r="J519" s="209"/>
      <c r="K519" s="209"/>
      <c r="L519" s="214"/>
      <c r="M519" s="215"/>
      <c r="N519" s="216"/>
      <c r="O519" s="216"/>
      <c r="P519" s="216"/>
      <c r="Q519" s="216"/>
      <c r="R519" s="216"/>
      <c r="S519" s="216"/>
      <c r="T519" s="217"/>
      <c r="AT519" s="218" t="s">
        <v>153</v>
      </c>
      <c r="AU519" s="218" t="s">
        <v>77</v>
      </c>
      <c r="AV519" s="13" t="s">
        <v>77</v>
      </c>
      <c r="AW519" s="13" t="s">
        <v>32</v>
      </c>
      <c r="AX519" s="13" t="s">
        <v>69</v>
      </c>
      <c r="AY519" s="218" t="s">
        <v>140</v>
      </c>
    </row>
    <row r="520" spans="2:65" s="14" customFormat="1" ht="11.25">
      <c r="B520" s="219"/>
      <c r="C520" s="220"/>
      <c r="D520" s="194" t="s">
        <v>153</v>
      </c>
      <c r="E520" s="221" t="s">
        <v>1</v>
      </c>
      <c r="F520" s="222" t="s">
        <v>196</v>
      </c>
      <c r="G520" s="220"/>
      <c r="H520" s="223">
        <v>4609.2829999999994</v>
      </c>
      <c r="I520" s="224"/>
      <c r="J520" s="220"/>
      <c r="K520" s="220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153</v>
      </c>
      <c r="AU520" s="229" t="s">
        <v>77</v>
      </c>
      <c r="AV520" s="14" t="s">
        <v>147</v>
      </c>
      <c r="AW520" s="14" t="s">
        <v>32</v>
      </c>
      <c r="AX520" s="14" t="s">
        <v>75</v>
      </c>
      <c r="AY520" s="229" t="s">
        <v>140</v>
      </c>
    </row>
    <row r="521" spans="2:65" s="11" customFormat="1" ht="22.9" customHeight="1">
      <c r="B521" s="166"/>
      <c r="C521" s="167"/>
      <c r="D521" s="168" t="s">
        <v>68</v>
      </c>
      <c r="E521" s="180" t="s">
        <v>997</v>
      </c>
      <c r="F521" s="180" t="s">
        <v>998</v>
      </c>
      <c r="G521" s="167"/>
      <c r="H521" s="167"/>
      <c r="I521" s="170"/>
      <c r="J521" s="181">
        <f>BK521</f>
        <v>0</v>
      </c>
      <c r="K521" s="167"/>
      <c r="L521" s="172"/>
      <c r="M521" s="173"/>
      <c r="N521" s="174"/>
      <c r="O521" s="174"/>
      <c r="P521" s="175">
        <f>SUM(P522:P523)</f>
        <v>0</v>
      </c>
      <c r="Q521" s="174"/>
      <c r="R521" s="175">
        <f>SUM(R522:R523)</f>
        <v>0</v>
      </c>
      <c r="S521" s="174"/>
      <c r="T521" s="176">
        <f>SUM(T522:T523)</f>
        <v>0</v>
      </c>
      <c r="AR521" s="177" t="s">
        <v>75</v>
      </c>
      <c r="AT521" s="178" t="s">
        <v>68</v>
      </c>
      <c r="AU521" s="178" t="s">
        <v>75</v>
      </c>
      <c r="AY521" s="177" t="s">
        <v>140</v>
      </c>
      <c r="BK521" s="179">
        <f>SUM(BK522:BK523)</f>
        <v>0</v>
      </c>
    </row>
    <row r="522" spans="2:65" s="1" customFormat="1" ht="16.5" customHeight="1">
      <c r="B522" s="34"/>
      <c r="C522" s="182" t="s">
        <v>702</v>
      </c>
      <c r="D522" s="182" t="s">
        <v>142</v>
      </c>
      <c r="E522" s="183" t="s">
        <v>2662</v>
      </c>
      <c r="F522" s="184" t="s">
        <v>2663</v>
      </c>
      <c r="G522" s="185" t="s">
        <v>372</v>
      </c>
      <c r="H522" s="186">
        <v>94.477000000000004</v>
      </c>
      <c r="I522" s="187"/>
      <c r="J522" s="188">
        <f>ROUND(I522*H522,2)</f>
        <v>0</v>
      </c>
      <c r="K522" s="184" t="s">
        <v>146</v>
      </c>
      <c r="L522" s="38"/>
      <c r="M522" s="189" t="s">
        <v>1</v>
      </c>
      <c r="N522" s="190" t="s">
        <v>40</v>
      </c>
      <c r="O522" s="60"/>
      <c r="P522" s="191">
        <f>O522*H522</f>
        <v>0</v>
      </c>
      <c r="Q522" s="191">
        <v>0</v>
      </c>
      <c r="R522" s="191">
        <f>Q522*H522</f>
        <v>0</v>
      </c>
      <c r="S522" s="191">
        <v>0</v>
      </c>
      <c r="T522" s="192">
        <f>S522*H522</f>
        <v>0</v>
      </c>
      <c r="AR522" s="17" t="s">
        <v>147</v>
      </c>
      <c r="AT522" s="17" t="s">
        <v>142</v>
      </c>
      <c r="AU522" s="17" t="s">
        <v>77</v>
      </c>
      <c r="AY522" s="17" t="s">
        <v>140</v>
      </c>
      <c r="BE522" s="193">
        <f>IF(N522="základní",J522,0)</f>
        <v>0</v>
      </c>
      <c r="BF522" s="193">
        <f>IF(N522="snížená",J522,0)</f>
        <v>0</v>
      </c>
      <c r="BG522" s="193">
        <f>IF(N522="zákl. přenesená",J522,0)</f>
        <v>0</v>
      </c>
      <c r="BH522" s="193">
        <f>IF(N522="sníž. přenesená",J522,0)</f>
        <v>0</v>
      </c>
      <c r="BI522" s="193">
        <f>IF(N522="nulová",J522,0)</f>
        <v>0</v>
      </c>
      <c r="BJ522" s="17" t="s">
        <v>75</v>
      </c>
      <c r="BK522" s="193">
        <f>ROUND(I522*H522,2)</f>
        <v>0</v>
      </c>
      <c r="BL522" s="17" t="s">
        <v>147</v>
      </c>
      <c r="BM522" s="17" t="s">
        <v>2664</v>
      </c>
    </row>
    <row r="523" spans="2:65" s="1" customFormat="1" ht="19.5">
      <c r="B523" s="34"/>
      <c r="C523" s="35"/>
      <c r="D523" s="194" t="s">
        <v>149</v>
      </c>
      <c r="E523" s="35"/>
      <c r="F523" s="195" t="s">
        <v>2665</v>
      </c>
      <c r="G523" s="35"/>
      <c r="H523" s="35"/>
      <c r="I523" s="112"/>
      <c r="J523" s="35"/>
      <c r="K523" s="35"/>
      <c r="L523" s="38"/>
      <c r="M523" s="251"/>
      <c r="N523" s="252"/>
      <c r="O523" s="252"/>
      <c r="P523" s="252"/>
      <c r="Q523" s="252"/>
      <c r="R523" s="252"/>
      <c r="S523" s="252"/>
      <c r="T523" s="253"/>
      <c r="AT523" s="17" t="s">
        <v>149</v>
      </c>
      <c r="AU523" s="17" t="s">
        <v>77</v>
      </c>
    </row>
    <row r="524" spans="2:65" s="1" customFormat="1" ht="6.95" customHeight="1">
      <c r="B524" s="46"/>
      <c r="C524" s="47"/>
      <c r="D524" s="47"/>
      <c r="E524" s="47"/>
      <c r="F524" s="47"/>
      <c r="G524" s="47"/>
      <c r="H524" s="47"/>
      <c r="I524" s="134"/>
      <c r="J524" s="47"/>
      <c r="K524" s="47"/>
      <c r="L524" s="38"/>
    </row>
  </sheetData>
  <sheetProtection algorithmName="SHA-512" hashValue="FjgRmkWIfHMT21KEMDweLhdQTOgTRoxC65UAIhOm1QQictCIy5xWGxo+dLS//pl9iQ2Pfm/xbqqCooJHRb3Zww==" saltValue="mTEHYVwIgbTmZD3H0Pwinx2ukW6CbdV92N7JvUhfjvdkHr7oKzc4Icr7V1nTb+oQglznKvkQUyJXHVSD503lfQ==" spinCount="100000" sheet="1" objects="1" scenarios="1" formatColumns="0" formatRows="0" autoFilter="0"/>
  <autoFilter ref="C90:K523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106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97</v>
      </c>
    </row>
    <row r="3" spans="2:46" ht="6.95" customHeight="1">
      <c r="B3" s="107"/>
      <c r="C3" s="108"/>
      <c r="D3" s="108"/>
      <c r="E3" s="108"/>
      <c r="F3" s="108"/>
      <c r="G3" s="108"/>
      <c r="H3" s="108"/>
      <c r="I3" s="109"/>
      <c r="J3" s="108"/>
      <c r="K3" s="108"/>
      <c r="L3" s="20"/>
      <c r="AT3" s="17" t="s">
        <v>77</v>
      </c>
    </row>
    <row r="4" spans="2:46" ht="24.95" customHeight="1">
      <c r="B4" s="20"/>
      <c r="D4" s="110" t="s">
        <v>101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1" t="s">
        <v>16</v>
      </c>
      <c r="L6" s="20"/>
    </row>
    <row r="7" spans="2:46" ht="16.5" customHeight="1">
      <c r="B7" s="20"/>
      <c r="E7" s="298" t="str">
        <f>'Rekapitulace stavby'!K6</f>
        <v>Brno, Okružní II, rekonstrukce kanalizace a vodovodu</v>
      </c>
      <c r="F7" s="299"/>
      <c r="G7" s="299"/>
      <c r="H7" s="299"/>
      <c r="L7" s="20"/>
    </row>
    <row r="8" spans="2:46" ht="12" customHeight="1">
      <c r="B8" s="20"/>
      <c r="D8" s="111" t="s">
        <v>102</v>
      </c>
      <c r="L8" s="20"/>
    </row>
    <row r="9" spans="2:46" s="1" customFormat="1" ht="16.5" customHeight="1">
      <c r="B9" s="38"/>
      <c r="E9" s="298" t="s">
        <v>103</v>
      </c>
      <c r="F9" s="300"/>
      <c r="G9" s="300"/>
      <c r="H9" s="300"/>
      <c r="I9" s="112"/>
      <c r="L9" s="38"/>
    </row>
    <row r="10" spans="2:46" s="1" customFormat="1" ht="12" customHeight="1">
      <c r="B10" s="38"/>
      <c r="D10" s="111" t="s">
        <v>104</v>
      </c>
      <c r="I10" s="112"/>
      <c r="L10" s="38"/>
    </row>
    <row r="11" spans="2:46" s="1" customFormat="1" ht="36.950000000000003" customHeight="1">
      <c r="B11" s="38"/>
      <c r="E11" s="301" t="s">
        <v>2666</v>
      </c>
      <c r="F11" s="300"/>
      <c r="G11" s="300"/>
      <c r="H11" s="300"/>
      <c r="I11" s="112"/>
      <c r="L11" s="38"/>
    </row>
    <row r="12" spans="2:46" s="1" customFormat="1" ht="11.25">
      <c r="B12" s="38"/>
      <c r="I12" s="112"/>
      <c r="L12" s="38"/>
    </row>
    <row r="13" spans="2:46" s="1" customFormat="1" ht="12" customHeight="1">
      <c r="B13" s="38"/>
      <c r="D13" s="111" t="s">
        <v>18</v>
      </c>
      <c r="F13" s="17" t="s">
        <v>1</v>
      </c>
      <c r="I13" s="113" t="s">
        <v>19</v>
      </c>
      <c r="J13" s="17" t="s">
        <v>106</v>
      </c>
      <c r="L13" s="38"/>
    </row>
    <row r="14" spans="2:46" s="1" customFormat="1" ht="12" customHeight="1">
      <c r="B14" s="38"/>
      <c r="D14" s="111" t="s">
        <v>20</v>
      </c>
      <c r="F14" s="17" t="s">
        <v>21</v>
      </c>
      <c r="I14" s="113" t="s">
        <v>22</v>
      </c>
      <c r="J14" s="114" t="str">
        <f>'Rekapitulace stavby'!AN8</f>
        <v>20. 2. 2019</v>
      </c>
      <c r="L14" s="38"/>
    </row>
    <row r="15" spans="2:46" s="1" customFormat="1" ht="10.9" customHeight="1">
      <c r="B15" s="38"/>
      <c r="I15" s="112"/>
      <c r="L15" s="38"/>
    </row>
    <row r="16" spans="2:46" s="1" customFormat="1" ht="12" customHeight="1">
      <c r="B16" s="38"/>
      <c r="D16" s="111" t="s">
        <v>24</v>
      </c>
      <c r="I16" s="113" t="s">
        <v>25</v>
      </c>
      <c r="J16" s="17" t="s">
        <v>1</v>
      </c>
      <c r="L16" s="38"/>
    </row>
    <row r="17" spans="2:12" s="1" customFormat="1" ht="18" customHeight="1">
      <c r="B17" s="38"/>
      <c r="E17" s="17" t="s">
        <v>26</v>
      </c>
      <c r="I17" s="113" t="s">
        <v>27</v>
      </c>
      <c r="J17" s="17" t="s">
        <v>1</v>
      </c>
      <c r="L17" s="38"/>
    </row>
    <row r="18" spans="2:12" s="1" customFormat="1" ht="6.95" customHeight="1">
      <c r="B18" s="38"/>
      <c r="I18" s="112"/>
      <c r="L18" s="38"/>
    </row>
    <row r="19" spans="2:12" s="1" customFormat="1" ht="12" customHeight="1">
      <c r="B19" s="38"/>
      <c r="D19" s="111" t="s">
        <v>28</v>
      </c>
      <c r="I19" s="113" t="s">
        <v>25</v>
      </c>
      <c r="J19" s="30" t="str">
        <f>'Rekapitulace stavby'!AN13</f>
        <v>Vyplň údaj</v>
      </c>
      <c r="L19" s="38"/>
    </row>
    <row r="20" spans="2:12" s="1" customFormat="1" ht="18" customHeight="1">
      <c r="B20" s="38"/>
      <c r="E20" s="302" t="str">
        <f>'Rekapitulace stavby'!E14</f>
        <v>Vyplň údaj</v>
      </c>
      <c r="F20" s="303"/>
      <c r="G20" s="303"/>
      <c r="H20" s="303"/>
      <c r="I20" s="113" t="s">
        <v>27</v>
      </c>
      <c r="J20" s="30" t="str">
        <f>'Rekapitulace stavby'!AN14</f>
        <v>Vyplň údaj</v>
      </c>
      <c r="L20" s="38"/>
    </row>
    <row r="21" spans="2:12" s="1" customFormat="1" ht="6.95" customHeight="1">
      <c r="B21" s="38"/>
      <c r="I21" s="112"/>
      <c r="L21" s="38"/>
    </row>
    <row r="22" spans="2:12" s="1" customFormat="1" ht="12" customHeight="1">
      <c r="B22" s="38"/>
      <c r="D22" s="111" t="s">
        <v>30</v>
      </c>
      <c r="I22" s="113" t="s">
        <v>25</v>
      </c>
      <c r="J22" s="17" t="s">
        <v>1</v>
      </c>
      <c r="L22" s="38"/>
    </row>
    <row r="23" spans="2:12" s="1" customFormat="1" ht="18" customHeight="1">
      <c r="B23" s="38"/>
      <c r="E23" s="17" t="s">
        <v>31</v>
      </c>
      <c r="I23" s="113" t="s">
        <v>27</v>
      </c>
      <c r="J23" s="17" t="s">
        <v>1</v>
      </c>
      <c r="L23" s="38"/>
    </row>
    <row r="24" spans="2:12" s="1" customFormat="1" ht="6.95" customHeight="1">
      <c r="B24" s="38"/>
      <c r="I24" s="112"/>
      <c r="L24" s="38"/>
    </row>
    <row r="25" spans="2:12" s="1" customFormat="1" ht="12" customHeight="1">
      <c r="B25" s="38"/>
      <c r="D25" s="111" t="s">
        <v>33</v>
      </c>
      <c r="I25" s="113" t="s">
        <v>25</v>
      </c>
      <c r="J25" s="17" t="str">
        <f>IF('Rekapitulace stavby'!AN19="","",'Rekapitulace stavby'!AN19)</f>
        <v/>
      </c>
      <c r="L25" s="38"/>
    </row>
    <row r="26" spans="2:12" s="1" customFormat="1" ht="18" customHeight="1">
      <c r="B26" s="38"/>
      <c r="E26" s="17" t="str">
        <f>IF('Rekapitulace stavby'!E20="","",'Rekapitulace stavby'!E20)</f>
        <v xml:space="preserve"> </v>
      </c>
      <c r="I26" s="113" t="s">
        <v>27</v>
      </c>
      <c r="J26" s="17" t="str">
        <f>IF('Rekapitulace stavby'!AN20="","",'Rekapitulace stavby'!AN20)</f>
        <v/>
      </c>
      <c r="L26" s="38"/>
    </row>
    <row r="27" spans="2:12" s="1" customFormat="1" ht="6.95" customHeight="1">
      <c r="B27" s="38"/>
      <c r="I27" s="112"/>
      <c r="L27" s="38"/>
    </row>
    <row r="28" spans="2:12" s="1" customFormat="1" ht="12" customHeight="1">
      <c r="B28" s="38"/>
      <c r="D28" s="111" t="s">
        <v>34</v>
      </c>
      <c r="I28" s="112"/>
      <c r="L28" s="38"/>
    </row>
    <row r="29" spans="2:12" s="7" customFormat="1" ht="16.5" customHeight="1">
      <c r="B29" s="115"/>
      <c r="E29" s="304" t="s">
        <v>1</v>
      </c>
      <c r="F29" s="304"/>
      <c r="G29" s="304"/>
      <c r="H29" s="304"/>
      <c r="I29" s="116"/>
      <c r="L29" s="115"/>
    </row>
    <row r="30" spans="2:12" s="1" customFormat="1" ht="6.95" customHeight="1">
      <c r="B30" s="38"/>
      <c r="I30" s="112"/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17"/>
      <c r="J31" s="56"/>
      <c r="K31" s="56"/>
      <c r="L31" s="38"/>
    </row>
    <row r="32" spans="2:12" s="1" customFormat="1" ht="25.35" customHeight="1">
      <c r="B32" s="38"/>
      <c r="D32" s="118" t="s">
        <v>35</v>
      </c>
      <c r="I32" s="112"/>
      <c r="J32" s="119">
        <f>ROUND(J93, 2)</f>
        <v>0</v>
      </c>
      <c r="L32" s="38"/>
    </row>
    <row r="33" spans="2:12" s="1" customFormat="1" ht="6.95" customHeight="1">
      <c r="B33" s="38"/>
      <c r="D33" s="56"/>
      <c r="E33" s="56"/>
      <c r="F33" s="56"/>
      <c r="G33" s="56"/>
      <c r="H33" s="56"/>
      <c r="I33" s="117"/>
      <c r="J33" s="56"/>
      <c r="K33" s="56"/>
      <c r="L33" s="38"/>
    </row>
    <row r="34" spans="2:12" s="1" customFormat="1" ht="14.45" customHeight="1">
      <c r="B34" s="38"/>
      <c r="F34" s="120" t="s">
        <v>37</v>
      </c>
      <c r="I34" s="121" t="s">
        <v>36</v>
      </c>
      <c r="J34" s="120" t="s">
        <v>38</v>
      </c>
      <c r="L34" s="38"/>
    </row>
    <row r="35" spans="2:12" s="1" customFormat="1" ht="14.45" customHeight="1">
      <c r="B35" s="38"/>
      <c r="D35" s="111" t="s">
        <v>39</v>
      </c>
      <c r="E35" s="111" t="s">
        <v>40</v>
      </c>
      <c r="F35" s="122">
        <f>ROUND((SUM(BE93:BE316)),  2)</f>
        <v>0</v>
      </c>
      <c r="I35" s="123">
        <v>0.21</v>
      </c>
      <c r="J35" s="122">
        <f>ROUND(((SUM(BE93:BE316))*I35),  2)</f>
        <v>0</v>
      </c>
      <c r="L35" s="38"/>
    </row>
    <row r="36" spans="2:12" s="1" customFormat="1" ht="14.45" customHeight="1">
      <c r="B36" s="38"/>
      <c r="E36" s="111" t="s">
        <v>41</v>
      </c>
      <c r="F36" s="122">
        <f>ROUND((SUM(BF93:BF316)),  2)</f>
        <v>0</v>
      </c>
      <c r="I36" s="123">
        <v>0.15</v>
      </c>
      <c r="J36" s="122">
        <f>ROUND(((SUM(BF93:BF316))*I36),  2)</f>
        <v>0</v>
      </c>
      <c r="L36" s="38"/>
    </row>
    <row r="37" spans="2:12" s="1" customFormat="1" ht="14.45" hidden="1" customHeight="1">
      <c r="B37" s="38"/>
      <c r="E37" s="111" t="s">
        <v>42</v>
      </c>
      <c r="F37" s="122">
        <f>ROUND((SUM(BG93:BG316)),  2)</f>
        <v>0</v>
      </c>
      <c r="I37" s="123">
        <v>0.21</v>
      </c>
      <c r="J37" s="122">
        <f>0</f>
        <v>0</v>
      </c>
      <c r="L37" s="38"/>
    </row>
    <row r="38" spans="2:12" s="1" customFormat="1" ht="14.45" hidden="1" customHeight="1">
      <c r="B38" s="38"/>
      <c r="E38" s="111" t="s">
        <v>43</v>
      </c>
      <c r="F38" s="122">
        <f>ROUND((SUM(BH93:BH316)),  2)</f>
        <v>0</v>
      </c>
      <c r="I38" s="123">
        <v>0.15</v>
      </c>
      <c r="J38" s="122">
        <f>0</f>
        <v>0</v>
      </c>
      <c r="L38" s="38"/>
    </row>
    <row r="39" spans="2:12" s="1" customFormat="1" ht="14.45" hidden="1" customHeight="1">
      <c r="B39" s="38"/>
      <c r="E39" s="111" t="s">
        <v>44</v>
      </c>
      <c r="F39" s="122">
        <f>ROUND((SUM(BI93:BI316)),  2)</f>
        <v>0</v>
      </c>
      <c r="I39" s="123">
        <v>0</v>
      </c>
      <c r="J39" s="122">
        <f>0</f>
        <v>0</v>
      </c>
      <c r="L39" s="38"/>
    </row>
    <row r="40" spans="2:12" s="1" customFormat="1" ht="6.95" customHeight="1">
      <c r="B40" s="38"/>
      <c r="I40" s="112"/>
      <c r="L40" s="38"/>
    </row>
    <row r="41" spans="2:12" s="1" customFormat="1" ht="25.35" customHeight="1">
      <c r="B41" s="38"/>
      <c r="C41" s="124"/>
      <c r="D41" s="125" t="s">
        <v>45</v>
      </c>
      <c r="E41" s="126"/>
      <c r="F41" s="126"/>
      <c r="G41" s="127" t="s">
        <v>46</v>
      </c>
      <c r="H41" s="128" t="s">
        <v>47</v>
      </c>
      <c r="I41" s="129"/>
      <c r="J41" s="130">
        <f>SUM(J32:J39)</f>
        <v>0</v>
      </c>
      <c r="K41" s="131"/>
      <c r="L41" s="38"/>
    </row>
    <row r="42" spans="2:12" s="1" customFormat="1" ht="14.45" customHeight="1">
      <c r="B42" s="132"/>
      <c r="C42" s="133"/>
      <c r="D42" s="133"/>
      <c r="E42" s="133"/>
      <c r="F42" s="133"/>
      <c r="G42" s="133"/>
      <c r="H42" s="133"/>
      <c r="I42" s="134"/>
      <c r="J42" s="133"/>
      <c r="K42" s="133"/>
      <c r="L42" s="38"/>
    </row>
    <row r="46" spans="2:12" s="1" customFormat="1" ht="6.95" customHeight="1">
      <c r="B46" s="135"/>
      <c r="C46" s="136"/>
      <c r="D46" s="136"/>
      <c r="E46" s="136"/>
      <c r="F46" s="136"/>
      <c r="G46" s="136"/>
      <c r="H46" s="136"/>
      <c r="I46" s="137"/>
      <c r="J46" s="136"/>
      <c r="K46" s="136"/>
      <c r="L46" s="38"/>
    </row>
    <row r="47" spans="2:12" s="1" customFormat="1" ht="24.95" customHeight="1">
      <c r="B47" s="34"/>
      <c r="C47" s="23" t="s">
        <v>107</v>
      </c>
      <c r="D47" s="35"/>
      <c r="E47" s="35"/>
      <c r="F47" s="35"/>
      <c r="G47" s="35"/>
      <c r="H47" s="35"/>
      <c r="I47" s="112"/>
      <c r="J47" s="35"/>
      <c r="K47" s="35"/>
      <c r="L47" s="38"/>
    </row>
    <row r="48" spans="2:12" s="1" customFormat="1" ht="6.95" customHeight="1">
      <c r="B48" s="34"/>
      <c r="C48" s="35"/>
      <c r="D48" s="35"/>
      <c r="E48" s="35"/>
      <c r="F48" s="35"/>
      <c r="G48" s="35"/>
      <c r="H48" s="35"/>
      <c r="I48" s="112"/>
      <c r="J48" s="35"/>
      <c r="K48" s="35"/>
      <c r="L48" s="38"/>
    </row>
    <row r="49" spans="2:47" s="1" customFormat="1" ht="12" customHeight="1">
      <c r="B49" s="34"/>
      <c r="C49" s="29" t="s">
        <v>16</v>
      </c>
      <c r="D49" s="35"/>
      <c r="E49" s="35"/>
      <c r="F49" s="35"/>
      <c r="G49" s="35"/>
      <c r="H49" s="35"/>
      <c r="I49" s="112"/>
      <c r="J49" s="35"/>
      <c r="K49" s="35"/>
      <c r="L49" s="38"/>
    </row>
    <row r="50" spans="2:47" s="1" customFormat="1" ht="16.5" customHeight="1">
      <c r="B50" s="34"/>
      <c r="C50" s="35"/>
      <c r="D50" s="35"/>
      <c r="E50" s="305" t="str">
        <f>E7</f>
        <v>Brno, Okružní II, rekonstrukce kanalizace a vodovodu</v>
      </c>
      <c r="F50" s="306"/>
      <c r="G50" s="306"/>
      <c r="H50" s="306"/>
      <c r="I50" s="112"/>
      <c r="J50" s="35"/>
      <c r="K50" s="35"/>
      <c r="L50" s="38"/>
    </row>
    <row r="51" spans="2:47" ht="12" customHeight="1">
      <c r="B51" s="21"/>
      <c r="C51" s="29" t="s">
        <v>102</v>
      </c>
      <c r="D51" s="22"/>
      <c r="E51" s="22"/>
      <c r="F51" s="22"/>
      <c r="G51" s="22"/>
      <c r="H51" s="22"/>
      <c r="J51" s="22"/>
      <c r="K51" s="22"/>
      <c r="L51" s="20"/>
    </row>
    <row r="52" spans="2:47" s="1" customFormat="1" ht="16.5" customHeight="1">
      <c r="B52" s="34"/>
      <c r="C52" s="35"/>
      <c r="D52" s="35"/>
      <c r="E52" s="305" t="s">
        <v>103</v>
      </c>
      <c r="F52" s="272"/>
      <c r="G52" s="272"/>
      <c r="H52" s="272"/>
      <c r="I52" s="112"/>
      <c r="J52" s="35"/>
      <c r="K52" s="35"/>
      <c r="L52" s="38"/>
    </row>
    <row r="53" spans="2:47" s="1" customFormat="1" ht="12" customHeight="1">
      <c r="B53" s="34"/>
      <c r="C53" s="29" t="s">
        <v>104</v>
      </c>
      <c r="D53" s="35"/>
      <c r="E53" s="35"/>
      <c r="F53" s="35"/>
      <c r="G53" s="35"/>
      <c r="H53" s="35"/>
      <c r="I53" s="112"/>
      <c r="J53" s="35"/>
      <c r="K53" s="35"/>
      <c r="L53" s="38"/>
    </row>
    <row r="54" spans="2:47" s="1" customFormat="1" ht="16.5" customHeight="1">
      <c r="B54" s="34"/>
      <c r="C54" s="35"/>
      <c r="D54" s="35"/>
      <c r="E54" s="273" t="str">
        <f>E11</f>
        <v>006 - SO 05.2 Odvodnění vozovky</v>
      </c>
      <c r="F54" s="272"/>
      <c r="G54" s="272"/>
      <c r="H54" s="272"/>
      <c r="I54" s="112"/>
      <c r="J54" s="35"/>
      <c r="K54" s="35"/>
      <c r="L54" s="38"/>
    </row>
    <row r="55" spans="2:47" s="1" customFormat="1" ht="6.95" customHeight="1">
      <c r="B55" s="34"/>
      <c r="C55" s="35"/>
      <c r="D55" s="35"/>
      <c r="E55" s="35"/>
      <c r="F55" s="35"/>
      <c r="G55" s="35"/>
      <c r="H55" s="35"/>
      <c r="I55" s="112"/>
      <c r="J55" s="35"/>
      <c r="K55" s="35"/>
      <c r="L55" s="38"/>
    </row>
    <row r="56" spans="2:47" s="1" customFormat="1" ht="12" customHeight="1">
      <c r="B56" s="34"/>
      <c r="C56" s="29" t="s">
        <v>20</v>
      </c>
      <c r="D56" s="35"/>
      <c r="E56" s="35"/>
      <c r="F56" s="27" t="str">
        <f>F14</f>
        <v xml:space="preserve"> </v>
      </c>
      <c r="G56" s="35"/>
      <c r="H56" s="35"/>
      <c r="I56" s="113" t="s">
        <v>22</v>
      </c>
      <c r="J56" s="55" t="str">
        <f>IF(J14="","",J14)</f>
        <v>20. 2. 2019</v>
      </c>
      <c r="K56" s="35"/>
      <c r="L56" s="38"/>
    </row>
    <row r="57" spans="2:47" s="1" customFormat="1" ht="6.95" customHeight="1">
      <c r="B57" s="34"/>
      <c r="C57" s="35"/>
      <c r="D57" s="35"/>
      <c r="E57" s="35"/>
      <c r="F57" s="35"/>
      <c r="G57" s="35"/>
      <c r="H57" s="35"/>
      <c r="I57" s="112"/>
      <c r="J57" s="35"/>
      <c r="K57" s="35"/>
      <c r="L57" s="38"/>
    </row>
    <row r="58" spans="2:47" s="1" customFormat="1" ht="24.95" customHeight="1">
      <c r="B58" s="34"/>
      <c r="C58" s="29" t="s">
        <v>24</v>
      </c>
      <c r="D58" s="35"/>
      <c r="E58" s="35"/>
      <c r="F58" s="27" t="str">
        <f>E17</f>
        <v>Statutární město Brno</v>
      </c>
      <c r="G58" s="35"/>
      <c r="H58" s="35"/>
      <c r="I58" s="113" t="s">
        <v>30</v>
      </c>
      <c r="J58" s="32" t="str">
        <f>E23</f>
        <v>Sweco Hydroprojekt a.s., divize Morava</v>
      </c>
      <c r="K58" s="35"/>
      <c r="L58" s="38"/>
    </row>
    <row r="59" spans="2:47" s="1" customFormat="1" ht="13.7" customHeight="1">
      <c r="B59" s="34"/>
      <c r="C59" s="29" t="s">
        <v>28</v>
      </c>
      <c r="D59" s="35"/>
      <c r="E59" s="35"/>
      <c r="F59" s="27" t="str">
        <f>IF(E20="","",E20)</f>
        <v>Vyplň údaj</v>
      </c>
      <c r="G59" s="35"/>
      <c r="H59" s="35"/>
      <c r="I59" s="113" t="s">
        <v>33</v>
      </c>
      <c r="J59" s="32" t="str">
        <f>E26</f>
        <v xml:space="preserve"> </v>
      </c>
      <c r="K59" s="35"/>
      <c r="L59" s="38"/>
    </row>
    <row r="60" spans="2:47" s="1" customFormat="1" ht="10.35" customHeight="1">
      <c r="B60" s="34"/>
      <c r="C60" s="35"/>
      <c r="D60" s="35"/>
      <c r="E60" s="35"/>
      <c r="F60" s="35"/>
      <c r="G60" s="35"/>
      <c r="H60" s="35"/>
      <c r="I60" s="112"/>
      <c r="J60" s="35"/>
      <c r="K60" s="35"/>
      <c r="L60" s="38"/>
    </row>
    <row r="61" spans="2:47" s="1" customFormat="1" ht="29.25" customHeight="1">
      <c r="B61" s="34"/>
      <c r="C61" s="138" t="s">
        <v>108</v>
      </c>
      <c r="D61" s="139"/>
      <c r="E61" s="139"/>
      <c r="F61" s="139"/>
      <c r="G61" s="139"/>
      <c r="H61" s="139"/>
      <c r="I61" s="140"/>
      <c r="J61" s="141" t="s">
        <v>109</v>
      </c>
      <c r="K61" s="139"/>
      <c r="L61" s="38"/>
    </row>
    <row r="62" spans="2:47" s="1" customFormat="1" ht="10.35" customHeight="1">
      <c r="B62" s="34"/>
      <c r="C62" s="35"/>
      <c r="D62" s="35"/>
      <c r="E62" s="35"/>
      <c r="F62" s="35"/>
      <c r="G62" s="35"/>
      <c r="H62" s="35"/>
      <c r="I62" s="112"/>
      <c r="J62" s="35"/>
      <c r="K62" s="35"/>
      <c r="L62" s="38"/>
    </row>
    <row r="63" spans="2:47" s="1" customFormat="1" ht="22.9" customHeight="1">
      <c r="B63" s="34"/>
      <c r="C63" s="142" t="s">
        <v>110</v>
      </c>
      <c r="D63" s="35"/>
      <c r="E63" s="35"/>
      <c r="F63" s="35"/>
      <c r="G63" s="35"/>
      <c r="H63" s="35"/>
      <c r="I63" s="112"/>
      <c r="J63" s="73">
        <f>J93</f>
        <v>0</v>
      </c>
      <c r="K63" s="35"/>
      <c r="L63" s="38"/>
      <c r="AU63" s="17" t="s">
        <v>111</v>
      </c>
    </row>
    <row r="64" spans="2:47" s="8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7"/>
      <c r="J64" s="148">
        <f>J94</f>
        <v>0</v>
      </c>
      <c r="K64" s="144"/>
      <c r="L64" s="149"/>
    </row>
    <row r="65" spans="2:12" s="9" customFormat="1" ht="19.899999999999999" customHeight="1">
      <c r="B65" s="150"/>
      <c r="C65" s="94"/>
      <c r="D65" s="151" t="s">
        <v>113</v>
      </c>
      <c r="E65" s="152"/>
      <c r="F65" s="152"/>
      <c r="G65" s="152"/>
      <c r="H65" s="152"/>
      <c r="I65" s="153"/>
      <c r="J65" s="154">
        <f>J95</f>
        <v>0</v>
      </c>
      <c r="K65" s="94"/>
      <c r="L65" s="155"/>
    </row>
    <row r="66" spans="2:12" s="9" customFormat="1" ht="19.899999999999999" customHeight="1">
      <c r="B66" s="150"/>
      <c r="C66" s="94"/>
      <c r="D66" s="151" t="s">
        <v>115</v>
      </c>
      <c r="E66" s="152"/>
      <c r="F66" s="152"/>
      <c r="G66" s="152"/>
      <c r="H66" s="152"/>
      <c r="I66" s="153"/>
      <c r="J66" s="154">
        <f>J185</f>
        <v>0</v>
      </c>
      <c r="K66" s="94"/>
      <c r="L66" s="155"/>
    </row>
    <row r="67" spans="2:12" s="9" customFormat="1" ht="19.899999999999999" customHeight="1">
      <c r="B67" s="150"/>
      <c r="C67" s="94"/>
      <c r="D67" s="151" t="s">
        <v>116</v>
      </c>
      <c r="E67" s="152"/>
      <c r="F67" s="152"/>
      <c r="G67" s="152"/>
      <c r="H67" s="152"/>
      <c r="I67" s="153"/>
      <c r="J67" s="154">
        <f>J193</f>
        <v>0</v>
      </c>
      <c r="K67" s="94"/>
      <c r="L67" s="155"/>
    </row>
    <row r="68" spans="2:12" s="9" customFormat="1" ht="19.899999999999999" customHeight="1">
      <c r="B68" s="150"/>
      <c r="C68" s="94"/>
      <c r="D68" s="151" t="s">
        <v>119</v>
      </c>
      <c r="E68" s="152"/>
      <c r="F68" s="152"/>
      <c r="G68" s="152"/>
      <c r="H68" s="152"/>
      <c r="I68" s="153"/>
      <c r="J68" s="154">
        <f>J216</f>
        <v>0</v>
      </c>
      <c r="K68" s="94"/>
      <c r="L68" s="155"/>
    </row>
    <row r="69" spans="2:12" s="9" customFormat="1" ht="19.899999999999999" customHeight="1">
      <c r="B69" s="150"/>
      <c r="C69" s="94"/>
      <c r="D69" s="151" t="s">
        <v>120</v>
      </c>
      <c r="E69" s="152"/>
      <c r="F69" s="152"/>
      <c r="G69" s="152"/>
      <c r="H69" s="152"/>
      <c r="I69" s="153"/>
      <c r="J69" s="154">
        <f>J285</f>
        <v>0</v>
      </c>
      <c r="K69" s="94"/>
      <c r="L69" s="155"/>
    </row>
    <row r="70" spans="2:12" s="9" customFormat="1" ht="19.899999999999999" customHeight="1">
      <c r="B70" s="150"/>
      <c r="C70" s="94"/>
      <c r="D70" s="151" t="s">
        <v>121</v>
      </c>
      <c r="E70" s="152"/>
      <c r="F70" s="152"/>
      <c r="G70" s="152"/>
      <c r="H70" s="152"/>
      <c r="I70" s="153"/>
      <c r="J70" s="154">
        <f>J297</f>
        <v>0</v>
      </c>
      <c r="K70" s="94"/>
      <c r="L70" s="155"/>
    </row>
    <row r="71" spans="2:12" s="9" customFormat="1" ht="19.899999999999999" customHeight="1">
      <c r="B71" s="150"/>
      <c r="C71" s="94"/>
      <c r="D71" s="151" t="s">
        <v>122</v>
      </c>
      <c r="E71" s="152"/>
      <c r="F71" s="152"/>
      <c r="G71" s="152"/>
      <c r="H71" s="152"/>
      <c r="I71" s="153"/>
      <c r="J71" s="154">
        <f>J314</f>
        <v>0</v>
      </c>
      <c r="K71" s="94"/>
      <c r="L71" s="155"/>
    </row>
    <row r="72" spans="2:12" s="1" customFormat="1" ht="21.75" customHeight="1">
      <c r="B72" s="34"/>
      <c r="C72" s="35"/>
      <c r="D72" s="35"/>
      <c r="E72" s="35"/>
      <c r="F72" s="35"/>
      <c r="G72" s="35"/>
      <c r="H72" s="35"/>
      <c r="I72" s="112"/>
      <c r="J72" s="35"/>
      <c r="K72" s="35"/>
      <c r="L72" s="38"/>
    </row>
    <row r="73" spans="2:12" s="1" customFormat="1" ht="6.95" customHeight="1">
      <c r="B73" s="46"/>
      <c r="C73" s="47"/>
      <c r="D73" s="47"/>
      <c r="E73" s="47"/>
      <c r="F73" s="47"/>
      <c r="G73" s="47"/>
      <c r="H73" s="47"/>
      <c r="I73" s="134"/>
      <c r="J73" s="47"/>
      <c r="K73" s="47"/>
      <c r="L73" s="38"/>
    </row>
    <row r="77" spans="2:12" s="1" customFormat="1" ht="6.95" customHeight="1">
      <c r="B77" s="48"/>
      <c r="C77" s="49"/>
      <c r="D77" s="49"/>
      <c r="E77" s="49"/>
      <c r="F77" s="49"/>
      <c r="G77" s="49"/>
      <c r="H77" s="49"/>
      <c r="I77" s="137"/>
      <c r="J77" s="49"/>
      <c r="K77" s="49"/>
      <c r="L77" s="38"/>
    </row>
    <row r="78" spans="2:12" s="1" customFormat="1" ht="24.95" customHeight="1">
      <c r="B78" s="34"/>
      <c r="C78" s="23" t="s">
        <v>125</v>
      </c>
      <c r="D78" s="35"/>
      <c r="E78" s="35"/>
      <c r="F78" s="35"/>
      <c r="G78" s="35"/>
      <c r="H78" s="35"/>
      <c r="I78" s="112"/>
      <c r="J78" s="35"/>
      <c r="K78" s="35"/>
      <c r="L78" s="38"/>
    </row>
    <row r="79" spans="2:12" s="1" customFormat="1" ht="6.95" customHeight="1">
      <c r="B79" s="34"/>
      <c r="C79" s="35"/>
      <c r="D79" s="35"/>
      <c r="E79" s="35"/>
      <c r="F79" s="35"/>
      <c r="G79" s="35"/>
      <c r="H79" s="35"/>
      <c r="I79" s="112"/>
      <c r="J79" s="35"/>
      <c r="K79" s="35"/>
      <c r="L79" s="38"/>
    </row>
    <row r="80" spans="2:12" s="1" customFormat="1" ht="12" customHeight="1">
      <c r="B80" s="34"/>
      <c r="C80" s="29" t="s">
        <v>16</v>
      </c>
      <c r="D80" s="35"/>
      <c r="E80" s="35"/>
      <c r="F80" s="35"/>
      <c r="G80" s="35"/>
      <c r="H80" s="35"/>
      <c r="I80" s="112"/>
      <c r="J80" s="35"/>
      <c r="K80" s="35"/>
      <c r="L80" s="38"/>
    </row>
    <row r="81" spans="2:65" s="1" customFormat="1" ht="16.5" customHeight="1">
      <c r="B81" s="34"/>
      <c r="C81" s="35"/>
      <c r="D81" s="35"/>
      <c r="E81" s="305" t="str">
        <f>E7</f>
        <v>Brno, Okružní II, rekonstrukce kanalizace a vodovodu</v>
      </c>
      <c r="F81" s="306"/>
      <c r="G81" s="306"/>
      <c r="H81" s="306"/>
      <c r="I81" s="112"/>
      <c r="J81" s="35"/>
      <c r="K81" s="35"/>
      <c r="L81" s="38"/>
    </row>
    <row r="82" spans="2:65" ht="12" customHeight="1">
      <c r="B82" s="21"/>
      <c r="C82" s="29" t="s">
        <v>102</v>
      </c>
      <c r="D82" s="22"/>
      <c r="E82" s="22"/>
      <c r="F82" s="22"/>
      <c r="G82" s="22"/>
      <c r="H82" s="22"/>
      <c r="J82" s="22"/>
      <c r="K82" s="22"/>
      <c r="L82" s="20"/>
    </row>
    <row r="83" spans="2:65" s="1" customFormat="1" ht="16.5" customHeight="1">
      <c r="B83" s="34"/>
      <c r="C83" s="35"/>
      <c r="D83" s="35"/>
      <c r="E83" s="305" t="s">
        <v>103</v>
      </c>
      <c r="F83" s="272"/>
      <c r="G83" s="272"/>
      <c r="H83" s="272"/>
      <c r="I83" s="112"/>
      <c r="J83" s="35"/>
      <c r="K83" s="35"/>
      <c r="L83" s="38"/>
    </row>
    <row r="84" spans="2:65" s="1" customFormat="1" ht="12" customHeight="1">
      <c r="B84" s="34"/>
      <c r="C84" s="29" t="s">
        <v>104</v>
      </c>
      <c r="D84" s="35"/>
      <c r="E84" s="35"/>
      <c r="F84" s="35"/>
      <c r="G84" s="35"/>
      <c r="H84" s="35"/>
      <c r="I84" s="112"/>
      <c r="J84" s="35"/>
      <c r="K84" s="35"/>
      <c r="L84" s="38"/>
    </row>
    <row r="85" spans="2:65" s="1" customFormat="1" ht="16.5" customHeight="1">
      <c r="B85" s="34"/>
      <c r="C85" s="35"/>
      <c r="D85" s="35"/>
      <c r="E85" s="273" t="str">
        <f>E11</f>
        <v>006 - SO 05.2 Odvodnění vozovky</v>
      </c>
      <c r="F85" s="272"/>
      <c r="G85" s="272"/>
      <c r="H85" s="272"/>
      <c r="I85" s="112"/>
      <c r="J85" s="35"/>
      <c r="K85" s="35"/>
      <c r="L85" s="38"/>
    </row>
    <row r="86" spans="2:65" s="1" customFormat="1" ht="6.95" customHeight="1">
      <c r="B86" s="34"/>
      <c r="C86" s="35"/>
      <c r="D86" s="35"/>
      <c r="E86" s="35"/>
      <c r="F86" s="35"/>
      <c r="G86" s="35"/>
      <c r="H86" s="35"/>
      <c r="I86" s="112"/>
      <c r="J86" s="35"/>
      <c r="K86" s="35"/>
      <c r="L86" s="38"/>
    </row>
    <row r="87" spans="2:65" s="1" customFormat="1" ht="12" customHeight="1">
      <c r="B87" s="34"/>
      <c r="C87" s="29" t="s">
        <v>20</v>
      </c>
      <c r="D87" s="35"/>
      <c r="E87" s="35"/>
      <c r="F87" s="27" t="str">
        <f>F14</f>
        <v xml:space="preserve"> </v>
      </c>
      <c r="G87" s="35"/>
      <c r="H87" s="35"/>
      <c r="I87" s="113" t="s">
        <v>22</v>
      </c>
      <c r="J87" s="55" t="str">
        <f>IF(J14="","",J14)</f>
        <v>20. 2. 2019</v>
      </c>
      <c r="K87" s="35"/>
      <c r="L87" s="38"/>
    </row>
    <row r="88" spans="2:65" s="1" customFormat="1" ht="6.95" customHeight="1">
      <c r="B88" s="34"/>
      <c r="C88" s="35"/>
      <c r="D88" s="35"/>
      <c r="E88" s="35"/>
      <c r="F88" s="35"/>
      <c r="G88" s="35"/>
      <c r="H88" s="35"/>
      <c r="I88" s="112"/>
      <c r="J88" s="35"/>
      <c r="K88" s="35"/>
      <c r="L88" s="38"/>
    </row>
    <row r="89" spans="2:65" s="1" customFormat="1" ht="24.95" customHeight="1">
      <c r="B89" s="34"/>
      <c r="C89" s="29" t="s">
        <v>24</v>
      </c>
      <c r="D89" s="35"/>
      <c r="E89" s="35"/>
      <c r="F89" s="27" t="str">
        <f>E17</f>
        <v>Statutární město Brno</v>
      </c>
      <c r="G89" s="35"/>
      <c r="H89" s="35"/>
      <c r="I89" s="113" t="s">
        <v>30</v>
      </c>
      <c r="J89" s="32" t="str">
        <f>E23</f>
        <v>Sweco Hydroprojekt a.s., divize Morava</v>
      </c>
      <c r="K89" s="35"/>
      <c r="L89" s="38"/>
    </row>
    <row r="90" spans="2:65" s="1" customFormat="1" ht="13.7" customHeight="1">
      <c r="B90" s="34"/>
      <c r="C90" s="29" t="s">
        <v>28</v>
      </c>
      <c r="D90" s="35"/>
      <c r="E90" s="35"/>
      <c r="F90" s="27" t="str">
        <f>IF(E20="","",E20)</f>
        <v>Vyplň údaj</v>
      </c>
      <c r="G90" s="35"/>
      <c r="H90" s="35"/>
      <c r="I90" s="113" t="s">
        <v>33</v>
      </c>
      <c r="J90" s="32" t="str">
        <f>E26</f>
        <v xml:space="preserve"> </v>
      </c>
      <c r="K90" s="35"/>
      <c r="L90" s="38"/>
    </row>
    <row r="91" spans="2:65" s="1" customFormat="1" ht="10.35" customHeight="1">
      <c r="B91" s="34"/>
      <c r="C91" s="35"/>
      <c r="D91" s="35"/>
      <c r="E91" s="35"/>
      <c r="F91" s="35"/>
      <c r="G91" s="35"/>
      <c r="H91" s="35"/>
      <c r="I91" s="112"/>
      <c r="J91" s="35"/>
      <c r="K91" s="35"/>
      <c r="L91" s="38"/>
    </row>
    <row r="92" spans="2:65" s="10" customFormat="1" ht="29.25" customHeight="1">
      <c r="B92" s="156"/>
      <c r="C92" s="157" t="s">
        <v>126</v>
      </c>
      <c r="D92" s="158" t="s">
        <v>54</v>
      </c>
      <c r="E92" s="158" t="s">
        <v>50</v>
      </c>
      <c r="F92" s="158" t="s">
        <v>51</v>
      </c>
      <c r="G92" s="158" t="s">
        <v>127</v>
      </c>
      <c r="H92" s="158" t="s">
        <v>128</v>
      </c>
      <c r="I92" s="159" t="s">
        <v>129</v>
      </c>
      <c r="J92" s="158" t="s">
        <v>109</v>
      </c>
      <c r="K92" s="160" t="s">
        <v>130</v>
      </c>
      <c r="L92" s="161"/>
      <c r="M92" s="64" t="s">
        <v>1</v>
      </c>
      <c r="N92" s="65" t="s">
        <v>39</v>
      </c>
      <c r="O92" s="65" t="s">
        <v>131</v>
      </c>
      <c r="P92" s="65" t="s">
        <v>132</v>
      </c>
      <c r="Q92" s="65" t="s">
        <v>133</v>
      </c>
      <c r="R92" s="65" t="s">
        <v>134</v>
      </c>
      <c r="S92" s="65" t="s">
        <v>135</v>
      </c>
      <c r="T92" s="66" t="s">
        <v>136</v>
      </c>
    </row>
    <row r="93" spans="2:65" s="1" customFormat="1" ht="22.9" customHeight="1">
      <c r="B93" s="34"/>
      <c r="C93" s="71" t="s">
        <v>137</v>
      </c>
      <c r="D93" s="35"/>
      <c r="E93" s="35"/>
      <c r="F93" s="35"/>
      <c r="G93" s="35"/>
      <c r="H93" s="35"/>
      <c r="I93" s="112"/>
      <c r="J93" s="162">
        <f>BK93</f>
        <v>0</v>
      </c>
      <c r="K93" s="35"/>
      <c r="L93" s="38"/>
      <c r="M93" s="67"/>
      <c r="N93" s="68"/>
      <c r="O93" s="68"/>
      <c r="P93" s="163">
        <f>P94</f>
        <v>0</v>
      </c>
      <c r="Q93" s="68"/>
      <c r="R93" s="163">
        <f>R94</f>
        <v>96.401600399999992</v>
      </c>
      <c r="S93" s="68"/>
      <c r="T93" s="164">
        <f>T94</f>
        <v>78.43480000000001</v>
      </c>
      <c r="AT93" s="17" t="s">
        <v>68</v>
      </c>
      <c r="AU93" s="17" t="s">
        <v>111</v>
      </c>
      <c r="BK93" s="165">
        <f>BK94</f>
        <v>0</v>
      </c>
    </row>
    <row r="94" spans="2:65" s="11" customFormat="1" ht="25.9" customHeight="1">
      <c r="B94" s="166"/>
      <c r="C94" s="167"/>
      <c r="D94" s="168" t="s">
        <v>68</v>
      </c>
      <c r="E94" s="169" t="s">
        <v>138</v>
      </c>
      <c r="F94" s="169" t="s">
        <v>139</v>
      </c>
      <c r="G94" s="167"/>
      <c r="H94" s="167"/>
      <c r="I94" s="170"/>
      <c r="J94" s="171">
        <f>BK94</f>
        <v>0</v>
      </c>
      <c r="K94" s="167"/>
      <c r="L94" s="172"/>
      <c r="M94" s="173"/>
      <c r="N94" s="174"/>
      <c r="O94" s="174"/>
      <c r="P94" s="175">
        <f>P95+P185+P193+P216+P285+P297+P314</f>
        <v>0</v>
      </c>
      <c r="Q94" s="174"/>
      <c r="R94" s="175">
        <f>R95+R185+R193+R216+R285+R297+R314</f>
        <v>96.401600399999992</v>
      </c>
      <c r="S94" s="174"/>
      <c r="T94" s="176">
        <f>T95+T185+T193+T216+T285+T297+T314</f>
        <v>78.43480000000001</v>
      </c>
      <c r="AR94" s="177" t="s">
        <v>75</v>
      </c>
      <c r="AT94" s="178" t="s">
        <v>68</v>
      </c>
      <c r="AU94" s="178" t="s">
        <v>69</v>
      </c>
      <c r="AY94" s="177" t="s">
        <v>140</v>
      </c>
      <c r="BK94" s="179">
        <f>BK95+BK185+BK193+BK216+BK285+BK297+BK314</f>
        <v>0</v>
      </c>
    </row>
    <row r="95" spans="2:65" s="11" customFormat="1" ht="22.9" customHeight="1">
      <c r="B95" s="166"/>
      <c r="C95" s="167"/>
      <c r="D95" s="168" t="s">
        <v>68</v>
      </c>
      <c r="E95" s="180" t="s">
        <v>75</v>
      </c>
      <c r="F95" s="180" t="s">
        <v>141</v>
      </c>
      <c r="G95" s="167"/>
      <c r="H95" s="167"/>
      <c r="I95" s="170"/>
      <c r="J95" s="181">
        <f>BK95</f>
        <v>0</v>
      </c>
      <c r="K95" s="167"/>
      <c r="L95" s="172"/>
      <c r="M95" s="173"/>
      <c r="N95" s="174"/>
      <c r="O95" s="174"/>
      <c r="P95" s="175">
        <f>SUM(P96:P184)</f>
        <v>0</v>
      </c>
      <c r="Q95" s="174"/>
      <c r="R95" s="175">
        <f>SUM(R96:R184)</f>
        <v>79.868013399999995</v>
      </c>
      <c r="S95" s="174"/>
      <c r="T95" s="176">
        <f>SUM(T96:T184)</f>
        <v>19.584000000000003</v>
      </c>
      <c r="AR95" s="177" t="s">
        <v>75</v>
      </c>
      <c r="AT95" s="178" t="s">
        <v>68</v>
      </c>
      <c r="AU95" s="178" t="s">
        <v>75</v>
      </c>
      <c r="AY95" s="177" t="s">
        <v>140</v>
      </c>
      <c r="BK95" s="179">
        <f>SUM(BK96:BK184)</f>
        <v>0</v>
      </c>
    </row>
    <row r="96" spans="2:65" s="1" customFormat="1" ht="16.5" customHeight="1">
      <c r="B96" s="34"/>
      <c r="C96" s="182" t="s">
        <v>75</v>
      </c>
      <c r="D96" s="182" t="s">
        <v>142</v>
      </c>
      <c r="E96" s="183" t="s">
        <v>2667</v>
      </c>
      <c r="F96" s="184" t="s">
        <v>2668</v>
      </c>
      <c r="G96" s="185" t="s">
        <v>145</v>
      </c>
      <c r="H96" s="186">
        <v>12</v>
      </c>
      <c r="I96" s="187"/>
      <c r="J96" s="188">
        <f>ROUND(I96*H96,2)</f>
        <v>0</v>
      </c>
      <c r="K96" s="184" t="s">
        <v>1</v>
      </c>
      <c r="L96" s="38"/>
      <c r="M96" s="189" t="s">
        <v>1</v>
      </c>
      <c r="N96" s="190" t="s">
        <v>40</v>
      </c>
      <c r="O96" s="60"/>
      <c r="P96" s="191">
        <f>O96*H96</f>
        <v>0</v>
      </c>
      <c r="Q96" s="191">
        <v>0</v>
      </c>
      <c r="R96" s="191">
        <f>Q96*H96</f>
        <v>0</v>
      </c>
      <c r="S96" s="191">
        <v>1.05</v>
      </c>
      <c r="T96" s="192">
        <f>S96*H96</f>
        <v>12.600000000000001</v>
      </c>
      <c r="AR96" s="17" t="s">
        <v>147</v>
      </c>
      <c r="AT96" s="17" t="s">
        <v>142</v>
      </c>
      <c r="AU96" s="17" t="s">
        <v>77</v>
      </c>
      <c r="AY96" s="17" t="s">
        <v>140</v>
      </c>
      <c r="BE96" s="193">
        <f>IF(N96="základní",J96,0)</f>
        <v>0</v>
      </c>
      <c r="BF96" s="193">
        <f>IF(N96="snížená",J96,0)</f>
        <v>0</v>
      </c>
      <c r="BG96" s="193">
        <f>IF(N96="zákl. přenesená",J96,0)</f>
        <v>0</v>
      </c>
      <c r="BH96" s="193">
        <f>IF(N96="sníž. přenesená",J96,0)</f>
        <v>0</v>
      </c>
      <c r="BI96" s="193">
        <f>IF(N96="nulová",J96,0)</f>
        <v>0</v>
      </c>
      <c r="BJ96" s="17" t="s">
        <v>75</v>
      </c>
      <c r="BK96" s="193">
        <f>ROUND(I96*H96,2)</f>
        <v>0</v>
      </c>
      <c r="BL96" s="17" t="s">
        <v>147</v>
      </c>
      <c r="BM96" s="17" t="s">
        <v>2669</v>
      </c>
    </row>
    <row r="97" spans="2:65" s="1" customFormat="1" ht="19.5">
      <c r="B97" s="34"/>
      <c r="C97" s="35"/>
      <c r="D97" s="194" t="s">
        <v>149</v>
      </c>
      <c r="E97" s="35"/>
      <c r="F97" s="195" t="s">
        <v>2670</v>
      </c>
      <c r="G97" s="35"/>
      <c r="H97" s="35"/>
      <c r="I97" s="112"/>
      <c r="J97" s="35"/>
      <c r="K97" s="35"/>
      <c r="L97" s="38"/>
      <c r="M97" s="196"/>
      <c r="N97" s="60"/>
      <c r="O97" s="60"/>
      <c r="P97" s="60"/>
      <c r="Q97" s="60"/>
      <c r="R97" s="60"/>
      <c r="S97" s="60"/>
      <c r="T97" s="61"/>
      <c r="AT97" s="17" t="s">
        <v>149</v>
      </c>
      <c r="AU97" s="17" t="s">
        <v>77</v>
      </c>
    </row>
    <row r="98" spans="2:65" s="12" customFormat="1" ht="11.25">
      <c r="B98" s="198"/>
      <c r="C98" s="199"/>
      <c r="D98" s="194" t="s">
        <v>153</v>
      </c>
      <c r="E98" s="200" t="s">
        <v>1</v>
      </c>
      <c r="F98" s="201" t="s">
        <v>2671</v>
      </c>
      <c r="G98" s="199"/>
      <c r="H98" s="200" t="s">
        <v>1</v>
      </c>
      <c r="I98" s="202"/>
      <c r="J98" s="199"/>
      <c r="K98" s="199"/>
      <c r="L98" s="203"/>
      <c r="M98" s="204"/>
      <c r="N98" s="205"/>
      <c r="O98" s="205"/>
      <c r="P98" s="205"/>
      <c r="Q98" s="205"/>
      <c r="R98" s="205"/>
      <c r="S98" s="205"/>
      <c r="T98" s="206"/>
      <c r="AT98" s="207" t="s">
        <v>153</v>
      </c>
      <c r="AU98" s="207" t="s">
        <v>77</v>
      </c>
      <c r="AV98" s="12" t="s">
        <v>75</v>
      </c>
      <c r="AW98" s="12" t="s">
        <v>32</v>
      </c>
      <c r="AX98" s="12" t="s">
        <v>69</v>
      </c>
      <c r="AY98" s="207" t="s">
        <v>140</v>
      </c>
    </row>
    <row r="99" spans="2:65" s="13" customFormat="1" ht="11.25">
      <c r="B99" s="208"/>
      <c r="C99" s="209"/>
      <c r="D99" s="194" t="s">
        <v>153</v>
      </c>
      <c r="E99" s="210" t="s">
        <v>1</v>
      </c>
      <c r="F99" s="211" t="s">
        <v>2672</v>
      </c>
      <c r="G99" s="209"/>
      <c r="H99" s="212">
        <v>12</v>
      </c>
      <c r="I99" s="213"/>
      <c r="J99" s="209"/>
      <c r="K99" s="209"/>
      <c r="L99" s="214"/>
      <c r="M99" s="215"/>
      <c r="N99" s="216"/>
      <c r="O99" s="216"/>
      <c r="P99" s="216"/>
      <c r="Q99" s="216"/>
      <c r="R99" s="216"/>
      <c r="S99" s="216"/>
      <c r="T99" s="217"/>
      <c r="AT99" s="218" t="s">
        <v>153</v>
      </c>
      <c r="AU99" s="218" t="s">
        <v>77</v>
      </c>
      <c r="AV99" s="13" t="s">
        <v>77</v>
      </c>
      <c r="AW99" s="13" t="s">
        <v>32</v>
      </c>
      <c r="AX99" s="13" t="s">
        <v>75</v>
      </c>
      <c r="AY99" s="218" t="s">
        <v>140</v>
      </c>
    </row>
    <row r="100" spans="2:65" s="1" customFormat="1" ht="16.5" customHeight="1">
      <c r="B100" s="34"/>
      <c r="C100" s="182" t="s">
        <v>77</v>
      </c>
      <c r="D100" s="182" t="s">
        <v>142</v>
      </c>
      <c r="E100" s="183" t="s">
        <v>2673</v>
      </c>
      <c r="F100" s="184" t="s">
        <v>2674</v>
      </c>
      <c r="G100" s="185" t="s">
        <v>145</v>
      </c>
      <c r="H100" s="186">
        <v>12</v>
      </c>
      <c r="I100" s="187"/>
      <c r="J100" s="188">
        <f>ROUND(I100*H100,2)</f>
        <v>0</v>
      </c>
      <c r="K100" s="184" t="s">
        <v>146</v>
      </c>
      <c r="L100" s="38"/>
      <c r="M100" s="189" t="s">
        <v>1</v>
      </c>
      <c r="N100" s="190" t="s">
        <v>40</v>
      </c>
      <c r="O100" s="60"/>
      <c r="P100" s="191">
        <f>O100*H100</f>
        <v>0</v>
      </c>
      <c r="Q100" s="191">
        <v>0</v>
      </c>
      <c r="R100" s="191">
        <f>Q100*H100</f>
        <v>0</v>
      </c>
      <c r="S100" s="191">
        <v>0.58199999999999996</v>
      </c>
      <c r="T100" s="192">
        <f>S100*H100</f>
        <v>6.984</v>
      </c>
      <c r="AR100" s="17" t="s">
        <v>147</v>
      </c>
      <c r="AT100" s="17" t="s">
        <v>142</v>
      </c>
      <c r="AU100" s="17" t="s">
        <v>77</v>
      </c>
      <c r="AY100" s="17" t="s">
        <v>140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7" t="s">
        <v>75</v>
      </c>
      <c r="BK100" s="193">
        <f>ROUND(I100*H100,2)</f>
        <v>0</v>
      </c>
      <c r="BL100" s="17" t="s">
        <v>147</v>
      </c>
      <c r="BM100" s="17" t="s">
        <v>2675</v>
      </c>
    </row>
    <row r="101" spans="2:65" s="1" customFormat="1" ht="19.5">
      <c r="B101" s="34"/>
      <c r="C101" s="35"/>
      <c r="D101" s="194" t="s">
        <v>149</v>
      </c>
      <c r="E101" s="35"/>
      <c r="F101" s="195" t="s">
        <v>2676</v>
      </c>
      <c r="G101" s="35"/>
      <c r="H101" s="35"/>
      <c r="I101" s="112"/>
      <c r="J101" s="35"/>
      <c r="K101" s="35"/>
      <c r="L101" s="38"/>
      <c r="M101" s="196"/>
      <c r="N101" s="60"/>
      <c r="O101" s="60"/>
      <c r="P101" s="60"/>
      <c r="Q101" s="60"/>
      <c r="R101" s="60"/>
      <c r="S101" s="60"/>
      <c r="T101" s="61"/>
      <c r="AT101" s="17" t="s">
        <v>149</v>
      </c>
      <c r="AU101" s="17" t="s">
        <v>77</v>
      </c>
    </row>
    <row r="102" spans="2:65" s="1" customFormat="1" ht="19.5">
      <c r="B102" s="34"/>
      <c r="C102" s="35"/>
      <c r="D102" s="194" t="s">
        <v>151</v>
      </c>
      <c r="E102" s="35"/>
      <c r="F102" s="197" t="s">
        <v>2677</v>
      </c>
      <c r="G102" s="35"/>
      <c r="H102" s="35"/>
      <c r="I102" s="112"/>
      <c r="J102" s="35"/>
      <c r="K102" s="35"/>
      <c r="L102" s="38"/>
      <c r="M102" s="196"/>
      <c r="N102" s="60"/>
      <c r="O102" s="60"/>
      <c r="P102" s="60"/>
      <c r="Q102" s="60"/>
      <c r="R102" s="60"/>
      <c r="S102" s="60"/>
      <c r="T102" s="61"/>
      <c r="AT102" s="17" t="s">
        <v>151</v>
      </c>
      <c r="AU102" s="17" t="s">
        <v>77</v>
      </c>
    </row>
    <row r="103" spans="2:65" s="12" customFormat="1" ht="11.25">
      <c r="B103" s="198"/>
      <c r="C103" s="199"/>
      <c r="D103" s="194" t="s">
        <v>153</v>
      </c>
      <c r="E103" s="200" t="s">
        <v>1</v>
      </c>
      <c r="F103" s="201" t="s">
        <v>2671</v>
      </c>
      <c r="G103" s="199"/>
      <c r="H103" s="200" t="s">
        <v>1</v>
      </c>
      <c r="I103" s="202"/>
      <c r="J103" s="199"/>
      <c r="K103" s="199"/>
      <c r="L103" s="203"/>
      <c r="M103" s="204"/>
      <c r="N103" s="205"/>
      <c r="O103" s="205"/>
      <c r="P103" s="205"/>
      <c r="Q103" s="205"/>
      <c r="R103" s="205"/>
      <c r="S103" s="205"/>
      <c r="T103" s="206"/>
      <c r="AT103" s="207" t="s">
        <v>153</v>
      </c>
      <c r="AU103" s="207" t="s">
        <v>77</v>
      </c>
      <c r="AV103" s="12" t="s">
        <v>75</v>
      </c>
      <c r="AW103" s="12" t="s">
        <v>32</v>
      </c>
      <c r="AX103" s="12" t="s">
        <v>69</v>
      </c>
      <c r="AY103" s="207" t="s">
        <v>140</v>
      </c>
    </row>
    <row r="104" spans="2:65" s="13" customFormat="1" ht="11.25">
      <c r="B104" s="208"/>
      <c r="C104" s="209"/>
      <c r="D104" s="194" t="s">
        <v>153</v>
      </c>
      <c r="E104" s="210" t="s">
        <v>1</v>
      </c>
      <c r="F104" s="211" t="s">
        <v>2678</v>
      </c>
      <c r="G104" s="209"/>
      <c r="H104" s="212">
        <v>12</v>
      </c>
      <c r="I104" s="213"/>
      <c r="J104" s="209"/>
      <c r="K104" s="209"/>
      <c r="L104" s="214"/>
      <c r="M104" s="215"/>
      <c r="N104" s="216"/>
      <c r="O104" s="216"/>
      <c r="P104" s="216"/>
      <c r="Q104" s="216"/>
      <c r="R104" s="216"/>
      <c r="S104" s="216"/>
      <c r="T104" s="217"/>
      <c r="AT104" s="218" t="s">
        <v>153</v>
      </c>
      <c r="AU104" s="218" t="s">
        <v>77</v>
      </c>
      <c r="AV104" s="13" t="s">
        <v>77</v>
      </c>
      <c r="AW104" s="13" t="s">
        <v>32</v>
      </c>
      <c r="AX104" s="13" t="s">
        <v>75</v>
      </c>
      <c r="AY104" s="218" t="s">
        <v>140</v>
      </c>
    </row>
    <row r="105" spans="2:65" s="1" customFormat="1" ht="16.5" customHeight="1">
      <c r="B105" s="34"/>
      <c r="C105" s="182" t="s">
        <v>160</v>
      </c>
      <c r="D105" s="182" t="s">
        <v>142</v>
      </c>
      <c r="E105" s="183" t="s">
        <v>1050</v>
      </c>
      <c r="F105" s="184" t="s">
        <v>1051</v>
      </c>
      <c r="G105" s="185" t="s">
        <v>244</v>
      </c>
      <c r="H105" s="186">
        <v>57.796999999999997</v>
      </c>
      <c r="I105" s="187"/>
      <c r="J105" s="188">
        <f>ROUND(I105*H105,2)</f>
        <v>0</v>
      </c>
      <c r="K105" s="184" t="s">
        <v>146</v>
      </c>
      <c r="L105" s="38"/>
      <c r="M105" s="189" t="s">
        <v>1</v>
      </c>
      <c r="N105" s="190" t="s">
        <v>40</v>
      </c>
      <c r="O105" s="60"/>
      <c r="P105" s="191">
        <f>O105*H105</f>
        <v>0</v>
      </c>
      <c r="Q105" s="191">
        <v>0</v>
      </c>
      <c r="R105" s="191">
        <f>Q105*H105</f>
        <v>0</v>
      </c>
      <c r="S105" s="191">
        <v>0</v>
      </c>
      <c r="T105" s="192">
        <f>S105*H105</f>
        <v>0</v>
      </c>
      <c r="AR105" s="17" t="s">
        <v>147</v>
      </c>
      <c r="AT105" s="17" t="s">
        <v>142</v>
      </c>
      <c r="AU105" s="17" t="s">
        <v>77</v>
      </c>
      <c r="AY105" s="17" t="s">
        <v>140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17" t="s">
        <v>75</v>
      </c>
      <c r="BK105" s="193">
        <f>ROUND(I105*H105,2)</f>
        <v>0</v>
      </c>
      <c r="BL105" s="17" t="s">
        <v>147</v>
      </c>
      <c r="BM105" s="17" t="s">
        <v>2679</v>
      </c>
    </row>
    <row r="106" spans="2:65" s="1" customFormat="1" ht="11.25">
      <c r="B106" s="34"/>
      <c r="C106" s="35"/>
      <c r="D106" s="194" t="s">
        <v>149</v>
      </c>
      <c r="E106" s="35"/>
      <c r="F106" s="195" t="s">
        <v>1053</v>
      </c>
      <c r="G106" s="35"/>
      <c r="H106" s="35"/>
      <c r="I106" s="112"/>
      <c r="J106" s="35"/>
      <c r="K106" s="35"/>
      <c r="L106" s="38"/>
      <c r="M106" s="196"/>
      <c r="N106" s="60"/>
      <c r="O106" s="60"/>
      <c r="P106" s="60"/>
      <c r="Q106" s="60"/>
      <c r="R106" s="60"/>
      <c r="S106" s="60"/>
      <c r="T106" s="61"/>
      <c r="AT106" s="17" t="s">
        <v>149</v>
      </c>
      <c r="AU106" s="17" t="s">
        <v>77</v>
      </c>
    </row>
    <row r="107" spans="2:65" s="1" customFormat="1" ht="29.25">
      <c r="B107" s="34"/>
      <c r="C107" s="35"/>
      <c r="D107" s="194" t="s">
        <v>151</v>
      </c>
      <c r="E107" s="35"/>
      <c r="F107" s="197" t="s">
        <v>2680</v>
      </c>
      <c r="G107" s="35"/>
      <c r="H107" s="35"/>
      <c r="I107" s="112"/>
      <c r="J107" s="35"/>
      <c r="K107" s="35"/>
      <c r="L107" s="38"/>
      <c r="M107" s="196"/>
      <c r="N107" s="60"/>
      <c r="O107" s="60"/>
      <c r="P107" s="60"/>
      <c r="Q107" s="60"/>
      <c r="R107" s="60"/>
      <c r="S107" s="60"/>
      <c r="T107" s="61"/>
      <c r="AT107" s="17" t="s">
        <v>151</v>
      </c>
      <c r="AU107" s="17" t="s">
        <v>77</v>
      </c>
    </row>
    <row r="108" spans="2:65" s="12" customFormat="1" ht="11.25">
      <c r="B108" s="198"/>
      <c r="C108" s="199"/>
      <c r="D108" s="194" t="s">
        <v>153</v>
      </c>
      <c r="E108" s="200" t="s">
        <v>1</v>
      </c>
      <c r="F108" s="201" t="s">
        <v>2681</v>
      </c>
      <c r="G108" s="199"/>
      <c r="H108" s="200" t="s">
        <v>1</v>
      </c>
      <c r="I108" s="202"/>
      <c r="J108" s="199"/>
      <c r="K108" s="199"/>
      <c r="L108" s="203"/>
      <c r="M108" s="204"/>
      <c r="N108" s="205"/>
      <c r="O108" s="205"/>
      <c r="P108" s="205"/>
      <c r="Q108" s="205"/>
      <c r="R108" s="205"/>
      <c r="S108" s="205"/>
      <c r="T108" s="206"/>
      <c r="AT108" s="207" t="s">
        <v>153</v>
      </c>
      <c r="AU108" s="207" t="s">
        <v>77</v>
      </c>
      <c r="AV108" s="12" t="s">
        <v>75</v>
      </c>
      <c r="AW108" s="12" t="s">
        <v>32</v>
      </c>
      <c r="AX108" s="12" t="s">
        <v>69</v>
      </c>
      <c r="AY108" s="207" t="s">
        <v>140</v>
      </c>
    </row>
    <row r="109" spans="2:65" s="13" customFormat="1" ht="11.25">
      <c r="B109" s="208"/>
      <c r="C109" s="209"/>
      <c r="D109" s="194" t="s">
        <v>153</v>
      </c>
      <c r="E109" s="210" t="s">
        <v>1</v>
      </c>
      <c r="F109" s="211" t="s">
        <v>2682</v>
      </c>
      <c r="G109" s="209"/>
      <c r="H109" s="212">
        <v>115.593</v>
      </c>
      <c r="I109" s="213"/>
      <c r="J109" s="209"/>
      <c r="K109" s="209"/>
      <c r="L109" s="214"/>
      <c r="M109" s="215"/>
      <c r="N109" s="216"/>
      <c r="O109" s="216"/>
      <c r="P109" s="216"/>
      <c r="Q109" s="216"/>
      <c r="R109" s="216"/>
      <c r="S109" s="216"/>
      <c r="T109" s="217"/>
      <c r="AT109" s="218" t="s">
        <v>153</v>
      </c>
      <c r="AU109" s="218" t="s">
        <v>77</v>
      </c>
      <c r="AV109" s="13" t="s">
        <v>77</v>
      </c>
      <c r="AW109" s="13" t="s">
        <v>32</v>
      </c>
      <c r="AX109" s="13" t="s">
        <v>69</v>
      </c>
      <c r="AY109" s="218" t="s">
        <v>140</v>
      </c>
    </row>
    <row r="110" spans="2:65" s="15" customFormat="1" ht="11.25">
      <c r="B110" s="230"/>
      <c r="C110" s="231"/>
      <c r="D110" s="194" t="s">
        <v>153</v>
      </c>
      <c r="E110" s="232" t="s">
        <v>1</v>
      </c>
      <c r="F110" s="233" t="s">
        <v>269</v>
      </c>
      <c r="G110" s="231"/>
      <c r="H110" s="234">
        <v>115.593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153</v>
      </c>
      <c r="AU110" s="240" t="s">
        <v>77</v>
      </c>
      <c r="AV110" s="15" t="s">
        <v>160</v>
      </c>
      <c r="AW110" s="15" t="s">
        <v>32</v>
      </c>
      <c r="AX110" s="15" t="s">
        <v>69</v>
      </c>
      <c r="AY110" s="240" t="s">
        <v>140</v>
      </c>
    </row>
    <row r="111" spans="2:65" s="13" customFormat="1" ht="11.25">
      <c r="B111" s="208"/>
      <c r="C111" s="209"/>
      <c r="D111" s="194" t="s">
        <v>153</v>
      </c>
      <c r="E111" s="210" t="s">
        <v>1</v>
      </c>
      <c r="F111" s="211" t="s">
        <v>2683</v>
      </c>
      <c r="G111" s="209"/>
      <c r="H111" s="212">
        <v>57.796999999999997</v>
      </c>
      <c r="I111" s="213"/>
      <c r="J111" s="209"/>
      <c r="K111" s="209"/>
      <c r="L111" s="214"/>
      <c r="M111" s="215"/>
      <c r="N111" s="216"/>
      <c r="O111" s="216"/>
      <c r="P111" s="216"/>
      <c r="Q111" s="216"/>
      <c r="R111" s="216"/>
      <c r="S111" s="216"/>
      <c r="T111" s="217"/>
      <c r="AT111" s="218" t="s">
        <v>153</v>
      </c>
      <c r="AU111" s="218" t="s">
        <v>77</v>
      </c>
      <c r="AV111" s="13" t="s">
        <v>77</v>
      </c>
      <c r="AW111" s="13" t="s">
        <v>32</v>
      </c>
      <c r="AX111" s="13" t="s">
        <v>75</v>
      </c>
      <c r="AY111" s="218" t="s">
        <v>140</v>
      </c>
    </row>
    <row r="112" spans="2:65" s="1" customFormat="1" ht="16.5" customHeight="1">
      <c r="B112" s="34"/>
      <c r="C112" s="182" t="s">
        <v>147</v>
      </c>
      <c r="D112" s="182" t="s">
        <v>142</v>
      </c>
      <c r="E112" s="183" t="s">
        <v>1060</v>
      </c>
      <c r="F112" s="184" t="s">
        <v>1061</v>
      </c>
      <c r="G112" s="185" t="s">
        <v>244</v>
      </c>
      <c r="H112" s="186">
        <v>57.796999999999997</v>
      </c>
      <c r="I112" s="187"/>
      <c r="J112" s="188">
        <f>ROUND(I112*H112,2)</f>
        <v>0</v>
      </c>
      <c r="K112" s="184" t="s">
        <v>146</v>
      </c>
      <c r="L112" s="38"/>
      <c r="M112" s="189" t="s">
        <v>1</v>
      </c>
      <c r="N112" s="190" t="s">
        <v>40</v>
      </c>
      <c r="O112" s="60"/>
      <c r="P112" s="191">
        <f>O112*H112</f>
        <v>0</v>
      </c>
      <c r="Q112" s="191">
        <v>0</v>
      </c>
      <c r="R112" s="191">
        <f>Q112*H112</f>
        <v>0</v>
      </c>
      <c r="S112" s="191">
        <v>0</v>
      </c>
      <c r="T112" s="192">
        <f>S112*H112</f>
        <v>0</v>
      </c>
      <c r="AR112" s="17" t="s">
        <v>147</v>
      </c>
      <c r="AT112" s="17" t="s">
        <v>142</v>
      </c>
      <c r="AU112" s="17" t="s">
        <v>77</v>
      </c>
      <c r="AY112" s="17" t="s">
        <v>140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7" t="s">
        <v>75</v>
      </c>
      <c r="BK112" s="193">
        <f>ROUND(I112*H112,2)</f>
        <v>0</v>
      </c>
      <c r="BL112" s="17" t="s">
        <v>147</v>
      </c>
      <c r="BM112" s="17" t="s">
        <v>2684</v>
      </c>
    </row>
    <row r="113" spans="2:65" s="1" customFormat="1" ht="11.25">
      <c r="B113" s="34"/>
      <c r="C113" s="35"/>
      <c r="D113" s="194" t="s">
        <v>149</v>
      </c>
      <c r="E113" s="35"/>
      <c r="F113" s="195" t="s">
        <v>1063</v>
      </c>
      <c r="G113" s="35"/>
      <c r="H113" s="35"/>
      <c r="I113" s="112"/>
      <c r="J113" s="35"/>
      <c r="K113" s="35"/>
      <c r="L113" s="38"/>
      <c r="M113" s="196"/>
      <c r="N113" s="60"/>
      <c r="O113" s="60"/>
      <c r="P113" s="60"/>
      <c r="Q113" s="60"/>
      <c r="R113" s="60"/>
      <c r="S113" s="60"/>
      <c r="T113" s="61"/>
      <c r="AT113" s="17" t="s">
        <v>149</v>
      </c>
      <c r="AU113" s="17" t="s">
        <v>77</v>
      </c>
    </row>
    <row r="114" spans="2:65" s="1" customFormat="1" ht="29.25">
      <c r="B114" s="34"/>
      <c r="C114" s="35"/>
      <c r="D114" s="194" t="s">
        <v>151</v>
      </c>
      <c r="E114" s="35"/>
      <c r="F114" s="197" t="s">
        <v>2680</v>
      </c>
      <c r="G114" s="35"/>
      <c r="H114" s="35"/>
      <c r="I114" s="112"/>
      <c r="J114" s="35"/>
      <c r="K114" s="35"/>
      <c r="L114" s="38"/>
      <c r="M114" s="196"/>
      <c r="N114" s="60"/>
      <c r="O114" s="60"/>
      <c r="P114" s="60"/>
      <c r="Q114" s="60"/>
      <c r="R114" s="60"/>
      <c r="S114" s="60"/>
      <c r="T114" s="61"/>
      <c r="AT114" s="17" t="s">
        <v>151</v>
      </c>
      <c r="AU114" s="17" t="s">
        <v>77</v>
      </c>
    </row>
    <row r="115" spans="2:65" s="1" customFormat="1" ht="16.5" customHeight="1">
      <c r="B115" s="34"/>
      <c r="C115" s="182" t="s">
        <v>171</v>
      </c>
      <c r="D115" s="182" t="s">
        <v>142</v>
      </c>
      <c r="E115" s="183" t="s">
        <v>1064</v>
      </c>
      <c r="F115" s="184" t="s">
        <v>1065</v>
      </c>
      <c r="G115" s="185" t="s">
        <v>244</v>
      </c>
      <c r="H115" s="186">
        <v>28.899000000000001</v>
      </c>
      <c r="I115" s="187"/>
      <c r="J115" s="188">
        <f>ROUND(I115*H115,2)</f>
        <v>0</v>
      </c>
      <c r="K115" s="184" t="s">
        <v>146</v>
      </c>
      <c r="L115" s="38"/>
      <c r="M115" s="189" t="s">
        <v>1</v>
      </c>
      <c r="N115" s="190" t="s">
        <v>40</v>
      </c>
      <c r="O115" s="60"/>
      <c r="P115" s="191">
        <f>O115*H115</f>
        <v>0</v>
      </c>
      <c r="Q115" s="191">
        <v>0</v>
      </c>
      <c r="R115" s="191">
        <f>Q115*H115</f>
        <v>0</v>
      </c>
      <c r="S115" s="191">
        <v>0</v>
      </c>
      <c r="T115" s="192">
        <f>S115*H115</f>
        <v>0</v>
      </c>
      <c r="AR115" s="17" t="s">
        <v>147</v>
      </c>
      <c r="AT115" s="17" t="s">
        <v>142</v>
      </c>
      <c r="AU115" s="17" t="s">
        <v>77</v>
      </c>
      <c r="AY115" s="17" t="s">
        <v>140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17" t="s">
        <v>75</v>
      </c>
      <c r="BK115" s="193">
        <f>ROUND(I115*H115,2)</f>
        <v>0</v>
      </c>
      <c r="BL115" s="17" t="s">
        <v>147</v>
      </c>
      <c r="BM115" s="17" t="s">
        <v>2685</v>
      </c>
    </row>
    <row r="116" spans="2:65" s="1" customFormat="1" ht="11.25">
      <c r="B116" s="34"/>
      <c r="C116" s="35"/>
      <c r="D116" s="194" t="s">
        <v>149</v>
      </c>
      <c r="E116" s="35"/>
      <c r="F116" s="195" t="s">
        <v>1067</v>
      </c>
      <c r="G116" s="35"/>
      <c r="H116" s="35"/>
      <c r="I116" s="112"/>
      <c r="J116" s="35"/>
      <c r="K116" s="35"/>
      <c r="L116" s="38"/>
      <c r="M116" s="196"/>
      <c r="N116" s="60"/>
      <c r="O116" s="60"/>
      <c r="P116" s="60"/>
      <c r="Q116" s="60"/>
      <c r="R116" s="60"/>
      <c r="S116" s="60"/>
      <c r="T116" s="61"/>
      <c r="AT116" s="17" t="s">
        <v>149</v>
      </c>
      <c r="AU116" s="17" t="s">
        <v>77</v>
      </c>
    </row>
    <row r="117" spans="2:65" s="13" customFormat="1" ht="11.25">
      <c r="B117" s="208"/>
      <c r="C117" s="209"/>
      <c r="D117" s="194" t="s">
        <v>153</v>
      </c>
      <c r="E117" s="210" t="s">
        <v>1</v>
      </c>
      <c r="F117" s="211" t="s">
        <v>2686</v>
      </c>
      <c r="G117" s="209"/>
      <c r="H117" s="212">
        <v>28.899000000000001</v>
      </c>
      <c r="I117" s="213"/>
      <c r="J117" s="209"/>
      <c r="K117" s="209"/>
      <c r="L117" s="214"/>
      <c r="M117" s="215"/>
      <c r="N117" s="216"/>
      <c r="O117" s="216"/>
      <c r="P117" s="216"/>
      <c r="Q117" s="216"/>
      <c r="R117" s="216"/>
      <c r="S117" s="216"/>
      <c r="T117" s="217"/>
      <c r="AT117" s="218" t="s">
        <v>153</v>
      </c>
      <c r="AU117" s="218" t="s">
        <v>77</v>
      </c>
      <c r="AV117" s="13" t="s">
        <v>77</v>
      </c>
      <c r="AW117" s="13" t="s">
        <v>32</v>
      </c>
      <c r="AX117" s="13" t="s">
        <v>75</v>
      </c>
      <c r="AY117" s="218" t="s">
        <v>140</v>
      </c>
    </row>
    <row r="118" spans="2:65" s="1" customFormat="1" ht="16.5" customHeight="1">
      <c r="B118" s="34"/>
      <c r="C118" s="182" t="s">
        <v>176</v>
      </c>
      <c r="D118" s="182" t="s">
        <v>142</v>
      </c>
      <c r="E118" s="183" t="s">
        <v>2687</v>
      </c>
      <c r="F118" s="184" t="s">
        <v>2688</v>
      </c>
      <c r="G118" s="185" t="s">
        <v>244</v>
      </c>
      <c r="H118" s="186">
        <v>64.531999999999996</v>
      </c>
      <c r="I118" s="187"/>
      <c r="J118" s="188">
        <f>ROUND(I118*H118,2)</f>
        <v>0</v>
      </c>
      <c r="K118" s="184" t="s">
        <v>146</v>
      </c>
      <c r="L118" s="38"/>
      <c r="M118" s="189" t="s">
        <v>1</v>
      </c>
      <c r="N118" s="190" t="s">
        <v>40</v>
      </c>
      <c r="O118" s="60"/>
      <c r="P118" s="191">
        <f>O118*H118</f>
        <v>0</v>
      </c>
      <c r="Q118" s="191">
        <v>0</v>
      </c>
      <c r="R118" s="191">
        <f>Q118*H118</f>
        <v>0</v>
      </c>
      <c r="S118" s="191">
        <v>0</v>
      </c>
      <c r="T118" s="192">
        <f>S118*H118</f>
        <v>0</v>
      </c>
      <c r="AR118" s="17" t="s">
        <v>147</v>
      </c>
      <c r="AT118" s="17" t="s">
        <v>142</v>
      </c>
      <c r="AU118" s="17" t="s">
        <v>77</v>
      </c>
      <c r="AY118" s="17" t="s">
        <v>140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7" t="s">
        <v>75</v>
      </c>
      <c r="BK118" s="193">
        <f>ROUND(I118*H118,2)</f>
        <v>0</v>
      </c>
      <c r="BL118" s="17" t="s">
        <v>147</v>
      </c>
      <c r="BM118" s="17" t="s">
        <v>2689</v>
      </c>
    </row>
    <row r="119" spans="2:65" s="1" customFormat="1" ht="19.5">
      <c r="B119" s="34"/>
      <c r="C119" s="35"/>
      <c r="D119" s="194" t="s">
        <v>149</v>
      </c>
      <c r="E119" s="35"/>
      <c r="F119" s="195" t="s">
        <v>2690</v>
      </c>
      <c r="G119" s="35"/>
      <c r="H119" s="35"/>
      <c r="I119" s="112"/>
      <c r="J119" s="35"/>
      <c r="K119" s="35"/>
      <c r="L119" s="38"/>
      <c r="M119" s="196"/>
      <c r="N119" s="60"/>
      <c r="O119" s="60"/>
      <c r="P119" s="60"/>
      <c r="Q119" s="60"/>
      <c r="R119" s="60"/>
      <c r="S119" s="60"/>
      <c r="T119" s="61"/>
      <c r="AT119" s="17" t="s">
        <v>149</v>
      </c>
      <c r="AU119" s="17" t="s">
        <v>77</v>
      </c>
    </row>
    <row r="120" spans="2:65" s="1" customFormat="1" ht="29.25">
      <c r="B120" s="34"/>
      <c r="C120" s="35"/>
      <c r="D120" s="194" t="s">
        <v>151</v>
      </c>
      <c r="E120" s="35"/>
      <c r="F120" s="197" t="s">
        <v>2680</v>
      </c>
      <c r="G120" s="35"/>
      <c r="H120" s="35"/>
      <c r="I120" s="112"/>
      <c r="J120" s="35"/>
      <c r="K120" s="35"/>
      <c r="L120" s="38"/>
      <c r="M120" s="196"/>
      <c r="N120" s="60"/>
      <c r="O120" s="60"/>
      <c r="P120" s="60"/>
      <c r="Q120" s="60"/>
      <c r="R120" s="60"/>
      <c r="S120" s="60"/>
      <c r="T120" s="61"/>
      <c r="AT120" s="17" t="s">
        <v>151</v>
      </c>
      <c r="AU120" s="17" t="s">
        <v>77</v>
      </c>
    </row>
    <row r="121" spans="2:65" s="12" customFormat="1" ht="11.25">
      <c r="B121" s="198"/>
      <c r="C121" s="199"/>
      <c r="D121" s="194" t="s">
        <v>153</v>
      </c>
      <c r="E121" s="200" t="s">
        <v>1</v>
      </c>
      <c r="F121" s="201" t="s">
        <v>2691</v>
      </c>
      <c r="G121" s="199"/>
      <c r="H121" s="200" t="s">
        <v>1</v>
      </c>
      <c r="I121" s="202"/>
      <c r="J121" s="199"/>
      <c r="K121" s="199"/>
      <c r="L121" s="203"/>
      <c r="M121" s="204"/>
      <c r="N121" s="205"/>
      <c r="O121" s="205"/>
      <c r="P121" s="205"/>
      <c r="Q121" s="205"/>
      <c r="R121" s="205"/>
      <c r="S121" s="205"/>
      <c r="T121" s="206"/>
      <c r="AT121" s="207" t="s">
        <v>153</v>
      </c>
      <c r="AU121" s="207" t="s">
        <v>77</v>
      </c>
      <c r="AV121" s="12" t="s">
        <v>75</v>
      </c>
      <c r="AW121" s="12" t="s">
        <v>32</v>
      </c>
      <c r="AX121" s="12" t="s">
        <v>69</v>
      </c>
      <c r="AY121" s="207" t="s">
        <v>140</v>
      </c>
    </row>
    <row r="122" spans="2:65" s="13" customFormat="1" ht="11.25">
      <c r="B122" s="208"/>
      <c r="C122" s="209"/>
      <c r="D122" s="194" t="s">
        <v>153</v>
      </c>
      <c r="E122" s="210" t="s">
        <v>1</v>
      </c>
      <c r="F122" s="211" t="s">
        <v>2692</v>
      </c>
      <c r="G122" s="209"/>
      <c r="H122" s="212">
        <v>129.06299999999999</v>
      </c>
      <c r="I122" s="213"/>
      <c r="J122" s="209"/>
      <c r="K122" s="209"/>
      <c r="L122" s="214"/>
      <c r="M122" s="215"/>
      <c r="N122" s="216"/>
      <c r="O122" s="216"/>
      <c r="P122" s="216"/>
      <c r="Q122" s="216"/>
      <c r="R122" s="216"/>
      <c r="S122" s="216"/>
      <c r="T122" s="217"/>
      <c r="AT122" s="218" t="s">
        <v>153</v>
      </c>
      <c r="AU122" s="218" t="s">
        <v>77</v>
      </c>
      <c r="AV122" s="13" t="s">
        <v>77</v>
      </c>
      <c r="AW122" s="13" t="s">
        <v>32</v>
      </c>
      <c r="AX122" s="13" t="s">
        <v>69</v>
      </c>
      <c r="AY122" s="218" t="s">
        <v>140</v>
      </c>
    </row>
    <row r="123" spans="2:65" s="15" customFormat="1" ht="11.25">
      <c r="B123" s="230"/>
      <c r="C123" s="231"/>
      <c r="D123" s="194" t="s">
        <v>153</v>
      </c>
      <c r="E123" s="232" t="s">
        <v>1</v>
      </c>
      <c r="F123" s="233" t="s">
        <v>269</v>
      </c>
      <c r="G123" s="231"/>
      <c r="H123" s="234">
        <v>129.06299999999999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153</v>
      </c>
      <c r="AU123" s="240" t="s">
        <v>77</v>
      </c>
      <c r="AV123" s="15" t="s">
        <v>160</v>
      </c>
      <c r="AW123" s="15" t="s">
        <v>32</v>
      </c>
      <c r="AX123" s="15" t="s">
        <v>69</v>
      </c>
      <c r="AY123" s="240" t="s">
        <v>140</v>
      </c>
    </row>
    <row r="124" spans="2:65" s="13" customFormat="1" ht="11.25">
      <c r="B124" s="208"/>
      <c r="C124" s="209"/>
      <c r="D124" s="194" t="s">
        <v>153</v>
      </c>
      <c r="E124" s="210" t="s">
        <v>1</v>
      </c>
      <c r="F124" s="211" t="s">
        <v>2693</v>
      </c>
      <c r="G124" s="209"/>
      <c r="H124" s="212">
        <v>64.531999999999996</v>
      </c>
      <c r="I124" s="213"/>
      <c r="J124" s="209"/>
      <c r="K124" s="209"/>
      <c r="L124" s="214"/>
      <c r="M124" s="215"/>
      <c r="N124" s="216"/>
      <c r="O124" s="216"/>
      <c r="P124" s="216"/>
      <c r="Q124" s="216"/>
      <c r="R124" s="216"/>
      <c r="S124" s="216"/>
      <c r="T124" s="217"/>
      <c r="AT124" s="218" t="s">
        <v>153</v>
      </c>
      <c r="AU124" s="218" t="s">
        <v>77</v>
      </c>
      <c r="AV124" s="13" t="s">
        <v>77</v>
      </c>
      <c r="AW124" s="13" t="s">
        <v>32</v>
      </c>
      <c r="AX124" s="13" t="s">
        <v>75</v>
      </c>
      <c r="AY124" s="218" t="s">
        <v>140</v>
      </c>
    </row>
    <row r="125" spans="2:65" s="1" customFormat="1" ht="16.5" customHeight="1">
      <c r="B125" s="34"/>
      <c r="C125" s="182" t="s">
        <v>181</v>
      </c>
      <c r="D125" s="182" t="s">
        <v>142</v>
      </c>
      <c r="E125" s="183" t="s">
        <v>2694</v>
      </c>
      <c r="F125" s="184" t="s">
        <v>2695</v>
      </c>
      <c r="G125" s="185" t="s">
        <v>244</v>
      </c>
      <c r="H125" s="186">
        <v>64.531999999999996</v>
      </c>
      <c r="I125" s="187"/>
      <c r="J125" s="188">
        <f>ROUND(I125*H125,2)</f>
        <v>0</v>
      </c>
      <c r="K125" s="184" t="s">
        <v>146</v>
      </c>
      <c r="L125" s="38"/>
      <c r="M125" s="189" t="s">
        <v>1</v>
      </c>
      <c r="N125" s="190" t="s">
        <v>40</v>
      </c>
      <c r="O125" s="60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AR125" s="17" t="s">
        <v>147</v>
      </c>
      <c r="AT125" s="17" t="s">
        <v>142</v>
      </c>
      <c r="AU125" s="17" t="s">
        <v>77</v>
      </c>
      <c r="AY125" s="17" t="s">
        <v>140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7" t="s">
        <v>75</v>
      </c>
      <c r="BK125" s="193">
        <f>ROUND(I125*H125,2)</f>
        <v>0</v>
      </c>
      <c r="BL125" s="17" t="s">
        <v>147</v>
      </c>
      <c r="BM125" s="17" t="s">
        <v>2696</v>
      </c>
    </row>
    <row r="126" spans="2:65" s="1" customFormat="1" ht="19.5">
      <c r="B126" s="34"/>
      <c r="C126" s="35"/>
      <c r="D126" s="194" t="s">
        <v>149</v>
      </c>
      <c r="E126" s="35"/>
      <c r="F126" s="195" t="s">
        <v>2697</v>
      </c>
      <c r="G126" s="35"/>
      <c r="H126" s="35"/>
      <c r="I126" s="112"/>
      <c r="J126" s="35"/>
      <c r="K126" s="35"/>
      <c r="L126" s="38"/>
      <c r="M126" s="196"/>
      <c r="N126" s="60"/>
      <c r="O126" s="60"/>
      <c r="P126" s="60"/>
      <c r="Q126" s="60"/>
      <c r="R126" s="60"/>
      <c r="S126" s="60"/>
      <c r="T126" s="61"/>
      <c r="AT126" s="17" t="s">
        <v>149</v>
      </c>
      <c r="AU126" s="17" t="s">
        <v>77</v>
      </c>
    </row>
    <row r="127" spans="2:65" s="1" customFormat="1" ht="29.25">
      <c r="B127" s="34"/>
      <c r="C127" s="35"/>
      <c r="D127" s="194" t="s">
        <v>151</v>
      </c>
      <c r="E127" s="35"/>
      <c r="F127" s="197" t="s">
        <v>2680</v>
      </c>
      <c r="G127" s="35"/>
      <c r="H127" s="35"/>
      <c r="I127" s="112"/>
      <c r="J127" s="35"/>
      <c r="K127" s="35"/>
      <c r="L127" s="38"/>
      <c r="M127" s="196"/>
      <c r="N127" s="60"/>
      <c r="O127" s="60"/>
      <c r="P127" s="60"/>
      <c r="Q127" s="60"/>
      <c r="R127" s="60"/>
      <c r="S127" s="60"/>
      <c r="T127" s="61"/>
      <c r="AT127" s="17" t="s">
        <v>151</v>
      </c>
      <c r="AU127" s="17" t="s">
        <v>77</v>
      </c>
    </row>
    <row r="128" spans="2:65" s="1" customFormat="1" ht="16.5" customHeight="1">
      <c r="B128" s="34"/>
      <c r="C128" s="182" t="s">
        <v>197</v>
      </c>
      <c r="D128" s="182" t="s">
        <v>142</v>
      </c>
      <c r="E128" s="183" t="s">
        <v>301</v>
      </c>
      <c r="F128" s="184" t="s">
        <v>302</v>
      </c>
      <c r="G128" s="185" t="s">
        <v>244</v>
      </c>
      <c r="H128" s="186">
        <v>32.265999999999998</v>
      </c>
      <c r="I128" s="187"/>
      <c r="J128" s="188">
        <f>ROUND(I128*H128,2)</f>
        <v>0</v>
      </c>
      <c r="K128" s="184" t="s">
        <v>146</v>
      </c>
      <c r="L128" s="38"/>
      <c r="M128" s="189" t="s">
        <v>1</v>
      </c>
      <c r="N128" s="190" t="s">
        <v>40</v>
      </c>
      <c r="O128" s="60"/>
      <c r="P128" s="191">
        <f>O128*H128</f>
        <v>0</v>
      </c>
      <c r="Q128" s="191">
        <v>0</v>
      </c>
      <c r="R128" s="191">
        <f>Q128*H128</f>
        <v>0</v>
      </c>
      <c r="S128" s="191">
        <v>0</v>
      </c>
      <c r="T128" s="192">
        <f>S128*H128</f>
        <v>0</v>
      </c>
      <c r="AR128" s="17" t="s">
        <v>147</v>
      </c>
      <c r="AT128" s="17" t="s">
        <v>142</v>
      </c>
      <c r="AU128" s="17" t="s">
        <v>77</v>
      </c>
      <c r="AY128" s="17" t="s">
        <v>140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17" t="s">
        <v>75</v>
      </c>
      <c r="BK128" s="193">
        <f>ROUND(I128*H128,2)</f>
        <v>0</v>
      </c>
      <c r="BL128" s="17" t="s">
        <v>147</v>
      </c>
      <c r="BM128" s="17" t="s">
        <v>2698</v>
      </c>
    </row>
    <row r="129" spans="2:65" s="1" customFormat="1" ht="19.5">
      <c r="B129" s="34"/>
      <c r="C129" s="35"/>
      <c r="D129" s="194" t="s">
        <v>149</v>
      </c>
      <c r="E129" s="35"/>
      <c r="F129" s="195" t="s">
        <v>304</v>
      </c>
      <c r="G129" s="35"/>
      <c r="H129" s="35"/>
      <c r="I129" s="112"/>
      <c r="J129" s="35"/>
      <c r="K129" s="35"/>
      <c r="L129" s="38"/>
      <c r="M129" s="196"/>
      <c r="N129" s="60"/>
      <c r="O129" s="60"/>
      <c r="P129" s="60"/>
      <c r="Q129" s="60"/>
      <c r="R129" s="60"/>
      <c r="S129" s="60"/>
      <c r="T129" s="61"/>
      <c r="AT129" s="17" t="s">
        <v>149</v>
      </c>
      <c r="AU129" s="17" t="s">
        <v>77</v>
      </c>
    </row>
    <row r="130" spans="2:65" s="13" customFormat="1" ht="11.25">
      <c r="B130" s="208"/>
      <c r="C130" s="209"/>
      <c r="D130" s="194" t="s">
        <v>153</v>
      </c>
      <c r="E130" s="210" t="s">
        <v>1</v>
      </c>
      <c r="F130" s="211" t="s">
        <v>2699</v>
      </c>
      <c r="G130" s="209"/>
      <c r="H130" s="212">
        <v>32.265999999999998</v>
      </c>
      <c r="I130" s="213"/>
      <c r="J130" s="209"/>
      <c r="K130" s="209"/>
      <c r="L130" s="214"/>
      <c r="M130" s="215"/>
      <c r="N130" s="216"/>
      <c r="O130" s="216"/>
      <c r="P130" s="216"/>
      <c r="Q130" s="216"/>
      <c r="R130" s="216"/>
      <c r="S130" s="216"/>
      <c r="T130" s="217"/>
      <c r="AT130" s="218" t="s">
        <v>153</v>
      </c>
      <c r="AU130" s="218" t="s">
        <v>77</v>
      </c>
      <c r="AV130" s="13" t="s">
        <v>77</v>
      </c>
      <c r="AW130" s="13" t="s">
        <v>32</v>
      </c>
      <c r="AX130" s="13" t="s">
        <v>75</v>
      </c>
      <c r="AY130" s="218" t="s">
        <v>140</v>
      </c>
    </row>
    <row r="131" spans="2:65" s="1" customFormat="1" ht="16.5" customHeight="1">
      <c r="B131" s="34"/>
      <c r="C131" s="182" t="s">
        <v>204</v>
      </c>
      <c r="D131" s="182" t="s">
        <v>142</v>
      </c>
      <c r="E131" s="183" t="s">
        <v>2700</v>
      </c>
      <c r="F131" s="184" t="s">
        <v>2701</v>
      </c>
      <c r="G131" s="185" t="s">
        <v>145</v>
      </c>
      <c r="H131" s="186">
        <v>234.8</v>
      </c>
      <c r="I131" s="187"/>
      <c r="J131" s="188">
        <f>ROUND(I131*H131,2)</f>
        <v>0</v>
      </c>
      <c r="K131" s="184" t="s">
        <v>146</v>
      </c>
      <c r="L131" s="38"/>
      <c r="M131" s="189" t="s">
        <v>1</v>
      </c>
      <c r="N131" s="190" t="s">
        <v>40</v>
      </c>
      <c r="O131" s="60"/>
      <c r="P131" s="191">
        <f>O131*H131</f>
        <v>0</v>
      </c>
      <c r="Q131" s="191">
        <v>6.9999999999999999E-4</v>
      </c>
      <c r="R131" s="191">
        <f>Q131*H131</f>
        <v>0.16436000000000001</v>
      </c>
      <c r="S131" s="191">
        <v>0</v>
      </c>
      <c r="T131" s="192">
        <f>S131*H131</f>
        <v>0</v>
      </c>
      <c r="AR131" s="17" t="s">
        <v>147</v>
      </c>
      <c r="AT131" s="17" t="s">
        <v>142</v>
      </c>
      <c r="AU131" s="17" t="s">
        <v>77</v>
      </c>
      <c r="AY131" s="17" t="s">
        <v>140</v>
      </c>
      <c r="BE131" s="193">
        <f>IF(N131="základní",J131,0)</f>
        <v>0</v>
      </c>
      <c r="BF131" s="193">
        <f>IF(N131="snížená",J131,0)</f>
        <v>0</v>
      </c>
      <c r="BG131" s="193">
        <f>IF(N131="zákl. přenesená",J131,0)</f>
        <v>0</v>
      </c>
      <c r="BH131" s="193">
        <f>IF(N131="sníž. přenesená",J131,0)</f>
        <v>0</v>
      </c>
      <c r="BI131" s="193">
        <f>IF(N131="nulová",J131,0)</f>
        <v>0</v>
      </c>
      <c r="BJ131" s="17" t="s">
        <v>75</v>
      </c>
      <c r="BK131" s="193">
        <f>ROUND(I131*H131,2)</f>
        <v>0</v>
      </c>
      <c r="BL131" s="17" t="s">
        <v>147</v>
      </c>
      <c r="BM131" s="17" t="s">
        <v>2702</v>
      </c>
    </row>
    <row r="132" spans="2:65" s="1" customFormat="1" ht="11.25">
      <c r="B132" s="34"/>
      <c r="C132" s="35"/>
      <c r="D132" s="194" t="s">
        <v>149</v>
      </c>
      <c r="E132" s="35"/>
      <c r="F132" s="195" t="s">
        <v>2703</v>
      </c>
      <c r="G132" s="35"/>
      <c r="H132" s="35"/>
      <c r="I132" s="112"/>
      <c r="J132" s="35"/>
      <c r="K132" s="35"/>
      <c r="L132" s="38"/>
      <c r="M132" s="196"/>
      <c r="N132" s="60"/>
      <c r="O132" s="60"/>
      <c r="P132" s="60"/>
      <c r="Q132" s="60"/>
      <c r="R132" s="60"/>
      <c r="S132" s="60"/>
      <c r="T132" s="61"/>
      <c r="AT132" s="17" t="s">
        <v>149</v>
      </c>
      <c r="AU132" s="17" t="s">
        <v>77</v>
      </c>
    </row>
    <row r="133" spans="2:65" s="1" customFormat="1" ht="19.5">
      <c r="B133" s="34"/>
      <c r="C133" s="35"/>
      <c r="D133" s="194" t="s">
        <v>151</v>
      </c>
      <c r="E133" s="35"/>
      <c r="F133" s="197" t="s">
        <v>2677</v>
      </c>
      <c r="G133" s="35"/>
      <c r="H133" s="35"/>
      <c r="I133" s="112"/>
      <c r="J133" s="35"/>
      <c r="K133" s="35"/>
      <c r="L133" s="38"/>
      <c r="M133" s="196"/>
      <c r="N133" s="60"/>
      <c r="O133" s="60"/>
      <c r="P133" s="60"/>
      <c r="Q133" s="60"/>
      <c r="R133" s="60"/>
      <c r="S133" s="60"/>
      <c r="T133" s="61"/>
      <c r="AT133" s="17" t="s">
        <v>151</v>
      </c>
      <c r="AU133" s="17" t="s">
        <v>77</v>
      </c>
    </row>
    <row r="134" spans="2:65" s="12" customFormat="1" ht="11.25">
      <c r="B134" s="198"/>
      <c r="C134" s="199"/>
      <c r="D134" s="194" t="s">
        <v>153</v>
      </c>
      <c r="E134" s="200" t="s">
        <v>1</v>
      </c>
      <c r="F134" s="201" t="s">
        <v>2704</v>
      </c>
      <c r="G134" s="199"/>
      <c r="H134" s="200" t="s">
        <v>1</v>
      </c>
      <c r="I134" s="202"/>
      <c r="J134" s="199"/>
      <c r="K134" s="199"/>
      <c r="L134" s="203"/>
      <c r="M134" s="204"/>
      <c r="N134" s="205"/>
      <c r="O134" s="205"/>
      <c r="P134" s="205"/>
      <c r="Q134" s="205"/>
      <c r="R134" s="205"/>
      <c r="S134" s="205"/>
      <c r="T134" s="206"/>
      <c r="AT134" s="207" t="s">
        <v>153</v>
      </c>
      <c r="AU134" s="207" t="s">
        <v>77</v>
      </c>
      <c r="AV134" s="12" t="s">
        <v>75</v>
      </c>
      <c r="AW134" s="12" t="s">
        <v>32</v>
      </c>
      <c r="AX134" s="12" t="s">
        <v>69</v>
      </c>
      <c r="AY134" s="207" t="s">
        <v>140</v>
      </c>
    </row>
    <row r="135" spans="2:65" s="13" customFormat="1" ht="11.25">
      <c r="B135" s="208"/>
      <c r="C135" s="209"/>
      <c r="D135" s="194" t="s">
        <v>153</v>
      </c>
      <c r="E135" s="210" t="s">
        <v>1</v>
      </c>
      <c r="F135" s="211" t="s">
        <v>2705</v>
      </c>
      <c r="G135" s="209"/>
      <c r="H135" s="212">
        <v>234.8</v>
      </c>
      <c r="I135" s="213"/>
      <c r="J135" s="209"/>
      <c r="K135" s="209"/>
      <c r="L135" s="214"/>
      <c r="M135" s="215"/>
      <c r="N135" s="216"/>
      <c r="O135" s="216"/>
      <c r="P135" s="216"/>
      <c r="Q135" s="216"/>
      <c r="R135" s="216"/>
      <c r="S135" s="216"/>
      <c r="T135" s="217"/>
      <c r="AT135" s="218" t="s">
        <v>153</v>
      </c>
      <c r="AU135" s="218" t="s">
        <v>77</v>
      </c>
      <c r="AV135" s="13" t="s">
        <v>77</v>
      </c>
      <c r="AW135" s="13" t="s">
        <v>32</v>
      </c>
      <c r="AX135" s="13" t="s">
        <v>75</v>
      </c>
      <c r="AY135" s="218" t="s">
        <v>140</v>
      </c>
    </row>
    <row r="136" spans="2:65" s="1" customFormat="1" ht="16.5" customHeight="1">
      <c r="B136" s="34"/>
      <c r="C136" s="182" t="s">
        <v>210</v>
      </c>
      <c r="D136" s="182" t="s">
        <v>142</v>
      </c>
      <c r="E136" s="183" t="s">
        <v>2706</v>
      </c>
      <c r="F136" s="184" t="s">
        <v>2707</v>
      </c>
      <c r="G136" s="185" t="s">
        <v>145</v>
      </c>
      <c r="H136" s="186">
        <v>234.8</v>
      </c>
      <c r="I136" s="187"/>
      <c r="J136" s="188">
        <f>ROUND(I136*H136,2)</f>
        <v>0</v>
      </c>
      <c r="K136" s="184" t="s">
        <v>146</v>
      </c>
      <c r="L136" s="38"/>
      <c r="M136" s="189" t="s">
        <v>1</v>
      </c>
      <c r="N136" s="190" t="s">
        <v>40</v>
      </c>
      <c r="O136" s="60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AR136" s="17" t="s">
        <v>147</v>
      </c>
      <c r="AT136" s="17" t="s">
        <v>142</v>
      </c>
      <c r="AU136" s="17" t="s">
        <v>77</v>
      </c>
      <c r="AY136" s="17" t="s">
        <v>140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7" t="s">
        <v>75</v>
      </c>
      <c r="BK136" s="193">
        <f>ROUND(I136*H136,2)</f>
        <v>0</v>
      </c>
      <c r="BL136" s="17" t="s">
        <v>147</v>
      </c>
      <c r="BM136" s="17" t="s">
        <v>2708</v>
      </c>
    </row>
    <row r="137" spans="2:65" s="1" customFormat="1" ht="11.25">
      <c r="B137" s="34"/>
      <c r="C137" s="35"/>
      <c r="D137" s="194" t="s">
        <v>149</v>
      </c>
      <c r="E137" s="35"/>
      <c r="F137" s="195" t="s">
        <v>2709</v>
      </c>
      <c r="G137" s="35"/>
      <c r="H137" s="35"/>
      <c r="I137" s="112"/>
      <c r="J137" s="35"/>
      <c r="K137" s="35"/>
      <c r="L137" s="38"/>
      <c r="M137" s="196"/>
      <c r="N137" s="60"/>
      <c r="O137" s="60"/>
      <c r="P137" s="60"/>
      <c r="Q137" s="60"/>
      <c r="R137" s="60"/>
      <c r="S137" s="60"/>
      <c r="T137" s="61"/>
      <c r="AT137" s="17" t="s">
        <v>149</v>
      </c>
      <c r="AU137" s="17" t="s">
        <v>77</v>
      </c>
    </row>
    <row r="138" spans="2:65" s="1" customFormat="1" ht="16.5" customHeight="1">
      <c r="B138" s="34"/>
      <c r="C138" s="182" t="s">
        <v>217</v>
      </c>
      <c r="D138" s="182" t="s">
        <v>142</v>
      </c>
      <c r="E138" s="183" t="s">
        <v>2710</v>
      </c>
      <c r="F138" s="184" t="s">
        <v>2711</v>
      </c>
      <c r="G138" s="185" t="s">
        <v>244</v>
      </c>
      <c r="H138" s="186">
        <v>117.4</v>
      </c>
      <c r="I138" s="187"/>
      <c r="J138" s="188">
        <f>ROUND(I138*H138,2)</f>
        <v>0</v>
      </c>
      <c r="K138" s="184" t="s">
        <v>146</v>
      </c>
      <c r="L138" s="38"/>
      <c r="M138" s="189" t="s">
        <v>1</v>
      </c>
      <c r="N138" s="190" t="s">
        <v>40</v>
      </c>
      <c r="O138" s="60"/>
      <c r="P138" s="191">
        <f>O138*H138</f>
        <v>0</v>
      </c>
      <c r="Q138" s="191">
        <v>4.6000000000000001E-4</v>
      </c>
      <c r="R138" s="191">
        <f>Q138*H138</f>
        <v>5.4004000000000003E-2</v>
      </c>
      <c r="S138" s="191">
        <v>0</v>
      </c>
      <c r="T138" s="192">
        <f>S138*H138</f>
        <v>0</v>
      </c>
      <c r="AR138" s="17" t="s">
        <v>147</v>
      </c>
      <c r="AT138" s="17" t="s">
        <v>142</v>
      </c>
      <c r="AU138" s="17" t="s">
        <v>77</v>
      </c>
      <c r="AY138" s="17" t="s">
        <v>140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7" t="s">
        <v>75</v>
      </c>
      <c r="BK138" s="193">
        <f>ROUND(I138*H138,2)</f>
        <v>0</v>
      </c>
      <c r="BL138" s="17" t="s">
        <v>147</v>
      </c>
      <c r="BM138" s="17" t="s">
        <v>2712</v>
      </c>
    </row>
    <row r="139" spans="2:65" s="1" customFormat="1" ht="11.25">
      <c r="B139" s="34"/>
      <c r="C139" s="35"/>
      <c r="D139" s="194" t="s">
        <v>149</v>
      </c>
      <c r="E139" s="35"/>
      <c r="F139" s="195" t="s">
        <v>2713</v>
      </c>
      <c r="G139" s="35"/>
      <c r="H139" s="35"/>
      <c r="I139" s="112"/>
      <c r="J139" s="35"/>
      <c r="K139" s="35"/>
      <c r="L139" s="38"/>
      <c r="M139" s="196"/>
      <c r="N139" s="60"/>
      <c r="O139" s="60"/>
      <c r="P139" s="60"/>
      <c r="Q139" s="60"/>
      <c r="R139" s="60"/>
      <c r="S139" s="60"/>
      <c r="T139" s="61"/>
      <c r="AT139" s="17" t="s">
        <v>149</v>
      </c>
      <c r="AU139" s="17" t="s">
        <v>77</v>
      </c>
    </row>
    <row r="140" spans="2:65" s="1" customFormat="1" ht="19.5">
      <c r="B140" s="34"/>
      <c r="C140" s="35"/>
      <c r="D140" s="194" t="s">
        <v>151</v>
      </c>
      <c r="E140" s="35"/>
      <c r="F140" s="197" t="s">
        <v>2677</v>
      </c>
      <c r="G140" s="35"/>
      <c r="H140" s="35"/>
      <c r="I140" s="112"/>
      <c r="J140" s="35"/>
      <c r="K140" s="35"/>
      <c r="L140" s="38"/>
      <c r="M140" s="196"/>
      <c r="N140" s="60"/>
      <c r="O140" s="60"/>
      <c r="P140" s="60"/>
      <c r="Q140" s="60"/>
      <c r="R140" s="60"/>
      <c r="S140" s="60"/>
      <c r="T140" s="61"/>
      <c r="AT140" s="17" t="s">
        <v>151</v>
      </c>
      <c r="AU140" s="17" t="s">
        <v>77</v>
      </c>
    </row>
    <row r="141" spans="2:65" s="12" customFormat="1" ht="11.25">
      <c r="B141" s="198"/>
      <c r="C141" s="199"/>
      <c r="D141" s="194" t="s">
        <v>153</v>
      </c>
      <c r="E141" s="200" t="s">
        <v>1</v>
      </c>
      <c r="F141" s="201" t="s">
        <v>2704</v>
      </c>
      <c r="G141" s="199"/>
      <c r="H141" s="200" t="s">
        <v>1</v>
      </c>
      <c r="I141" s="202"/>
      <c r="J141" s="199"/>
      <c r="K141" s="199"/>
      <c r="L141" s="203"/>
      <c r="M141" s="204"/>
      <c r="N141" s="205"/>
      <c r="O141" s="205"/>
      <c r="P141" s="205"/>
      <c r="Q141" s="205"/>
      <c r="R141" s="205"/>
      <c r="S141" s="205"/>
      <c r="T141" s="206"/>
      <c r="AT141" s="207" t="s">
        <v>153</v>
      </c>
      <c r="AU141" s="207" t="s">
        <v>77</v>
      </c>
      <c r="AV141" s="12" t="s">
        <v>75</v>
      </c>
      <c r="AW141" s="12" t="s">
        <v>32</v>
      </c>
      <c r="AX141" s="12" t="s">
        <v>69</v>
      </c>
      <c r="AY141" s="207" t="s">
        <v>140</v>
      </c>
    </row>
    <row r="142" spans="2:65" s="13" customFormat="1" ht="11.25">
      <c r="B142" s="208"/>
      <c r="C142" s="209"/>
      <c r="D142" s="194" t="s">
        <v>153</v>
      </c>
      <c r="E142" s="210" t="s">
        <v>1</v>
      </c>
      <c r="F142" s="211" t="s">
        <v>2714</v>
      </c>
      <c r="G142" s="209"/>
      <c r="H142" s="212">
        <v>117.4</v>
      </c>
      <c r="I142" s="213"/>
      <c r="J142" s="209"/>
      <c r="K142" s="209"/>
      <c r="L142" s="214"/>
      <c r="M142" s="215"/>
      <c r="N142" s="216"/>
      <c r="O142" s="216"/>
      <c r="P142" s="216"/>
      <c r="Q142" s="216"/>
      <c r="R142" s="216"/>
      <c r="S142" s="216"/>
      <c r="T142" s="217"/>
      <c r="AT142" s="218" t="s">
        <v>153</v>
      </c>
      <c r="AU142" s="218" t="s">
        <v>77</v>
      </c>
      <c r="AV142" s="13" t="s">
        <v>77</v>
      </c>
      <c r="AW142" s="13" t="s">
        <v>32</v>
      </c>
      <c r="AX142" s="13" t="s">
        <v>75</v>
      </c>
      <c r="AY142" s="218" t="s">
        <v>140</v>
      </c>
    </row>
    <row r="143" spans="2:65" s="1" customFormat="1" ht="16.5" customHeight="1">
      <c r="B143" s="34"/>
      <c r="C143" s="182" t="s">
        <v>223</v>
      </c>
      <c r="D143" s="182" t="s">
        <v>142</v>
      </c>
      <c r="E143" s="183" t="s">
        <v>2715</v>
      </c>
      <c r="F143" s="184" t="s">
        <v>2716</v>
      </c>
      <c r="G143" s="185" t="s">
        <v>244</v>
      </c>
      <c r="H143" s="186">
        <v>117.4</v>
      </c>
      <c r="I143" s="187"/>
      <c r="J143" s="188">
        <f>ROUND(I143*H143,2)</f>
        <v>0</v>
      </c>
      <c r="K143" s="184" t="s">
        <v>146</v>
      </c>
      <c r="L143" s="38"/>
      <c r="M143" s="189" t="s">
        <v>1</v>
      </c>
      <c r="N143" s="190" t="s">
        <v>40</v>
      </c>
      <c r="O143" s="60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AR143" s="17" t="s">
        <v>147</v>
      </c>
      <c r="AT143" s="17" t="s">
        <v>142</v>
      </c>
      <c r="AU143" s="17" t="s">
        <v>77</v>
      </c>
      <c r="AY143" s="17" t="s">
        <v>140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7" t="s">
        <v>75</v>
      </c>
      <c r="BK143" s="193">
        <f>ROUND(I143*H143,2)</f>
        <v>0</v>
      </c>
      <c r="BL143" s="17" t="s">
        <v>147</v>
      </c>
      <c r="BM143" s="17" t="s">
        <v>2717</v>
      </c>
    </row>
    <row r="144" spans="2:65" s="1" customFormat="1" ht="11.25">
      <c r="B144" s="34"/>
      <c r="C144" s="35"/>
      <c r="D144" s="194" t="s">
        <v>149</v>
      </c>
      <c r="E144" s="35"/>
      <c r="F144" s="195" t="s">
        <v>2718</v>
      </c>
      <c r="G144" s="35"/>
      <c r="H144" s="35"/>
      <c r="I144" s="112"/>
      <c r="J144" s="35"/>
      <c r="K144" s="35"/>
      <c r="L144" s="38"/>
      <c r="M144" s="196"/>
      <c r="N144" s="60"/>
      <c r="O144" s="60"/>
      <c r="P144" s="60"/>
      <c r="Q144" s="60"/>
      <c r="R144" s="60"/>
      <c r="S144" s="60"/>
      <c r="T144" s="61"/>
      <c r="AT144" s="17" t="s">
        <v>149</v>
      </c>
      <c r="AU144" s="17" t="s">
        <v>77</v>
      </c>
    </row>
    <row r="145" spans="2:65" s="1" customFormat="1" ht="16.5" customHeight="1">
      <c r="B145" s="34"/>
      <c r="C145" s="182" t="s">
        <v>227</v>
      </c>
      <c r="D145" s="182" t="s">
        <v>142</v>
      </c>
      <c r="E145" s="183" t="s">
        <v>314</v>
      </c>
      <c r="F145" s="184" t="s">
        <v>315</v>
      </c>
      <c r="G145" s="185" t="s">
        <v>145</v>
      </c>
      <c r="H145" s="186">
        <v>234.66</v>
      </c>
      <c r="I145" s="187"/>
      <c r="J145" s="188">
        <f>ROUND(I145*H145,2)</f>
        <v>0</v>
      </c>
      <c r="K145" s="184" t="s">
        <v>146</v>
      </c>
      <c r="L145" s="38"/>
      <c r="M145" s="189" t="s">
        <v>1</v>
      </c>
      <c r="N145" s="190" t="s">
        <v>40</v>
      </c>
      <c r="O145" s="60"/>
      <c r="P145" s="191">
        <f>O145*H145</f>
        <v>0</v>
      </c>
      <c r="Q145" s="191">
        <v>5.9000000000000003E-4</v>
      </c>
      <c r="R145" s="191">
        <f>Q145*H145</f>
        <v>0.1384494</v>
      </c>
      <c r="S145" s="191">
        <v>0</v>
      </c>
      <c r="T145" s="192">
        <f>S145*H145</f>
        <v>0</v>
      </c>
      <c r="AR145" s="17" t="s">
        <v>147</v>
      </c>
      <c r="AT145" s="17" t="s">
        <v>142</v>
      </c>
      <c r="AU145" s="17" t="s">
        <v>77</v>
      </c>
      <c r="AY145" s="17" t="s">
        <v>140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7" t="s">
        <v>75</v>
      </c>
      <c r="BK145" s="193">
        <f>ROUND(I145*H145,2)</f>
        <v>0</v>
      </c>
      <c r="BL145" s="17" t="s">
        <v>147</v>
      </c>
      <c r="BM145" s="17" t="s">
        <v>2719</v>
      </c>
    </row>
    <row r="146" spans="2:65" s="1" customFormat="1" ht="11.25">
      <c r="B146" s="34"/>
      <c r="C146" s="35"/>
      <c r="D146" s="194" t="s">
        <v>149</v>
      </c>
      <c r="E146" s="35"/>
      <c r="F146" s="195" t="s">
        <v>317</v>
      </c>
      <c r="G146" s="35"/>
      <c r="H146" s="35"/>
      <c r="I146" s="112"/>
      <c r="J146" s="35"/>
      <c r="K146" s="35"/>
      <c r="L146" s="38"/>
      <c r="M146" s="196"/>
      <c r="N146" s="60"/>
      <c r="O146" s="60"/>
      <c r="P146" s="60"/>
      <c r="Q146" s="60"/>
      <c r="R146" s="60"/>
      <c r="S146" s="60"/>
      <c r="T146" s="61"/>
      <c r="AT146" s="17" t="s">
        <v>149</v>
      </c>
      <c r="AU146" s="17" t="s">
        <v>77</v>
      </c>
    </row>
    <row r="147" spans="2:65" s="1" customFormat="1" ht="19.5">
      <c r="B147" s="34"/>
      <c r="C147" s="35"/>
      <c r="D147" s="194" t="s">
        <v>151</v>
      </c>
      <c r="E147" s="35"/>
      <c r="F147" s="197" t="s">
        <v>2677</v>
      </c>
      <c r="G147" s="35"/>
      <c r="H147" s="35"/>
      <c r="I147" s="112"/>
      <c r="J147" s="35"/>
      <c r="K147" s="35"/>
      <c r="L147" s="38"/>
      <c r="M147" s="196"/>
      <c r="N147" s="60"/>
      <c r="O147" s="60"/>
      <c r="P147" s="60"/>
      <c r="Q147" s="60"/>
      <c r="R147" s="60"/>
      <c r="S147" s="60"/>
      <c r="T147" s="61"/>
      <c r="AT147" s="17" t="s">
        <v>151</v>
      </c>
      <c r="AU147" s="17" t="s">
        <v>77</v>
      </c>
    </row>
    <row r="148" spans="2:65" s="12" customFormat="1" ht="11.25">
      <c r="B148" s="198"/>
      <c r="C148" s="199"/>
      <c r="D148" s="194" t="s">
        <v>153</v>
      </c>
      <c r="E148" s="200" t="s">
        <v>1</v>
      </c>
      <c r="F148" s="201" t="s">
        <v>2720</v>
      </c>
      <c r="G148" s="199"/>
      <c r="H148" s="200" t="s">
        <v>1</v>
      </c>
      <c r="I148" s="202"/>
      <c r="J148" s="199"/>
      <c r="K148" s="199"/>
      <c r="L148" s="203"/>
      <c r="M148" s="204"/>
      <c r="N148" s="205"/>
      <c r="O148" s="205"/>
      <c r="P148" s="205"/>
      <c r="Q148" s="205"/>
      <c r="R148" s="205"/>
      <c r="S148" s="205"/>
      <c r="T148" s="206"/>
      <c r="AT148" s="207" t="s">
        <v>153</v>
      </c>
      <c r="AU148" s="207" t="s">
        <v>77</v>
      </c>
      <c r="AV148" s="12" t="s">
        <v>75</v>
      </c>
      <c r="AW148" s="12" t="s">
        <v>32</v>
      </c>
      <c r="AX148" s="12" t="s">
        <v>69</v>
      </c>
      <c r="AY148" s="207" t="s">
        <v>140</v>
      </c>
    </row>
    <row r="149" spans="2:65" s="13" customFormat="1" ht="11.25">
      <c r="B149" s="208"/>
      <c r="C149" s="209"/>
      <c r="D149" s="194" t="s">
        <v>153</v>
      </c>
      <c r="E149" s="210" t="s">
        <v>1</v>
      </c>
      <c r="F149" s="211" t="s">
        <v>2721</v>
      </c>
      <c r="G149" s="209"/>
      <c r="H149" s="212">
        <v>234.66</v>
      </c>
      <c r="I149" s="213"/>
      <c r="J149" s="209"/>
      <c r="K149" s="209"/>
      <c r="L149" s="214"/>
      <c r="M149" s="215"/>
      <c r="N149" s="216"/>
      <c r="O149" s="216"/>
      <c r="P149" s="216"/>
      <c r="Q149" s="216"/>
      <c r="R149" s="216"/>
      <c r="S149" s="216"/>
      <c r="T149" s="217"/>
      <c r="AT149" s="218" t="s">
        <v>153</v>
      </c>
      <c r="AU149" s="218" t="s">
        <v>77</v>
      </c>
      <c r="AV149" s="13" t="s">
        <v>77</v>
      </c>
      <c r="AW149" s="13" t="s">
        <v>32</v>
      </c>
      <c r="AX149" s="13" t="s">
        <v>75</v>
      </c>
      <c r="AY149" s="218" t="s">
        <v>140</v>
      </c>
    </row>
    <row r="150" spans="2:65" s="1" customFormat="1" ht="16.5" customHeight="1">
      <c r="B150" s="34"/>
      <c r="C150" s="182" t="s">
        <v>235</v>
      </c>
      <c r="D150" s="182" t="s">
        <v>142</v>
      </c>
      <c r="E150" s="183" t="s">
        <v>326</v>
      </c>
      <c r="F150" s="184" t="s">
        <v>327</v>
      </c>
      <c r="G150" s="185" t="s">
        <v>145</v>
      </c>
      <c r="H150" s="186">
        <v>234.66</v>
      </c>
      <c r="I150" s="187"/>
      <c r="J150" s="188">
        <f>ROUND(I150*H150,2)</f>
        <v>0</v>
      </c>
      <c r="K150" s="184" t="s">
        <v>146</v>
      </c>
      <c r="L150" s="38"/>
      <c r="M150" s="189" t="s">
        <v>1</v>
      </c>
      <c r="N150" s="190" t="s">
        <v>40</v>
      </c>
      <c r="O150" s="60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AR150" s="17" t="s">
        <v>147</v>
      </c>
      <c r="AT150" s="17" t="s">
        <v>142</v>
      </c>
      <c r="AU150" s="17" t="s">
        <v>77</v>
      </c>
      <c r="AY150" s="17" t="s">
        <v>140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7" t="s">
        <v>75</v>
      </c>
      <c r="BK150" s="193">
        <f>ROUND(I150*H150,2)</f>
        <v>0</v>
      </c>
      <c r="BL150" s="17" t="s">
        <v>147</v>
      </c>
      <c r="BM150" s="17" t="s">
        <v>2722</v>
      </c>
    </row>
    <row r="151" spans="2:65" s="1" customFormat="1" ht="11.25">
      <c r="B151" s="34"/>
      <c r="C151" s="35"/>
      <c r="D151" s="194" t="s">
        <v>149</v>
      </c>
      <c r="E151" s="35"/>
      <c r="F151" s="195" t="s">
        <v>329</v>
      </c>
      <c r="G151" s="35"/>
      <c r="H151" s="35"/>
      <c r="I151" s="112"/>
      <c r="J151" s="35"/>
      <c r="K151" s="35"/>
      <c r="L151" s="38"/>
      <c r="M151" s="196"/>
      <c r="N151" s="60"/>
      <c r="O151" s="60"/>
      <c r="P151" s="60"/>
      <c r="Q151" s="60"/>
      <c r="R151" s="60"/>
      <c r="S151" s="60"/>
      <c r="T151" s="61"/>
      <c r="AT151" s="17" t="s">
        <v>149</v>
      </c>
      <c r="AU151" s="17" t="s">
        <v>77</v>
      </c>
    </row>
    <row r="152" spans="2:65" s="1" customFormat="1" ht="16.5" customHeight="1">
      <c r="B152" s="34"/>
      <c r="C152" s="182" t="s">
        <v>8</v>
      </c>
      <c r="D152" s="182" t="s">
        <v>142</v>
      </c>
      <c r="E152" s="183" t="s">
        <v>336</v>
      </c>
      <c r="F152" s="184" t="s">
        <v>337</v>
      </c>
      <c r="G152" s="185" t="s">
        <v>244</v>
      </c>
      <c r="H152" s="186">
        <v>134.56200000000001</v>
      </c>
      <c r="I152" s="187"/>
      <c r="J152" s="188">
        <f>ROUND(I152*H152,2)</f>
        <v>0</v>
      </c>
      <c r="K152" s="184" t="s">
        <v>146</v>
      </c>
      <c r="L152" s="38"/>
      <c r="M152" s="189" t="s">
        <v>1</v>
      </c>
      <c r="N152" s="190" t="s">
        <v>40</v>
      </c>
      <c r="O152" s="60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AR152" s="17" t="s">
        <v>147</v>
      </c>
      <c r="AT152" s="17" t="s">
        <v>142</v>
      </c>
      <c r="AU152" s="17" t="s">
        <v>77</v>
      </c>
      <c r="AY152" s="17" t="s">
        <v>140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7" t="s">
        <v>75</v>
      </c>
      <c r="BK152" s="193">
        <f>ROUND(I152*H152,2)</f>
        <v>0</v>
      </c>
      <c r="BL152" s="17" t="s">
        <v>147</v>
      </c>
      <c r="BM152" s="17" t="s">
        <v>2723</v>
      </c>
    </row>
    <row r="153" spans="2:65" s="1" customFormat="1" ht="19.5">
      <c r="B153" s="34"/>
      <c r="C153" s="35"/>
      <c r="D153" s="194" t="s">
        <v>149</v>
      </c>
      <c r="E153" s="35"/>
      <c r="F153" s="195" t="s">
        <v>339</v>
      </c>
      <c r="G153" s="35"/>
      <c r="H153" s="35"/>
      <c r="I153" s="112"/>
      <c r="J153" s="35"/>
      <c r="K153" s="35"/>
      <c r="L153" s="38"/>
      <c r="M153" s="196"/>
      <c r="N153" s="60"/>
      <c r="O153" s="60"/>
      <c r="P153" s="60"/>
      <c r="Q153" s="60"/>
      <c r="R153" s="60"/>
      <c r="S153" s="60"/>
      <c r="T153" s="61"/>
      <c r="AT153" s="17" t="s">
        <v>149</v>
      </c>
      <c r="AU153" s="17" t="s">
        <v>77</v>
      </c>
    </row>
    <row r="154" spans="2:65" s="12" customFormat="1" ht="11.25">
      <c r="B154" s="198"/>
      <c r="C154" s="199"/>
      <c r="D154" s="194" t="s">
        <v>153</v>
      </c>
      <c r="E154" s="200" t="s">
        <v>1</v>
      </c>
      <c r="F154" s="201" t="s">
        <v>1112</v>
      </c>
      <c r="G154" s="199"/>
      <c r="H154" s="200" t="s">
        <v>1</v>
      </c>
      <c r="I154" s="202"/>
      <c r="J154" s="199"/>
      <c r="K154" s="199"/>
      <c r="L154" s="203"/>
      <c r="M154" s="204"/>
      <c r="N154" s="205"/>
      <c r="O154" s="205"/>
      <c r="P154" s="205"/>
      <c r="Q154" s="205"/>
      <c r="R154" s="205"/>
      <c r="S154" s="205"/>
      <c r="T154" s="206"/>
      <c r="AT154" s="207" t="s">
        <v>153</v>
      </c>
      <c r="AU154" s="207" t="s">
        <v>77</v>
      </c>
      <c r="AV154" s="12" t="s">
        <v>75</v>
      </c>
      <c r="AW154" s="12" t="s">
        <v>32</v>
      </c>
      <c r="AX154" s="12" t="s">
        <v>69</v>
      </c>
      <c r="AY154" s="207" t="s">
        <v>140</v>
      </c>
    </row>
    <row r="155" spans="2:65" s="13" customFormat="1" ht="11.25">
      <c r="B155" s="208"/>
      <c r="C155" s="209"/>
      <c r="D155" s="194" t="s">
        <v>153</v>
      </c>
      <c r="E155" s="210" t="s">
        <v>1</v>
      </c>
      <c r="F155" s="211" t="s">
        <v>2724</v>
      </c>
      <c r="G155" s="209"/>
      <c r="H155" s="212">
        <v>70.984999999999999</v>
      </c>
      <c r="I155" s="213"/>
      <c r="J155" s="209"/>
      <c r="K155" s="209"/>
      <c r="L155" s="214"/>
      <c r="M155" s="215"/>
      <c r="N155" s="216"/>
      <c r="O155" s="216"/>
      <c r="P155" s="216"/>
      <c r="Q155" s="216"/>
      <c r="R155" s="216"/>
      <c r="S155" s="216"/>
      <c r="T155" s="217"/>
      <c r="AT155" s="218" t="s">
        <v>153</v>
      </c>
      <c r="AU155" s="218" t="s">
        <v>77</v>
      </c>
      <c r="AV155" s="13" t="s">
        <v>77</v>
      </c>
      <c r="AW155" s="13" t="s">
        <v>32</v>
      </c>
      <c r="AX155" s="13" t="s">
        <v>69</v>
      </c>
      <c r="AY155" s="218" t="s">
        <v>140</v>
      </c>
    </row>
    <row r="156" spans="2:65" s="12" customFormat="1" ht="11.25">
      <c r="B156" s="198"/>
      <c r="C156" s="199"/>
      <c r="D156" s="194" t="s">
        <v>153</v>
      </c>
      <c r="E156" s="200" t="s">
        <v>1</v>
      </c>
      <c r="F156" s="201" t="s">
        <v>2725</v>
      </c>
      <c r="G156" s="199"/>
      <c r="H156" s="200" t="s">
        <v>1</v>
      </c>
      <c r="I156" s="202"/>
      <c r="J156" s="199"/>
      <c r="K156" s="199"/>
      <c r="L156" s="203"/>
      <c r="M156" s="204"/>
      <c r="N156" s="205"/>
      <c r="O156" s="205"/>
      <c r="P156" s="205"/>
      <c r="Q156" s="205"/>
      <c r="R156" s="205"/>
      <c r="S156" s="205"/>
      <c r="T156" s="206"/>
      <c r="AT156" s="207" t="s">
        <v>153</v>
      </c>
      <c r="AU156" s="207" t="s">
        <v>77</v>
      </c>
      <c r="AV156" s="12" t="s">
        <v>75</v>
      </c>
      <c r="AW156" s="12" t="s">
        <v>32</v>
      </c>
      <c r="AX156" s="12" t="s">
        <v>69</v>
      </c>
      <c r="AY156" s="207" t="s">
        <v>140</v>
      </c>
    </row>
    <row r="157" spans="2:65" s="13" customFormat="1" ht="11.25">
      <c r="B157" s="208"/>
      <c r="C157" s="209"/>
      <c r="D157" s="194" t="s">
        <v>153</v>
      </c>
      <c r="E157" s="210" t="s">
        <v>1</v>
      </c>
      <c r="F157" s="211" t="s">
        <v>2726</v>
      </c>
      <c r="G157" s="209"/>
      <c r="H157" s="212">
        <v>63.576999999999998</v>
      </c>
      <c r="I157" s="213"/>
      <c r="J157" s="209"/>
      <c r="K157" s="209"/>
      <c r="L157" s="214"/>
      <c r="M157" s="215"/>
      <c r="N157" s="216"/>
      <c r="O157" s="216"/>
      <c r="P157" s="216"/>
      <c r="Q157" s="216"/>
      <c r="R157" s="216"/>
      <c r="S157" s="216"/>
      <c r="T157" s="217"/>
      <c r="AT157" s="218" t="s">
        <v>153</v>
      </c>
      <c r="AU157" s="218" t="s">
        <v>77</v>
      </c>
      <c r="AV157" s="13" t="s">
        <v>77</v>
      </c>
      <c r="AW157" s="13" t="s">
        <v>32</v>
      </c>
      <c r="AX157" s="13" t="s">
        <v>69</v>
      </c>
      <c r="AY157" s="218" t="s">
        <v>140</v>
      </c>
    </row>
    <row r="158" spans="2:65" s="14" customFormat="1" ht="11.25">
      <c r="B158" s="219"/>
      <c r="C158" s="220"/>
      <c r="D158" s="194" t="s">
        <v>153</v>
      </c>
      <c r="E158" s="221" t="s">
        <v>1</v>
      </c>
      <c r="F158" s="222" t="s">
        <v>196</v>
      </c>
      <c r="G158" s="220"/>
      <c r="H158" s="223">
        <v>134.56200000000001</v>
      </c>
      <c r="I158" s="224"/>
      <c r="J158" s="220"/>
      <c r="K158" s="220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153</v>
      </c>
      <c r="AU158" s="229" t="s">
        <v>77</v>
      </c>
      <c r="AV158" s="14" t="s">
        <v>147</v>
      </c>
      <c r="AW158" s="14" t="s">
        <v>32</v>
      </c>
      <c r="AX158" s="14" t="s">
        <v>75</v>
      </c>
      <c r="AY158" s="229" t="s">
        <v>140</v>
      </c>
    </row>
    <row r="159" spans="2:65" s="1" customFormat="1" ht="16.5" customHeight="1">
      <c r="B159" s="34"/>
      <c r="C159" s="182" t="s">
        <v>250</v>
      </c>
      <c r="D159" s="182" t="s">
        <v>142</v>
      </c>
      <c r="E159" s="183" t="s">
        <v>345</v>
      </c>
      <c r="F159" s="184" t="s">
        <v>2727</v>
      </c>
      <c r="G159" s="185" t="s">
        <v>244</v>
      </c>
      <c r="H159" s="186">
        <v>244.65799999999999</v>
      </c>
      <c r="I159" s="187"/>
      <c r="J159" s="188">
        <f>ROUND(I159*H159,2)</f>
        <v>0</v>
      </c>
      <c r="K159" s="184" t="s">
        <v>146</v>
      </c>
      <c r="L159" s="38"/>
      <c r="M159" s="189" t="s">
        <v>1</v>
      </c>
      <c r="N159" s="190" t="s">
        <v>40</v>
      </c>
      <c r="O159" s="60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AR159" s="17" t="s">
        <v>147</v>
      </c>
      <c r="AT159" s="17" t="s">
        <v>142</v>
      </c>
      <c r="AU159" s="17" t="s">
        <v>77</v>
      </c>
      <c r="AY159" s="17" t="s">
        <v>140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7" t="s">
        <v>75</v>
      </c>
      <c r="BK159" s="193">
        <f>ROUND(I159*H159,2)</f>
        <v>0</v>
      </c>
      <c r="BL159" s="17" t="s">
        <v>147</v>
      </c>
      <c r="BM159" s="17" t="s">
        <v>2728</v>
      </c>
    </row>
    <row r="160" spans="2:65" s="1" customFormat="1" ht="19.5">
      <c r="B160" s="34"/>
      <c r="C160" s="35"/>
      <c r="D160" s="194" t="s">
        <v>149</v>
      </c>
      <c r="E160" s="35"/>
      <c r="F160" s="195" t="s">
        <v>348</v>
      </c>
      <c r="G160" s="35"/>
      <c r="H160" s="35"/>
      <c r="I160" s="112"/>
      <c r="J160" s="35"/>
      <c r="K160" s="35"/>
      <c r="L160" s="38"/>
      <c r="M160" s="196"/>
      <c r="N160" s="60"/>
      <c r="O160" s="60"/>
      <c r="P160" s="60"/>
      <c r="Q160" s="60"/>
      <c r="R160" s="60"/>
      <c r="S160" s="60"/>
      <c r="T160" s="61"/>
      <c r="AT160" s="17" t="s">
        <v>149</v>
      </c>
      <c r="AU160" s="17" t="s">
        <v>77</v>
      </c>
    </row>
    <row r="161" spans="2:65" s="12" customFormat="1" ht="11.25">
      <c r="B161" s="198"/>
      <c r="C161" s="199"/>
      <c r="D161" s="194" t="s">
        <v>153</v>
      </c>
      <c r="E161" s="200" t="s">
        <v>1</v>
      </c>
      <c r="F161" s="201" t="s">
        <v>2729</v>
      </c>
      <c r="G161" s="199"/>
      <c r="H161" s="200" t="s">
        <v>1</v>
      </c>
      <c r="I161" s="202"/>
      <c r="J161" s="199"/>
      <c r="K161" s="199"/>
      <c r="L161" s="203"/>
      <c r="M161" s="204"/>
      <c r="N161" s="205"/>
      <c r="O161" s="205"/>
      <c r="P161" s="205"/>
      <c r="Q161" s="205"/>
      <c r="R161" s="205"/>
      <c r="S161" s="205"/>
      <c r="T161" s="206"/>
      <c r="AT161" s="207" t="s">
        <v>153</v>
      </c>
      <c r="AU161" s="207" t="s">
        <v>77</v>
      </c>
      <c r="AV161" s="12" t="s">
        <v>75</v>
      </c>
      <c r="AW161" s="12" t="s">
        <v>32</v>
      </c>
      <c r="AX161" s="12" t="s">
        <v>69</v>
      </c>
      <c r="AY161" s="207" t="s">
        <v>140</v>
      </c>
    </row>
    <row r="162" spans="2:65" s="12" customFormat="1" ht="11.25">
      <c r="B162" s="198"/>
      <c r="C162" s="199"/>
      <c r="D162" s="194" t="s">
        <v>153</v>
      </c>
      <c r="E162" s="200" t="s">
        <v>1</v>
      </c>
      <c r="F162" s="201" t="s">
        <v>351</v>
      </c>
      <c r="G162" s="199"/>
      <c r="H162" s="200" t="s">
        <v>1</v>
      </c>
      <c r="I162" s="202"/>
      <c r="J162" s="199"/>
      <c r="K162" s="199"/>
      <c r="L162" s="203"/>
      <c r="M162" s="204"/>
      <c r="N162" s="205"/>
      <c r="O162" s="205"/>
      <c r="P162" s="205"/>
      <c r="Q162" s="205"/>
      <c r="R162" s="205"/>
      <c r="S162" s="205"/>
      <c r="T162" s="206"/>
      <c r="AT162" s="207" t="s">
        <v>153</v>
      </c>
      <c r="AU162" s="207" t="s">
        <v>77</v>
      </c>
      <c r="AV162" s="12" t="s">
        <v>75</v>
      </c>
      <c r="AW162" s="12" t="s">
        <v>32</v>
      </c>
      <c r="AX162" s="12" t="s">
        <v>69</v>
      </c>
      <c r="AY162" s="207" t="s">
        <v>140</v>
      </c>
    </row>
    <row r="163" spans="2:65" s="13" customFormat="1" ht="11.25">
      <c r="B163" s="208"/>
      <c r="C163" s="209"/>
      <c r="D163" s="194" t="s">
        <v>153</v>
      </c>
      <c r="E163" s="210" t="s">
        <v>1</v>
      </c>
      <c r="F163" s="211" t="s">
        <v>2730</v>
      </c>
      <c r="G163" s="209"/>
      <c r="H163" s="212">
        <v>129.06399999999999</v>
      </c>
      <c r="I163" s="213"/>
      <c r="J163" s="209"/>
      <c r="K163" s="209"/>
      <c r="L163" s="214"/>
      <c r="M163" s="215"/>
      <c r="N163" s="216"/>
      <c r="O163" s="216"/>
      <c r="P163" s="216"/>
      <c r="Q163" s="216"/>
      <c r="R163" s="216"/>
      <c r="S163" s="216"/>
      <c r="T163" s="217"/>
      <c r="AT163" s="218" t="s">
        <v>153</v>
      </c>
      <c r="AU163" s="218" t="s">
        <v>77</v>
      </c>
      <c r="AV163" s="13" t="s">
        <v>77</v>
      </c>
      <c r="AW163" s="13" t="s">
        <v>32</v>
      </c>
      <c r="AX163" s="13" t="s">
        <v>69</v>
      </c>
      <c r="AY163" s="218" t="s">
        <v>140</v>
      </c>
    </row>
    <row r="164" spans="2:65" s="12" customFormat="1" ht="11.25">
      <c r="B164" s="198"/>
      <c r="C164" s="199"/>
      <c r="D164" s="194" t="s">
        <v>153</v>
      </c>
      <c r="E164" s="200" t="s">
        <v>1</v>
      </c>
      <c r="F164" s="201" t="s">
        <v>353</v>
      </c>
      <c r="G164" s="199"/>
      <c r="H164" s="200" t="s">
        <v>1</v>
      </c>
      <c r="I164" s="202"/>
      <c r="J164" s="199"/>
      <c r="K164" s="199"/>
      <c r="L164" s="203"/>
      <c r="M164" s="204"/>
      <c r="N164" s="205"/>
      <c r="O164" s="205"/>
      <c r="P164" s="205"/>
      <c r="Q164" s="205"/>
      <c r="R164" s="205"/>
      <c r="S164" s="205"/>
      <c r="T164" s="206"/>
      <c r="AT164" s="207" t="s">
        <v>153</v>
      </c>
      <c r="AU164" s="207" t="s">
        <v>77</v>
      </c>
      <c r="AV164" s="12" t="s">
        <v>75</v>
      </c>
      <c r="AW164" s="12" t="s">
        <v>32</v>
      </c>
      <c r="AX164" s="12" t="s">
        <v>69</v>
      </c>
      <c r="AY164" s="207" t="s">
        <v>140</v>
      </c>
    </row>
    <row r="165" spans="2:65" s="13" customFormat="1" ht="11.25">
      <c r="B165" s="208"/>
      <c r="C165" s="209"/>
      <c r="D165" s="194" t="s">
        <v>153</v>
      </c>
      <c r="E165" s="210" t="s">
        <v>1</v>
      </c>
      <c r="F165" s="211" t="s">
        <v>2731</v>
      </c>
      <c r="G165" s="209"/>
      <c r="H165" s="212">
        <v>115.59399999999999</v>
      </c>
      <c r="I165" s="213"/>
      <c r="J165" s="209"/>
      <c r="K165" s="209"/>
      <c r="L165" s="214"/>
      <c r="M165" s="215"/>
      <c r="N165" s="216"/>
      <c r="O165" s="216"/>
      <c r="P165" s="216"/>
      <c r="Q165" s="216"/>
      <c r="R165" s="216"/>
      <c r="S165" s="216"/>
      <c r="T165" s="217"/>
      <c r="AT165" s="218" t="s">
        <v>153</v>
      </c>
      <c r="AU165" s="218" t="s">
        <v>77</v>
      </c>
      <c r="AV165" s="13" t="s">
        <v>77</v>
      </c>
      <c r="AW165" s="13" t="s">
        <v>32</v>
      </c>
      <c r="AX165" s="13" t="s">
        <v>69</v>
      </c>
      <c r="AY165" s="218" t="s">
        <v>140</v>
      </c>
    </row>
    <row r="166" spans="2:65" s="14" customFormat="1" ht="11.25">
      <c r="B166" s="219"/>
      <c r="C166" s="220"/>
      <c r="D166" s="194" t="s">
        <v>153</v>
      </c>
      <c r="E166" s="221" t="s">
        <v>1</v>
      </c>
      <c r="F166" s="222" t="s">
        <v>196</v>
      </c>
      <c r="G166" s="220"/>
      <c r="H166" s="223">
        <v>244.65799999999999</v>
      </c>
      <c r="I166" s="224"/>
      <c r="J166" s="220"/>
      <c r="K166" s="220"/>
      <c r="L166" s="225"/>
      <c r="M166" s="226"/>
      <c r="N166" s="227"/>
      <c r="O166" s="227"/>
      <c r="P166" s="227"/>
      <c r="Q166" s="227"/>
      <c r="R166" s="227"/>
      <c r="S166" s="227"/>
      <c r="T166" s="228"/>
      <c r="AT166" s="229" t="s">
        <v>153</v>
      </c>
      <c r="AU166" s="229" t="s">
        <v>77</v>
      </c>
      <c r="AV166" s="14" t="s">
        <v>147</v>
      </c>
      <c r="AW166" s="14" t="s">
        <v>32</v>
      </c>
      <c r="AX166" s="14" t="s">
        <v>75</v>
      </c>
      <c r="AY166" s="229" t="s">
        <v>140</v>
      </c>
    </row>
    <row r="167" spans="2:65" s="1" customFormat="1" ht="16.5" customHeight="1">
      <c r="B167" s="34"/>
      <c r="C167" s="182" t="s">
        <v>258</v>
      </c>
      <c r="D167" s="182" t="s">
        <v>142</v>
      </c>
      <c r="E167" s="183" t="s">
        <v>370</v>
      </c>
      <c r="F167" s="184" t="s">
        <v>371</v>
      </c>
      <c r="G167" s="185" t="s">
        <v>372</v>
      </c>
      <c r="H167" s="186">
        <v>440.38400000000001</v>
      </c>
      <c r="I167" s="187"/>
      <c r="J167" s="188">
        <f>ROUND(I167*H167,2)</f>
        <v>0</v>
      </c>
      <c r="K167" s="184" t="s">
        <v>146</v>
      </c>
      <c r="L167" s="38"/>
      <c r="M167" s="189" t="s">
        <v>1</v>
      </c>
      <c r="N167" s="190" t="s">
        <v>40</v>
      </c>
      <c r="O167" s="60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AR167" s="17" t="s">
        <v>147</v>
      </c>
      <c r="AT167" s="17" t="s">
        <v>142</v>
      </c>
      <c r="AU167" s="17" t="s">
        <v>77</v>
      </c>
      <c r="AY167" s="17" t="s">
        <v>140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7" t="s">
        <v>75</v>
      </c>
      <c r="BK167" s="193">
        <f>ROUND(I167*H167,2)</f>
        <v>0</v>
      </c>
      <c r="BL167" s="17" t="s">
        <v>147</v>
      </c>
      <c r="BM167" s="17" t="s">
        <v>2732</v>
      </c>
    </row>
    <row r="168" spans="2:65" s="1" customFormat="1" ht="11.25">
      <c r="B168" s="34"/>
      <c r="C168" s="35"/>
      <c r="D168" s="194" t="s">
        <v>149</v>
      </c>
      <c r="E168" s="35"/>
      <c r="F168" s="195" t="s">
        <v>374</v>
      </c>
      <c r="G168" s="35"/>
      <c r="H168" s="35"/>
      <c r="I168" s="112"/>
      <c r="J168" s="35"/>
      <c r="K168" s="35"/>
      <c r="L168" s="38"/>
      <c r="M168" s="196"/>
      <c r="N168" s="60"/>
      <c r="O168" s="60"/>
      <c r="P168" s="60"/>
      <c r="Q168" s="60"/>
      <c r="R168" s="60"/>
      <c r="S168" s="60"/>
      <c r="T168" s="61"/>
      <c r="AT168" s="17" t="s">
        <v>149</v>
      </c>
      <c r="AU168" s="17" t="s">
        <v>77</v>
      </c>
    </row>
    <row r="169" spans="2:65" s="12" customFormat="1" ht="11.25">
      <c r="B169" s="198"/>
      <c r="C169" s="199"/>
      <c r="D169" s="194" t="s">
        <v>153</v>
      </c>
      <c r="E169" s="200" t="s">
        <v>1</v>
      </c>
      <c r="F169" s="201" t="s">
        <v>375</v>
      </c>
      <c r="G169" s="199"/>
      <c r="H169" s="200" t="s">
        <v>1</v>
      </c>
      <c r="I169" s="202"/>
      <c r="J169" s="199"/>
      <c r="K169" s="199"/>
      <c r="L169" s="203"/>
      <c r="M169" s="204"/>
      <c r="N169" s="205"/>
      <c r="O169" s="205"/>
      <c r="P169" s="205"/>
      <c r="Q169" s="205"/>
      <c r="R169" s="205"/>
      <c r="S169" s="205"/>
      <c r="T169" s="206"/>
      <c r="AT169" s="207" t="s">
        <v>153</v>
      </c>
      <c r="AU169" s="207" t="s">
        <v>77</v>
      </c>
      <c r="AV169" s="12" t="s">
        <v>75</v>
      </c>
      <c r="AW169" s="12" t="s">
        <v>32</v>
      </c>
      <c r="AX169" s="12" t="s">
        <v>69</v>
      </c>
      <c r="AY169" s="207" t="s">
        <v>140</v>
      </c>
    </row>
    <row r="170" spans="2:65" s="13" customFormat="1" ht="11.25">
      <c r="B170" s="208"/>
      <c r="C170" s="209"/>
      <c r="D170" s="194" t="s">
        <v>153</v>
      </c>
      <c r="E170" s="210" t="s">
        <v>1</v>
      </c>
      <c r="F170" s="211" t="s">
        <v>2733</v>
      </c>
      <c r="G170" s="209"/>
      <c r="H170" s="212">
        <v>244.65799999999999</v>
      </c>
      <c r="I170" s="213"/>
      <c r="J170" s="209"/>
      <c r="K170" s="209"/>
      <c r="L170" s="214"/>
      <c r="M170" s="215"/>
      <c r="N170" s="216"/>
      <c r="O170" s="216"/>
      <c r="P170" s="216"/>
      <c r="Q170" s="216"/>
      <c r="R170" s="216"/>
      <c r="S170" s="216"/>
      <c r="T170" s="217"/>
      <c r="AT170" s="218" t="s">
        <v>153</v>
      </c>
      <c r="AU170" s="218" t="s">
        <v>77</v>
      </c>
      <c r="AV170" s="13" t="s">
        <v>77</v>
      </c>
      <c r="AW170" s="13" t="s">
        <v>32</v>
      </c>
      <c r="AX170" s="13" t="s">
        <v>75</v>
      </c>
      <c r="AY170" s="218" t="s">
        <v>140</v>
      </c>
    </row>
    <row r="171" spans="2:65" s="13" customFormat="1" ht="11.25">
      <c r="B171" s="208"/>
      <c r="C171" s="209"/>
      <c r="D171" s="194" t="s">
        <v>153</v>
      </c>
      <c r="E171" s="209"/>
      <c r="F171" s="211" t="s">
        <v>2734</v>
      </c>
      <c r="G171" s="209"/>
      <c r="H171" s="212">
        <v>440.38400000000001</v>
      </c>
      <c r="I171" s="213"/>
      <c r="J171" s="209"/>
      <c r="K171" s="209"/>
      <c r="L171" s="214"/>
      <c r="M171" s="215"/>
      <c r="N171" s="216"/>
      <c r="O171" s="216"/>
      <c r="P171" s="216"/>
      <c r="Q171" s="216"/>
      <c r="R171" s="216"/>
      <c r="S171" s="216"/>
      <c r="T171" s="217"/>
      <c r="AT171" s="218" t="s">
        <v>153</v>
      </c>
      <c r="AU171" s="218" t="s">
        <v>77</v>
      </c>
      <c r="AV171" s="13" t="s">
        <v>77</v>
      </c>
      <c r="AW171" s="13" t="s">
        <v>4</v>
      </c>
      <c r="AX171" s="13" t="s">
        <v>75</v>
      </c>
      <c r="AY171" s="218" t="s">
        <v>140</v>
      </c>
    </row>
    <row r="172" spans="2:65" s="1" customFormat="1" ht="16.5" customHeight="1">
      <c r="B172" s="34"/>
      <c r="C172" s="182" t="s">
        <v>271</v>
      </c>
      <c r="D172" s="182" t="s">
        <v>142</v>
      </c>
      <c r="E172" s="183" t="s">
        <v>381</v>
      </c>
      <c r="F172" s="184" t="s">
        <v>382</v>
      </c>
      <c r="G172" s="185" t="s">
        <v>244</v>
      </c>
      <c r="H172" s="186">
        <v>198.77799999999999</v>
      </c>
      <c r="I172" s="187"/>
      <c r="J172" s="188">
        <f>ROUND(I172*H172,2)</f>
        <v>0</v>
      </c>
      <c r="K172" s="184" t="s">
        <v>146</v>
      </c>
      <c r="L172" s="38"/>
      <c r="M172" s="189" t="s">
        <v>1</v>
      </c>
      <c r="N172" s="190" t="s">
        <v>40</v>
      </c>
      <c r="O172" s="60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AR172" s="17" t="s">
        <v>147</v>
      </c>
      <c r="AT172" s="17" t="s">
        <v>142</v>
      </c>
      <c r="AU172" s="17" t="s">
        <v>77</v>
      </c>
      <c r="AY172" s="17" t="s">
        <v>140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7" t="s">
        <v>75</v>
      </c>
      <c r="BK172" s="193">
        <f>ROUND(I172*H172,2)</f>
        <v>0</v>
      </c>
      <c r="BL172" s="17" t="s">
        <v>147</v>
      </c>
      <c r="BM172" s="17" t="s">
        <v>2735</v>
      </c>
    </row>
    <row r="173" spans="2:65" s="1" customFormat="1" ht="19.5">
      <c r="B173" s="34"/>
      <c r="C173" s="35"/>
      <c r="D173" s="194" t="s">
        <v>149</v>
      </c>
      <c r="E173" s="35"/>
      <c r="F173" s="195" t="s">
        <v>384</v>
      </c>
      <c r="G173" s="35"/>
      <c r="H173" s="35"/>
      <c r="I173" s="112"/>
      <c r="J173" s="35"/>
      <c r="K173" s="35"/>
      <c r="L173" s="38"/>
      <c r="M173" s="196"/>
      <c r="N173" s="60"/>
      <c r="O173" s="60"/>
      <c r="P173" s="60"/>
      <c r="Q173" s="60"/>
      <c r="R173" s="60"/>
      <c r="S173" s="60"/>
      <c r="T173" s="61"/>
      <c r="AT173" s="17" t="s">
        <v>149</v>
      </c>
      <c r="AU173" s="17" t="s">
        <v>77</v>
      </c>
    </row>
    <row r="174" spans="2:65" s="1" customFormat="1" ht="19.5">
      <c r="B174" s="34"/>
      <c r="C174" s="35"/>
      <c r="D174" s="194" t="s">
        <v>151</v>
      </c>
      <c r="E174" s="35"/>
      <c r="F174" s="197" t="s">
        <v>2677</v>
      </c>
      <c r="G174" s="35"/>
      <c r="H174" s="35"/>
      <c r="I174" s="112"/>
      <c r="J174" s="35"/>
      <c r="K174" s="35"/>
      <c r="L174" s="38"/>
      <c r="M174" s="196"/>
      <c r="N174" s="60"/>
      <c r="O174" s="60"/>
      <c r="P174" s="60"/>
      <c r="Q174" s="60"/>
      <c r="R174" s="60"/>
      <c r="S174" s="60"/>
      <c r="T174" s="61"/>
      <c r="AT174" s="17" t="s">
        <v>151</v>
      </c>
      <c r="AU174" s="17" t="s">
        <v>77</v>
      </c>
    </row>
    <row r="175" spans="2:65" s="12" customFormat="1" ht="11.25">
      <c r="B175" s="198"/>
      <c r="C175" s="199"/>
      <c r="D175" s="194" t="s">
        <v>153</v>
      </c>
      <c r="E175" s="200" t="s">
        <v>1</v>
      </c>
      <c r="F175" s="201" t="s">
        <v>2736</v>
      </c>
      <c r="G175" s="199"/>
      <c r="H175" s="200" t="s">
        <v>1</v>
      </c>
      <c r="I175" s="202"/>
      <c r="J175" s="199"/>
      <c r="K175" s="199"/>
      <c r="L175" s="203"/>
      <c r="M175" s="204"/>
      <c r="N175" s="205"/>
      <c r="O175" s="205"/>
      <c r="P175" s="205"/>
      <c r="Q175" s="205"/>
      <c r="R175" s="205"/>
      <c r="S175" s="205"/>
      <c r="T175" s="206"/>
      <c r="AT175" s="207" t="s">
        <v>153</v>
      </c>
      <c r="AU175" s="207" t="s">
        <v>77</v>
      </c>
      <c r="AV175" s="12" t="s">
        <v>75</v>
      </c>
      <c r="AW175" s="12" t="s">
        <v>32</v>
      </c>
      <c r="AX175" s="12" t="s">
        <v>69</v>
      </c>
      <c r="AY175" s="207" t="s">
        <v>140</v>
      </c>
    </row>
    <row r="176" spans="2:65" s="12" customFormat="1" ht="11.25">
      <c r="B176" s="198"/>
      <c r="C176" s="199"/>
      <c r="D176" s="194" t="s">
        <v>153</v>
      </c>
      <c r="E176" s="200" t="s">
        <v>1</v>
      </c>
      <c r="F176" s="201" t="s">
        <v>2737</v>
      </c>
      <c r="G176" s="199"/>
      <c r="H176" s="200" t="s">
        <v>1</v>
      </c>
      <c r="I176" s="202"/>
      <c r="J176" s="199"/>
      <c r="K176" s="199"/>
      <c r="L176" s="203"/>
      <c r="M176" s="204"/>
      <c r="N176" s="205"/>
      <c r="O176" s="205"/>
      <c r="P176" s="205"/>
      <c r="Q176" s="205"/>
      <c r="R176" s="205"/>
      <c r="S176" s="205"/>
      <c r="T176" s="206"/>
      <c r="AT176" s="207" t="s">
        <v>153</v>
      </c>
      <c r="AU176" s="207" t="s">
        <v>77</v>
      </c>
      <c r="AV176" s="12" t="s">
        <v>75</v>
      </c>
      <c r="AW176" s="12" t="s">
        <v>32</v>
      </c>
      <c r="AX176" s="12" t="s">
        <v>69</v>
      </c>
      <c r="AY176" s="207" t="s">
        <v>140</v>
      </c>
    </row>
    <row r="177" spans="2:65" s="12" customFormat="1" ht="11.25">
      <c r="B177" s="198"/>
      <c r="C177" s="199"/>
      <c r="D177" s="194" t="s">
        <v>153</v>
      </c>
      <c r="E177" s="200" t="s">
        <v>1</v>
      </c>
      <c r="F177" s="201" t="s">
        <v>2738</v>
      </c>
      <c r="G177" s="199"/>
      <c r="H177" s="200" t="s">
        <v>1</v>
      </c>
      <c r="I177" s="202"/>
      <c r="J177" s="199"/>
      <c r="K177" s="199"/>
      <c r="L177" s="203"/>
      <c r="M177" s="204"/>
      <c r="N177" s="205"/>
      <c r="O177" s="205"/>
      <c r="P177" s="205"/>
      <c r="Q177" s="205"/>
      <c r="R177" s="205"/>
      <c r="S177" s="205"/>
      <c r="T177" s="206"/>
      <c r="AT177" s="207" t="s">
        <v>153</v>
      </c>
      <c r="AU177" s="207" t="s">
        <v>77</v>
      </c>
      <c r="AV177" s="12" t="s">
        <v>75</v>
      </c>
      <c r="AW177" s="12" t="s">
        <v>32</v>
      </c>
      <c r="AX177" s="12" t="s">
        <v>69</v>
      </c>
      <c r="AY177" s="207" t="s">
        <v>140</v>
      </c>
    </row>
    <row r="178" spans="2:65" s="13" customFormat="1" ht="11.25">
      <c r="B178" s="208"/>
      <c r="C178" s="209"/>
      <c r="D178" s="194" t="s">
        <v>153</v>
      </c>
      <c r="E178" s="210" t="s">
        <v>1</v>
      </c>
      <c r="F178" s="211" t="s">
        <v>2739</v>
      </c>
      <c r="G178" s="209"/>
      <c r="H178" s="212">
        <v>187.97800000000001</v>
      </c>
      <c r="I178" s="213"/>
      <c r="J178" s="209"/>
      <c r="K178" s="209"/>
      <c r="L178" s="214"/>
      <c r="M178" s="215"/>
      <c r="N178" s="216"/>
      <c r="O178" s="216"/>
      <c r="P178" s="216"/>
      <c r="Q178" s="216"/>
      <c r="R178" s="216"/>
      <c r="S178" s="216"/>
      <c r="T178" s="217"/>
      <c r="AT178" s="218" t="s">
        <v>153</v>
      </c>
      <c r="AU178" s="218" t="s">
        <v>77</v>
      </c>
      <c r="AV178" s="13" t="s">
        <v>77</v>
      </c>
      <c r="AW178" s="13" t="s">
        <v>32</v>
      </c>
      <c r="AX178" s="13" t="s">
        <v>69</v>
      </c>
      <c r="AY178" s="218" t="s">
        <v>140</v>
      </c>
    </row>
    <row r="179" spans="2:65" s="12" customFormat="1" ht="11.25">
      <c r="B179" s="198"/>
      <c r="C179" s="199"/>
      <c r="D179" s="194" t="s">
        <v>153</v>
      </c>
      <c r="E179" s="200" t="s">
        <v>1</v>
      </c>
      <c r="F179" s="201" t="s">
        <v>2740</v>
      </c>
      <c r="G179" s="199"/>
      <c r="H179" s="200" t="s">
        <v>1</v>
      </c>
      <c r="I179" s="202"/>
      <c r="J179" s="199"/>
      <c r="K179" s="199"/>
      <c r="L179" s="203"/>
      <c r="M179" s="204"/>
      <c r="N179" s="205"/>
      <c r="O179" s="205"/>
      <c r="P179" s="205"/>
      <c r="Q179" s="205"/>
      <c r="R179" s="205"/>
      <c r="S179" s="205"/>
      <c r="T179" s="206"/>
      <c r="AT179" s="207" t="s">
        <v>153</v>
      </c>
      <c r="AU179" s="207" t="s">
        <v>77</v>
      </c>
      <c r="AV179" s="12" t="s">
        <v>75</v>
      </c>
      <c r="AW179" s="12" t="s">
        <v>32</v>
      </c>
      <c r="AX179" s="12" t="s">
        <v>69</v>
      </c>
      <c r="AY179" s="207" t="s">
        <v>140</v>
      </c>
    </row>
    <row r="180" spans="2:65" s="13" customFormat="1" ht="11.25">
      <c r="B180" s="208"/>
      <c r="C180" s="209"/>
      <c r="D180" s="194" t="s">
        <v>153</v>
      </c>
      <c r="E180" s="210" t="s">
        <v>1</v>
      </c>
      <c r="F180" s="211" t="s">
        <v>2741</v>
      </c>
      <c r="G180" s="209"/>
      <c r="H180" s="212">
        <v>10.8</v>
      </c>
      <c r="I180" s="213"/>
      <c r="J180" s="209"/>
      <c r="K180" s="209"/>
      <c r="L180" s="214"/>
      <c r="M180" s="215"/>
      <c r="N180" s="216"/>
      <c r="O180" s="216"/>
      <c r="P180" s="216"/>
      <c r="Q180" s="216"/>
      <c r="R180" s="216"/>
      <c r="S180" s="216"/>
      <c r="T180" s="217"/>
      <c r="AT180" s="218" t="s">
        <v>153</v>
      </c>
      <c r="AU180" s="218" t="s">
        <v>77</v>
      </c>
      <c r="AV180" s="13" t="s">
        <v>77</v>
      </c>
      <c r="AW180" s="13" t="s">
        <v>32</v>
      </c>
      <c r="AX180" s="13" t="s">
        <v>69</v>
      </c>
      <c r="AY180" s="218" t="s">
        <v>140</v>
      </c>
    </row>
    <row r="181" spans="2:65" s="14" customFormat="1" ht="11.25">
      <c r="B181" s="219"/>
      <c r="C181" s="220"/>
      <c r="D181" s="194" t="s">
        <v>153</v>
      </c>
      <c r="E181" s="221" t="s">
        <v>1</v>
      </c>
      <c r="F181" s="222" t="s">
        <v>196</v>
      </c>
      <c r="G181" s="220"/>
      <c r="H181" s="223">
        <v>198.77800000000002</v>
      </c>
      <c r="I181" s="224"/>
      <c r="J181" s="220"/>
      <c r="K181" s="220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153</v>
      </c>
      <c r="AU181" s="229" t="s">
        <v>77</v>
      </c>
      <c r="AV181" s="14" t="s">
        <v>147</v>
      </c>
      <c r="AW181" s="14" t="s">
        <v>32</v>
      </c>
      <c r="AX181" s="14" t="s">
        <v>75</v>
      </c>
      <c r="AY181" s="229" t="s">
        <v>140</v>
      </c>
    </row>
    <row r="182" spans="2:65" s="1" customFormat="1" ht="16.5" customHeight="1">
      <c r="B182" s="34"/>
      <c r="C182" s="241" t="s">
        <v>276</v>
      </c>
      <c r="D182" s="241" t="s">
        <v>400</v>
      </c>
      <c r="E182" s="242" t="s">
        <v>401</v>
      </c>
      <c r="F182" s="243" t="s">
        <v>402</v>
      </c>
      <c r="G182" s="244" t="s">
        <v>372</v>
      </c>
      <c r="H182" s="245">
        <v>397.55599999999998</v>
      </c>
      <c r="I182" s="246"/>
      <c r="J182" s="247">
        <f>ROUND(I182*H182,2)</f>
        <v>0</v>
      </c>
      <c r="K182" s="243" t="s">
        <v>146</v>
      </c>
      <c r="L182" s="248"/>
      <c r="M182" s="249" t="s">
        <v>1</v>
      </c>
      <c r="N182" s="250" t="s">
        <v>40</v>
      </c>
      <c r="O182" s="60"/>
      <c r="P182" s="191">
        <f>O182*H182</f>
        <v>0</v>
      </c>
      <c r="Q182" s="191">
        <v>0.2</v>
      </c>
      <c r="R182" s="191">
        <f>Q182*H182</f>
        <v>79.511200000000002</v>
      </c>
      <c r="S182" s="191">
        <v>0</v>
      </c>
      <c r="T182" s="192">
        <f>S182*H182</f>
        <v>0</v>
      </c>
      <c r="AR182" s="17" t="s">
        <v>197</v>
      </c>
      <c r="AT182" s="17" t="s">
        <v>400</v>
      </c>
      <c r="AU182" s="17" t="s">
        <v>77</v>
      </c>
      <c r="AY182" s="17" t="s">
        <v>140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7" t="s">
        <v>75</v>
      </c>
      <c r="BK182" s="193">
        <f>ROUND(I182*H182,2)</f>
        <v>0</v>
      </c>
      <c r="BL182" s="17" t="s">
        <v>147</v>
      </c>
      <c r="BM182" s="17" t="s">
        <v>2742</v>
      </c>
    </row>
    <row r="183" spans="2:65" s="1" customFormat="1" ht="11.25">
      <c r="B183" s="34"/>
      <c r="C183" s="35"/>
      <c r="D183" s="194" t="s">
        <v>149</v>
      </c>
      <c r="E183" s="35"/>
      <c r="F183" s="195" t="s">
        <v>404</v>
      </c>
      <c r="G183" s="35"/>
      <c r="H183" s="35"/>
      <c r="I183" s="112"/>
      <c r="J183" s="35"/>
      <c r="K183" s="35"/>
      <c r="L183" s="38"/>
      <c r="M183" s="196"/>
      <c r="N183" s="60"/>
      <c r="O183" s="60"/>
      <c r="P183" s="60"/>
      <c r="Q183" s="60"/>
      <c r="R183" s="60"/>
      <c r="S183" s="60"/>
      <c r="T183" s="61"/>
      <c r="AT183" s="17" t="s">
        <v>149</v>
      </c>
      <c r="AU183" s="17" t="s">
        <v>77</v>
      </c>
    </row>
    <row r="184" spans="2:65" s="13" customFormat="1" ht="11.25">
      <c r="B184" s="208"/>
      <c r="C184" s="209"/>
      <c r="D184" s="194" t="s">
        <v>153</v>
      </c>
      <c r="E184" s="209"/>
      <c r="F184" s="211" t="s">
        <v>2743</v>
      </c>
      <c r="G184" s="209"/>
      <c r="H184" s="212">
        <v>397.55599999999998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153</v>
      </c>
      <c r="AU184" s="218" t="s">
        <v>77</v>
      </c>
      <c r="AV184" s="13" t="s">
        <v>77</v>
      </c>
      <c r="AW184" s="13" t="s">
        <v>4</v>
      </c>
      <c r="AX184" s="13" t="s">
        <v>75</v>
      </c>
      <c r="AY184" s="218" t="s">
        <v>140</v>
      </c>
    </row>
    <row r="185" spans="2:65" s="11" customFormat="1" ht="22.9" customHeight="1">
      <c r="B185" s="166"/>
      <c r="C185" s="167"/>
      <c r="D185" s="168" t="s">
        <v>68</v>
      </c>
      <c r="E185" s="180" t="s">
        <v>160</v>
      </c>
      <c r="F185" s="180" t="s">
        <v>493</v>
      </c>
      <c r="G185" s="167"/>
      <c r="H185" s="167"/>
      <c r="I185" s="170"/>
      <c r="J185" s="181">
        <f>BK185</f>
        <v>0</v>
      </c>
      <c r="K185" s="167"/>
      <c r="L185" s="172"/>
      <c r="M185" s="173"/>
      <c r="N185" s="174"/>
      <c r="O185" s="174"/>
      <c r="P185" s="175">
        <f>SUM(P186:P192)</f>
        <v>0</v>
      </c>
      <c r="Q185" s="174"/>
      <c r="R185" s="175">
        <f>SUM(R186:R192)</f>
        <v>0</v>
      </c>
      <c r="S185" s="174"/>
      <c r="T185" s="176">
        <f>SUM(T186:T192)</f>
        <v>56.900800000000004</v>
      </c>
      <c r="AR185" s="177" t="s">
        <v>75</v>
      </c>
      <c r="AT185" s="178" t="s">
        <v>68</v>
      </c>
      <c r="AU185" s="178" t="s">
        <v>75</v>
      </c>
      <c r="AY185" s="177" t="s">
        <v>140</v>
      </c>
      <c r="BK185" s="179">
        <f>SUM(BK186:BK192)</f>
        <v>0</v>
      </c>
    </row>
    <row r="186" spans="2:65" s="1" customFormat="1" ht="16.5" customHeight="1">
      <c r="B186" s="34"/>
      <c r="C186" s="182" t="s">
        <v>282</v>
      </c>
      <c r="D186" s="182" t="s">
        <v>142</v>
      </c>
      <c r="E186" s="183" t="s">
        <v>2744</v>
      </c>
      <c r="F186" s="184" t="s">
        <v>2745</v>
      </c>
      <c r="G186" s="185" t="s">
        <v>244</v>
      </c>
      <c r="H186" s="186">
        <v>25.864000000000001</v>
      </c>
      <c r="I186" s="187"/>
      <c r="J186" s="188">
        <f>ROUND(I186*H186,2)</f>
        <v>0</v>
      </c>
      <c r="K186" s="184" t="s">
        <v>146</v>
      </c>
      <c r="L186" s="38"/>
      <c r="M186" s="189" t="s">
        <v>1</v>
      </c>
      <c r="N186" s="190" t="s">
        <v>40</v>
      </c>
      <c r="O186" s="60"/>
      <c r="P186" s="191">
        <f>O186*H186</f>
        <v>0</v>
      </c>
      <c r="Q186" s="191">
        <v>0</v>
      </c>
      <c r="R186" s="191">
        <f>Q186*H186</f>
        <v>0</v>
      </c>
      <c r="S186" s="191">
        <v>2.2000000000000002</v>
      </c>
      <c r="T186" s="192">
        <f>S186*H186</f>
        <v>56.900800000000004</v>
      </c>
      <c r="AR186" s="17" t="s">
        <v>147</v>
      </c>
      <c r="AT186" s="17" t="s">
        <v>142</v>
      </c>
      <c r="AU186" s="17" t="s">
        <v>77</v>
      </c>
      <c r="AY186" s="17" t="s">
        <v>140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7" t="s">
        <v>75</v>
      </c>
      <c r="BK186" s="193">
        <f>ROUND(I186*H186,2)</f>
        <v>0</v>
      </c>
      <c r="BL186" s="17" t="s">
        <v>147</v>
      </c>
      <c r="BM186" s="17" t="s">
        <v>2746</v>
      </c>
    </row>
    <row r="187" spans="2:65" s="1" customFormat="1" ht="11.25">
      <c r="B187" s="34"/>
      <c r="C187" s="35"/>
      <c r="D187" s="194" t="s">
        <v>149</v>
      </c>
      <c r="E187" s="35"/>
      <c r="F187" s="195" t="s">
        <v>2747</v>
      </c>
      <c r="G187" s="35"/>
      <c r="H187" s="35"/>
      <c r="I187" s="112"/>
      <c r="J187" s="35"/>
      <c r="K187" s="35"/>
      <c r="L187" s="38"/>
      <c r="M187" s="196"/>
      <c r="N187" s="60"/>
      <c r="O187" s="60"/>
      <c r="P187" s="60"/>
      <c r="Q187" s="60"/>
      <c r="R187" s="60"/>
      <c r="S187" s="60"/>
      <c r="T187" s="61"/>
      <c r="AT187" s="17" t="s">
        <v>149</v>
      </c>
      <c r="AU187" s="17" t="s">
        <v>77</v>
      </c>
    </row>
    <row r="188" spans="2:65" s="1" customFormat="1" ht="19.5">
      <c r="B188" s="34"/>
      <c r="C188" s="35"/>
      <c r="D188" s="194" t="s">
        <v>151</v>
      </c>
      <c r="E188" s="35"/>
      <c r="F188" s="197" t="s">
        <v>2677</v>
      </c>
      <c r="G188" s="35"/>
      <c r="H188" s="35"/>
      <c r="I188" s="112"/>
      <c r="J188" s="35"/>
      <c r="K188" s="35"/>
      <c r="L188" s="38"/>
      <c r="M188" s="196"/>
      <c r="N188" s="60"/>
      <c r="O188" s="60"/>
      <c r="P188" s="60"/>
      <c r="Q188" s="60"/>
      <c r="R188" s="60"/>
      <c r="S188" s="60"/>
      <c r="T188" s="61"/>
      <c r="AT188" s="17" t="s">
        <v>151</v>
      </c>
      <c r="AU188" s="17" t="s">
        <v>77</v>
      </c>
    </row>
    <row r="189" spans="2:65" s="12" customFormat="1" ht="11.25">
      <c r="B189" s="198"/>
      <c r="C189" s="199"/>
      <c r="D189" s="194" t="s">
        <v>153</v>
      </c>
      <c r="E189" s="200" t="s">
        <v>1</v>
      </c>
      <c r="F189" s="201" t="s">
        <v>2748</v>
      </c>
      <c r="G189" s="199"/>
      <c r="H189" s="200" t="s">
        <v>1</v>
      </c>
      <c r="I189" s="202"/>
      <c r="J189" s="199"/>
      <c r="K189" s="199"/>
      <c r="L189" s="203"/>
      <c r="M189" s="204"/>
      <c r="N189" s="205"/>
      <c r="O189" s="205"/>
      <c r="P189" s="205"/>
      <c r="Q189" s="205"/>
      <c r="R189" s="205"/>
      <c r="S189" s="205"/>
      <c r="T189" s="206"/>
      <c r="AT189" s="207" t="s">
        <v>153</v>
      </c>
      <c r="AU189" s="207" t="s">
        <v>77</v>
      </c>
      <c r="AV189" s="12" t="s">
        <v>75</v>
      </c>
      <c r="AW189" s="12" t="s">
        <v>32</v>
      </c>
      <c r="AX189" s="12" t="s">
        <v>69</v>
      </c>
      <c r="AY189" s="207" t="s">
        <v>140</v>
      </c>
    </row>
    <row r="190" spans="2:65" s="12" customFormat="1" ht="11.25">
      <c r="B190" s="198"/>
      <c r="C190" s="199"/>
      <c r="D190" s="194" t="s">
        <v>153</v>
      </c>
      <c r="E190" s="200" t="s">
        <v>1</v>
      </c>
      <c r="F190" s="201" t="s">
        <v>2749</v>
      </c>
      <c r="G190" s="199"/>
      <c r="H190" s="200" t="s">
        <v>1</v>
      </c>
      <c r="I190" s="202"/>
      <c r="J190" s="199"/>
      <c r="K190" s="199"/>
      <c r="L190" s="203"/>
      <c r="M190" s="204"/>
      <c r="N190" s="205"/>
      <c r="O190" s="205"/>
      <c r="P190" s="205"/>
      <c r="Q190" s="205"/>
      <c r="R190" s="205"/>
      <c r="S190" s="205"/>
      <c r="T190" s="206"/>
      <c r="AT190" s="207" t="s">
        <v>153</v>
      </c>
      <c r="AU190" s="207" t="s">
        <v>77</v>
      </c>
      <c r="AV190" s="12" t="s">
        <v>75</v>
      </c>
      <c r="AW190" s="12" t="s">
        <v>32</v>
      </c>
      <c r="AX190" s="12" t="s">
        <v>69</v>
      </c>
      <c r="AY190" s="207" t="s">
        <v>140</v>
      </c>
    </row>
    <row r="191" spans="2:65" s="12" customFormat="1" ht="11.25">
      <c r="B191" s="198"/>
      <c r="C191" s="199"/>
      <c r="D191" s="194" t="s">
        <v>153</v>
      </c>
      <c r="E191" s="200" t="s">
        <v>1</v>
      </c>
      <c r="F191" s="201" t="s">
        <v>2750</v>
      </c>
      <c r="G191" s="199"/>
      <c r="H191" s="200" t="s">
        <v>1</v>
      </c>
      <c r="I191" s="202"/>
      <c r="J191" s="199"/>
      <c r="K191" s="199"/>
      <c r="L191" s="203"/>
      <c r="M191" s="204"/>
      <c r="N191" s="205"/>
      <c r="O191" s="205"/>
      <c r="P191" s="205"/>
      <c r="Q191" s="205"/>
      <c r="R191" s="205"/>
      <c r="S191" s="205"/>
      <c r="T191" s="206"/>
      <c r="AT191" s="207" t="s">
        <v>153</v>
      </c>
      <c r="AU191" s="207" t="s">
        <v>77</v>
      </c>
      <c r="AV191" s="12" t="s">
        <v>75</v>
      </c>
      <c r="AW191" s="12" t="s">
        <v>32</v>
      </c>
      <c r="AX191" s="12" t="s">
        <v>69</v>
      </c>
      <c r="AY191" s="207" t="s">
        <v>140</v>
      </c>
    </row>
    <row r="192" spans="2:65" s="13" customFormat="1" ht="11.25">
      <c r="B192" s="208"/>
      <c r="C192" s="209"/>
      <c r="D192" s="194" t="s">
        <v>153</v>
      </c>
      <c r="E192" s="210" t="s">
        <v>1</v>
      </c>
      <c r="F192" s="211" t="s">
        <v>2751</v>
      </c>
      <c r="G192" s="209"/>
      <c r="H192" s="212">
        <v>25.864000000000001</v>
      </c>
      <c r="I192" s="213"/>
      <c r="J192" s="209"/>
      <c r="K192" s="209"/>
      <c r="L192" s="214"/>
      <c r="M192" s="215"/>
      <c r="N192" s="216"/>
      <c r="O192" s="216"/>
      <c r="P192" s="216"/>
      <c r="Q192" s="216"/>
      <c r="R192" s="216"/>
      <c r="S192" s="216"/>
      <c r="T192" s="217"/>
      <c r="AT192" s="218" t="s">
        <v>153</v>
      </c>
      <c r="AU192" s="218" t="s">
        <v>77</v>
      </c>
      <c r="AV192" s="13" t="s">
        <v>77</v>
      </c>
      <c r="AW192" s="13" t="s">
        <v>32</v>
      </c>
      <c r="AX192" s="13" t="s">
        <v>75</v>
      </c>
      <c r="AY192" s="218" t="s">
        <v>140</v>
      </c>
    </row>
    <row r="193" spans="2:65" s="11" customFormat="1" ht="22.9" customHeight="1">
      <c r="B193" s="166"/>
      <c r="C193" s="167"/>
      <c r="D193" s="168" t="s">
        <v>68</v>
      </c>
      <c r="E193" s="180" t="s">
        <v>147</v>
      </c>
      <c r="F193" s="180" t="s">
        <v>566</v>
      </c>
      <c r="G193" s="167"/>
      <c r="H193" s="167"/>
      <c r="I193" s="170"/>
      <c r="J193" s="181">
        <f>BK193</f>
        <v>0</v>
      </c>
      <c r="K193" s="167"/>
      <c r="L193" s="172"/>
      <c r="M193" s="173"/>
      <c r="N193" s="174"/>
      <c r="O193" s="174"/>
      <c r="P193" s="175">
        <f>SUM(P194:P215)</f>
        <v>0</v>
      </c>
      <c r="Q193" s="174"/>
      <c r="R193" s="175">
        <f>SUM(R194:R215)</f>
        <v>0.66165000000000007</v>
      </c>
      <c r="S193" s="174"/>
      <c r="T193" s="176">
        <f>SUM(T194:T215)</f>
        <v>0</v>
      </c>
      <c r="AR193" s="177" t="s">
        <v>75</v>
      </c>
      <c r="AT193" s="178" t="s">
        <v>68</v>
      </c>
      <c r="AU193" s="178" t="s">
        <v>75</v>
      </c>
      <c r="AY193" s="177" t="s">
        <v>140</v>
      </c>
      <c r="BK193" s="179">
        <f>SUM(BK194:BK215)</f>
        <v>0</v>
      </c>
    </row>
    <row r="194" spans="2:65" s="1" customFormat="1" ht="16.5" customHeight="1">
      <c r="B194" s="34"/>
      <c r="C194" s="182" t="s">
        <v>7</v>
      </c>
      <c r="D194" s="182" t="s">
        <v>142</v>
      </c>
      <c r="E194" s="183" t="s">
        <v>2752</v>
      </c>
      <c r="F194" s="184" t="s">
        <v>2753</v>
      </c>
      <c r="G194" s="185" t="s">
        <v>244</v>
      </c>
      <c r="H194" s="186">
        <v>18.510000000000002</v>
      </c>
      <c r="I194" s="187"/>
      <c r="J194" s="188">
        <f>ROUND(I194*H194,2)</f>
        <v>0</v>
      </c>
      <c r="K194" s="184" t="s">
        <v>146</v>
      </c>
      <c r="L194" s="38"/>
      <c r="M194" s="189" t="s">
        <v>1</v>
      </c>
      <c r="N194" s="190" t="s">
        <v>40</v>
      </c>
      <c r="O194" s="60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AR194" s="17" t="s">
        <v>147</v>
      </c>
      <c r="AT194" s="17" t="s">
        <v>142</v>
      </c>
      <c r="AU194" s="17" t="s">
        <v>77</v>
      </c>
      <c r="AY194" s="17" t="s">
        <v>140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7" t="s">
        <v>75</v>
      </c>
      <c r="BK194" s="193">
        <f>ROUND(I194*H194,2)</f>
        <v>0</v>
      </c>
      <c r="BL194" s="17" t="s">
        <v>147</v>
      </c>
      <c r="BM194" s="17" t="s">
        <v>2754</v>
      </c>
    </row>
    <row r="195" spans="2:65" s="1" customFormat="1" ht="11.25">
      <c r="B195" s="34"/>
      <c r="C195" s="35"/>
      <c r="D195" s="194" t="s">
        <v>149</v>
      </c>
      <c r="E195" s="35"/>
      <c r="F195" s="195" t="s">
        <v>2755</v>
      </c>
      <c r="G195" s="35"/>
      <c r="H195" s="35"/>
      <c r="I195" s="112"/>
      <c r="J195" s="35"/>
      <c r="K195" s="35"/>
      <c r="L195" s="38"/>
      <c r="M195" s="196"/>
      <c r="N195" s="60"/>
      <c r="O195" s="60"/>
      <c r="P195" s="60"/>
      <c r="Q195" s="60"/>
      <c r="R195" s="60"/>
      <c r="S195" s="60"/>
      <c r="T195" s="61"/>
      <c r="AT195" s="17" t="s">
        <v>149</v>
      </c>
      <c r="AU195" s="17" t="s">
        <v>77</v>
      </c>
    </row>
    <row r="196" spans="2:65" s="1" customFormat="1" ht="19.5">
      <c r="B196" s="34"/>
      <c r="C196" s="35"/>
      <c r="D196" s="194" t="s">
        <v>151</v>
      </c>
      <c r="E196" s="35"/>
      <c r="F196" s="197" t="s">
        <v>2677</v>
      </c>
      <c r="G196" s="35"/>
      <c r="H196" s="35"/>
      <c r="I196" s="112"/>
      <c r="J196" s="35"/>
      <c r="K196" s="35"/>
      <c r="L196" s="38"/>
      <c r="M196" s="196"/>
      <c r="N196" s="60"/>
      <c r="O196" s="60"/>
      <c r="P196" s="60"/>
      <c r="Q196" s="60"/>
      <c r="R196" s="60"/>
      <c r="S196" s="60"/>
      <c r="T196" s="61"/>
      <c r="AT196" s="17" t="s">
        <v>151</v>
      </c>
      <c r="AU196" s="17" t="s">
        <v>77</v>
      </c>
    </row>
    <row r="197" spans="2:65" s="12" customFormat="1" ht="11.25">
      <c r="B197" s="198"/>
      <c r="C197" s="199"/>
      <c r="D197" s="194" t="s">
        <v>153</v>
      </c>
      <c r="E197" s="200" t="s">
        <v>1</v>
      </c>
      <c r="F197" s="201" t="s">
        <v>2756</v>
      </c>
      <c r="G197" s="199"/>
      <c r="H197" s="200" t="s">
        <v>1</v>
      </c>
      <c r="I197" s="202"/>
      <c r="J197" s="199"/>
      <c r="K197" s="199"/>
      <c r="L197" s="203"/>
      <c r="M197" s="204"/>
      <c r="N197" s="205"/>
      <c r="O197" s="205"/>
      <c r="P197" s="205"/>
      <c r="Q197" s="205"/>
      <c r="R197" s="205"/>
      <c r="S197" s="205"/>
      <c r="T197" s="206"/>
      <c r="AT197" s="207" t="s">
        <v>153</v>
      </c>
      <c r="AU197" s="207" t="s">
        <v>77</v>
      </c>
      <c r="AV197" s="12" t="s">
        <v>75</v>
      </c>
      <c r="AW197" s="12" t="s">
        <v>32</v>
      </c>
      <c r="AX197" s="12" t="s">
        <v>69</v>
      </c>
      <c r="AY197" s="207" t="s">
        <v>140</v>
      </c>
    </row>
    <row r="198" spans="2:65" s="13" customFormat="1" ht="11.25">
      <c r="B198" s="208"/>
      <c r="C198" s="209"/>
      <c r="D198" s="194" t="s">
        <v>153</v>
      </c>
      <c r="E198" s="210" t="s">
        <v>1</v>
      </c>
      <c r="F198" s="211" t="s">
        <v>2757</v>
      </c>
      <c r="G198" s="209"/>
      <c r="H198" s="212">
        <v>18.510000000000002</v>
      </c>
      <c r="I198" s="213"/>
      <c r="J198" s="209"/>
      <c r="K198" s="209"/>
      <c r="L198" s="214"/>
      <c r="M198" s="215"/>
      <c r="N198" s="216"/>
      <c r="O198" s="216"/>
      <c r="P198" s="216"/>
      <c r="Q198" s="216"/>
      <c r="R198" s="216"/>
      <c r="S198" s="216"/>
      <c r="T198" s="217"/>
      <c r="AT198" s="218" t="s">
        <v>153</v>
      </c>
      <c r="AU198" s="218" t="s">
        <v>77</v>
      </c>
      <c r="AV198" s="13" t="s">
        <v>77</v>
      </c>
      <c r="AW198" s="13" t="s">
        <v>32</v>
      </c>
      <c r="AX198" s="13" t="s">
        <v>75</v>
      </c>
      <c r="AY198" s="218" t="s">
        <v>140</v>
      </c>
    </row>
    <row r="199" spans="2:65" s="1" customFormat="1" ht="16.5" customHeight="1">
      <c r="B199" s="34"/>
      <c r="C199" s="182" t="s">
        <v>300</v>
      </c>
      <c r="D199" s="182" t="s">
        <v>142</v>
      </c>
      <c r="E199" s="183" t="s">
        <v>624</v>
      </c>
      <c r="F199" s="184" t="s">
        <v>625</v>
      </c>
      <c r="G199" s="185" t="s">
        <v>583</v>
      </c>
      <c r="H199" s="186">
        <v>41</v>
      </c>
      <c r="I199" s="187"/>
      <c r="J199" s="188">
        <f>ROUND(I199*H199,2)</f>
        <v>0</v>
      </c>
      <c r="K199" s="184" t="s">
        <v>146</v>
      </c>
      <c r="L199" s="38"/>
      <c r="M199" s="189" t="s">
        <v>1</v>
      </c>
      <c r="N199" s="190" t="s">
        <v>40</v>
      </c>
      <c r="O199" s="60"/>
      <c r="P199" s="191">
        <f>O199*H199</f>
        <v>0</v>
      </c>
      <c r="Q199" s="191">
        <v>1.65E-3</v>
      </c>
      <c r="R199" s="191">
        <f>Q199*H199</f>
        <v>6.7650000000000002E-2</v>
      </c>
      <c r="S199" s="191">
        <v>0</v>
      </c>
      <c r="T199" s="192">
        <f>S199*H199</f>
        <v>0</v>
      </c>
      <c r="AR199" s="17" t="s">
        <v>147</v>
      </c>
      <c r="AT199" s="17" t="s">
        <v>142</v>
      </c>
      <c r="AU199" s="17" t="s">
        <v>77</v>
      </c>
      <c r="AY199" s="17" t="s">
        <v>140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7" t="s">
        <v>75</v>
      </c>
      <c r="BK199" s="193">
        <f>ROUND(I199*H199,2)</f>
        <v>0</v>
      </c>
      <c r="BL199" s="17" t="s">
        <v>147</v>
      </c>
      <c r="BM199" s="17" t="s">
        <v>2758</v>
      </c>
    </row>
    <row r="200" spans="2:65" s="1" customFormat="1" ht="11.25">
      <c r="B200" s="34"/>
      <c r="C200" s="35"/>
      <c r="D200" s="194" t="s">
        <v>149</v>
      </c>
      <c r="E200" s="35"/>
      <c r="F200" s="195" t="s">
        <v>625</v>
      </c>
      <c r="G200" s="35"/>
      <c r="H200" s="35"/>
      <c r="I200" s="112"/>
      <c r="J200" s="35"/>
      <c r="K200" s="35"/>
      <c r="L200" s="38"/>
      <c r="M200" s="196"/>
      <c r="N200" s="60"/>
      <c r="O200" s="60"/>
      <c r="P200" s="60"/>
      <c r="Q200" s="60"/>
      <c r="R200" s="60"/>
      <c r="S200" s="60"/>
      <c r="T200" s="61"/>
      <c r="AT200" s="17" t="s">
        <v>149</v>
      </c>
      <c r="AU200" s="17" t="s">
        <v>77</v>
      </c>
    </row>
    <row r="201" spans="2:65" s="1" customFormat="1" ht="19.5">
      <c r="B201" s="34"/>
      <c r="C201" s="35"/>
      <c r="D201" s="194" t="s">
        <v>151</v>
      </c>
      <c r="E201" s="35"/>
      <c r="F201" s="197" t="s">
        <v>2677</v>
      </c>
      <c r="G201" s="35"/>
      <c r="H201" s="35"/>
      <c r="I201" s="112"/>
      <c r="J201" s="35"/>
      <c r="K201" s="35"/>
      <c r="L201" s="38"/>
      <c r="M201" s="196"/>
      <c r="N201" s="60"/>
      <c r="O201" s="60"/>
      <c r="P201" s="60"/>
      <c r="Q201" s="60"/>
      <c r="R201" s="60"/>
      <c r="S201" s="60"/>
      <c r="T201" s="61"/>
      <c r="AT201" s="17" t="s">
        <v>151</v>
      </c>
      <c r="AU201" s="17" t="s">
        <v>77</v>
      </c>
    </row>
    <row r="202" spans="2:65" s="13" customFormat="1" ht="11.25">
      <c r="B202" s="208"/>
      <c r="C202" s="209"/>
      <c r="D202" s="194" t="s">
        <v>153</v>
      </c>
      <c r="E202" s="210" t="s">
        <v>1</v>
      </c>
      <c r="F202" s="211" t="s">
        <v>2759</v>
      </c>
      <c r="G202" s="209"/>
      <c r="H202" s="212">
        <v>41</v>
      </c>
      <c r="I202" s="213"/>
      <c r="J202" s="209"/>
      <c r="K202" s="209"/>
      <c r="L202" s="214"/>
      <c r="M202" s="215"/>
      <c r="N202" s="216"/>
      <c r="O202" s="216"/>
      <c r="P202" s="216"/>
      <c r="Q202" s="216"/>
      <c r="R202" s="216"/>
      <c r="S202" s="216"/>
      <c r="T202" s="217"/>
      <c r="AT202" s="218" t="s">
        <v>153</v>
      </c>
      <c r="AU202" s="218" t="s">
        <v>77</v>
      </c>
      <c r="AV202" s="13" t="s">
        <v>77</v>
      </c>
      <c r="AW202" s="13" t="s">
        <v>32</v>
      </c>
      <c r="AX202" s="13" t="s">
        <v>75</v>
      </c>
      <c r="AY202" s="218" t="s">
        <v>140</v>
      </c>
    </row>
    <row r="203" spans="2:65" s="1" customFormat="1" ht="16.5" customHeight="1">
      <c r="B203" s="34"/>
      <c r="C203" s="182" t="s">
        <v>306</v>
      </c>
      <c r="D203" s="182" t="s">
        <v>142</v>
      </c>
      <c r="E203" s="183" t="s">
        <v>581</v>
      </c>
      <c r="F203" s="184" t="s">
        <v>582</v>
      </c>
      <c r="G203" s="185" t="s">
        <v>583</v>
      </c>
      <c r="H203" s="186">
        <v>15</v>
      </c>
      <c r="I203" s="187"/>
      <c r="J203" s="188">
        <f>ROUND(I203*H203,2)</f>
        <v>0</v>
      </c>
      <c r="K203" s="184" t="s">
        <v>146</v>
      </c>
      <c r="L203" s="38"/>
      <c r="M203" s="189" t="s">
        <v>1</v>
      </c>
      <c r="N203" s="190" t="s">
        <v>40</v>
      </c>
      <c r="O203" s="60"/>
      <c r="P203" s="191">
        <f>O203*H203</f>
        <v>0</v>
      </c>
      <c r="Q203" s="191">
        <v>6.6E-3</v>
      </c>
      <c r="R203" s="191">
        <f>Q203*H203</f>
        <v>9.9000000000000005E-2</v>
      </c>
      <c r="S203" s="191">
        <v>0</v>
      </c>
      <c r="T203" s="192">
        <f>S203*H203</f>
        <v>0</v>
      </c>
      <c r="AR203" s="17" t="s">
        <v>147</v>
      </c>
      <c r="AT203" s="17" t="s">
        <v>142</v>
      </c>
      <c r="AU203" s="17" t="s">
        <v>77</v>
      </c>
      <c r="AY203" s="17" t="s">
        <v>140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7" t="s">
        <v>75</v>
      </c>
      <c r="BK203" s="193">
        <f>ROUND(I203*H203,2)</f>
        <v>0</v>
      </c>
      <c r="BL203" s="17" t="s">
        <v>147</v>
      </c>
      <c r="BM203" s="17" t="s">
        <v>2760</v>
      </c>
    </row>
    <row r="204" spans="2:65" s="1" customFormat="1" ht="11.25">
      <c r="B204" s="34"/>
      <c r="C204" s="35"/>
      <c r="D204" s="194" t="s">
        <v>149</v>
      </c>
      <c r="E204" s="35"/>
      <c r="F204" s="195" t="s">
        <v>585</v>
      </c>
      <c r="G204" s="35"/>
      <c r="H204" s="35"/>
      <c r="I204" s="112"/>
      <c r="J204" s="35"/>
      <c r="K204" s="35"/>
      <c r="L204" s="38"/>
      <c r="M204" s="196"/>
      <c r="N204" s="60"/>
      <c r="O204" s="60"/>
      <c r="P204" s="60"/>
      <c r="Q204" s="60"/>
      <c r="R204" s="60"/>
      <c r="S204" s="60"/>
      <c r="T204" s="61"/>
      <c r="AT204" s="17" t="s">
        <v>149</v>
      </c>
      <c r="AU204" s="17" t="s">
        <v>77</v>
      </c>
    </row>
    <row r="205" spans="2:65" s="1" customFormat="1" ht="19.5">
      <c r="B205" s="34"/>
      <c r="C205" s="35"/>
      <c r="D205" s="194" t="s">
        <v>151</v>
      </c>
      <c r="E205" s="35"/>
      <c r="F205" s="197" t="s">
        <v>2677</v>
      </c>
      <c r="G205" s="35"/>
      <c r="H205" s="35"/>
      <c r="I205" s="112"/>
      <c r="J205" s="35"/>
      <c r="K205" s="35"/>
      <c r="L205" s="38"/>
      <c r="M205" s="196"/>
      <c r="N205" s="60"/>
      <c r="O205" s="60"/>
      <c r="P205" s="60"/>
      <c r="Q205" s="60"/>
      <c r="R205" s="60"/>
      <c r="S205" s="60"/>
      <c r="T205" s="61"/>
      <c r="AT205" s="17" t="s">
        <v>151</v>
      </c>
      <c r="AU205" s="17" t="s">
        <v>77</v>
      </c>
    </row>
    <row r="206" spans="2:65" s="13" customFormat="1" ht="11.25">
      <c r="B206" s="208"/>
      <c r="C206" s="209"/>
      <c r="D206" s="194" t="s">
        <v>153</v>
      </c>
      <c r="E206" s="210" t="s">
        <v>1</v>
      </c>
      <c r="F206" s="211" t="s">
        <v>2761</v>
      </c>
      <c r="G206" s="209"/>
      <c r="H206" s="212">
        <v>15</v>
      </c>
      <c r="I206" s="213"/>
      <c r="J206" s="209"/>
      <c r="K206" s="209"/>
      <c r="L206" s="214"/>
      <c r="M206" s="215"/>
      <c r="N206" s="216"/>
      <c r="O206" s="216"/>
      <c r="P206" s="216"/>
      <c r="Q206" s="216"/>
      <c r="R206" s="216"/>
      <c r="S206" s="216"/>
      <c r="T206" s="217"/>
      <c r="AT206" s="218" t="s">
        <v>153</v>
      </c>
      <c r="AU206" s="218" t="s">
        <v>77</v>
      </c>
      <c r="AV206" s="13" t="s">
        <v>77</v>
      </c>
      <c r="AW206" s="13" t="s">
        <v>32</v>
      </c>
      <c r="AX206" s="13" t="s">
        <v>75</v>
      </c>
      <c r="AY206" s="218" t="s">
        <v>140</v>
      </c>
    </row>
    <row r="207" spans="2:65" s="1" customFormat="1" ht="16.5" customHeight="1">
      <c r="B207" s="34"/>
      <c r="C207" s="241" t="s">
        <v>313</v>
      </c>
      <c r="D207" s="241" t="s">
        <v>400</v>
      </c>
      <c r="E207" s="242" t="s">
        <v>854</v>
      </c>
      <c r="F207" s="243" t="s">
        <v>2762</v>
      </c>
      <c r="G207" s="244" t="s">
        <v>583</v>
      </c>
      <c r="H207" s="245">
        <v>15</v>
      </c>
      <c r="I207" s="246"/>
      <c r="J207" s="247">
        <f>ROUND(I207*H207,2)</f>
        <v>0</v>
      </c>
      <c r="K207" s="243" t="s">
        <v>146</v>
      </c>
      <c r="L207" s="248"/>
      <c r="M207" s="249" t="s">
        <v>1</v>
      </c>
      <c r="N207" s="250" t="s">
        <v>40</v>
      </c>
      <c r="O207" s="60"/>
      <c r="P207" s="191">
        <f>O207*H207</f>
        <v>0</v>
      </c>
      <c r="Q207" s="191">
        <v>3.3000000000000002E-2</v>
      </c>
      <c r="R207" s="191">
        <f>Q207*H207</f>
        <v>0.495</v>
      </c>
      <c r="S207" s="191">
        <v>0</v>
      </c>
      <c r="T207" s="192">
        <f>S207*H207</f>
        <v>0</v>
      </c>
      <c r="AR207" s="17" t="s">
        <v>197</v>
      </c>
      <c r="AT207" s="17" t="s">
        <v>400</v>
      </c>
      <c r="AU207" s="17" t="s">
        <v>77</v>
      </c>
      <c r="AY207" s="17" t="s">
        <v>140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7" t="s">
        <v>75</v>
      </c>
      <c r="BK207" s="193">
        <f>ROUND(I207*H207,2)</f>
        <v>0</v>
      </c>
      <c r="BL207" s="17" t="s">
        <v>147</v>
      </c>
      <c r="BM207" s="17" t="s">
        <v>2763</v>
      </c>
    </row>
    <row r="208" spans="2:65" s="1" customFormat="1" ht="11.25">
      <c r="B208" s="34"/>
      <c r="C208" s="35"/>
      <c r="D208" s="194" t="s">
        <v>149</v>
      </c>
      <c r="E208" s="35"/>
      <c r="F208" s="195" t="s">
        <v>2764</v>
      </c>
      <c r="G208" s="35"/>
      <c r="H208" s="35"/>
      <c r="I208" s="112"/>
      <c r="J208" s="35"/>
      <c r="K208" s="35"/>
      <c r="L208" s="38"/>
      <c r="M208" s="196"/>
      <c r="N208" s="60"/>
      <c r="O208" s="60"/>
      <c r="P208" s="60"/>
      <c r="Q208" s="60"/>
      <c r="R208" s="60"/>
      <c r="S208" s="60"/>
      <c r="T208" s="61"/>
      <c r="AT208" s="17" t="s">
        <v>149</v>
      </c>
      <c r="AU208" s="17" t="s">
        <v>77</v>
      </c>
    </row>
    <row r="209" spans="2:65" s="1" customFormat="1" ht="16.5" customHeight="1">
      <c r="B209" s="34"/>
      <c r="C209" s="182" t="s">
        <v>319</v>
      </c>
      <c r="D209" s="182" t="s">
        <v>142</v>
      </c>
      <c r="E209" s="183" t="s">
        <v>2765</v>
      </c>
      <c r="F209" s="184" t="s">
        <v>2766</v>
      </c>
      <c r="G209" s="185" t="s">
        <v>244</v>
      </c>
      <c r="H209" s="186">
        <v>9.8719999999999999</v>
      </c>
      <c r="I209" s="187"/>
      <c r="J209" s="188">
        <f>ROUND(I209*H209,2)</f>
        <v>0</v>
      </c>
      <c r="K209" s="184" t="s">
        <v>146</v>
      </c>
      <c r="L209" s="38"/>
      <c r="M209" s="189" t="s">
        <v>1</v>
      </c>
      <c r="N209" s="190" t="s">
        <v>40</v>
      </c>
      <c r="O209" s="60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AR209" s="17" t="s">
        <v>147</v>
      </c>
      <c r="AT209" s="17" t="s">
        <v>142</v>
      </c>
      <c r="AU209" s="17" t="s">
        <v>77</v>
      </c>
      <c r="AY209" s="17" t="s">
        <v>140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7" t="s">
        <v>75</v>
      </c>
      <c r="BK209" s="193">
        <f>ROUND(I209*H209,2)</f>
        <v>0</v>
      </c>
      <c r="BL209" s="17" t="s">
        <v>147</v>
      </c>
      <c r="BM209" s="17" t="s">
        <v>2767</v>
      </c>
    </row>
    <row r="210" spans="2:65" s="1" customFormat="1" ht="19.5">
      <c r="B210" s="34"/>
      <c r="C210" s="35"/>
      <c r="D210" s="194" t="s">
        <v>149</v>
      </c>
      <c r="E210" s="35"/>
      <c r="F210" s="195" t="s">
        <v>2768</v>
      </c>
      <c r="G210" s="35"/>
      <c r="H210" s="35"/>
      <c r="I210" s="112"/>
      <c r="J210" s="35"/>
      <c r="K210" s="35"/>
      <c r="L210" s="38"/>
      <c r="M210" s="196"/>
      <c r="N210" s="60"/>
      <c r="O210" s="60"/>
      <c r="P210" s="60"/>
      <c r="Q210" s="60"/>
      <c r="R210" s="60"/>
      <c r="S210" s="60"/>
      <c r="T210" s="61"/>
      <c r="AT210" s="17" t="s">
        <v>149</v>
      </c>
      <c r="AU210" s="17" t="s">
        <v>77</v>
      </c>
    </row>
    <row r="211" spans="2:65" s="1" customFormat="1" ht="19.5">
      <c r="B211" s="34"/>
      <c r="C211" s="35"/>
      <c r="D211" s="194" t="s">
        <v>151</v>
      </c>
      <c r="E211" s="35"/>
      <c r="F211" s="197" t="s">
        <v>2677</v>
      </c>
      <c r="G211" s="35"/>
      <c r="H211" s="35"/>
      <c r="I211" s="112"/>
      <c r="J211" s="35"/>
      <c r="K211" s="35"/>
      <c r="L211" s="38"/>
      <c r="M211" s="196"/>
      <c r="N211" s="60"/>
      <c r="O211" s="60"/>
      <c r="P211" s="60"/>
      <c r="Q211" s="60"/>
      <c r="R211" s="60"/>
      <c r="S211" s="60"/>
      <c r="T211" s="61"/>
      <c r="AT211" s="17" t="s">
        <v>151</v>
      </c>
      <c r="AU211" s="17" t="s">
        <v>77</v>
      </c>
    </row>
    <row r="212" spans="2:65" s="12" customFormat="1" ht="11.25">
      <c r="B212" s="198"/>
      <c r="C212" s="199"/>
      <c r="D212" s="194" t="s">
        <v>153</v>
      </c>
      <c r="E212" s="200" t="s">
        <v>1</v>
      </c>
      <c r="F212" s="201" t="s">
        <v>2769</v>
      </c>
      <c r="G212" s="199"/>
      <c r="H212" s="200" t="s">
        <v>1</v>
      </c>
      <c r="I212" s="202"/>
      <c r="J212" s="199"/>
      <c r="K212" s="199"/>
      <c r="L212" s="203"/>
      <c r="M212" s="204"/>
      <c r="N212" s="205"/>
      <c r="O212" s="205"/>
      <c r="P212" s="205"/>
      <c r="Q212" s="205"/>
      <c r="R212" s="205"/>
      <c r="S212" s="205"/>
      <c r="T212" s="206"/>
      <c r="AT212" s="207" t="s">
        <v>153</v>
      </c>
      <c r="AU212" s="207" t="s">
        <v>77</v>
      </c>
      <c r="AV212" s="12" t="s">
        <v>75</v>
      </c>
      <c r="AW212" s="12" t="s">
        <v>32</v>
      </c>
      <c r="AX212" s="12" t="s">
        <v>69</v>
      </c>
      <c r="AY212" s="207" t="s">
        <v>140</v>
      </c>
    </row>
    <row r="213" spans="2:65" s="13" customFormat="1" ht="11.25">
      <c r="B213" s="208"/>
      <c r="C213" s="209"/>
      <c r="D213" s="194" t="s">
        <v>153</v>
      </c>
      <c r="E213" s="210" t="s">
        <v>1</v>
      </c>
      <c r="F213" s="211" t="s">
        <v>2770</v>
      </c>
      <c r="G213" s="209"/>
      <c r="H213" s="212">
        <v>7.1719999999999997</v>
      </c>
      <c r="I213" s="213"/>
      <c r="J213" s="209"/>
      <c r="K213" s="209"/>
      <c r="L213" s="214"/>
      <c r="M213" s="215"/>
      <c r="N213" s="216"/>
      <c r="O213" s="216"/>
      <c r="P213" s="216"/>
      <c r="Q213" s="216"/>
      <c r="R213" s="216"/>
      <c r="S213" s="216"/>
      <c r="T213" s="217"/>
      <c r="AT213" s="218" t="s">
        <v>153</v>
      </c>
      <c r="AU213" s="218" t="s">
        <v>77</v>
      </c>
      <c r="AV213" s="13" t="s">
        <v>77</v>
      </c>
      <c r="AW213" s="13" t="s">
        <v>32</v>
      </c>
      <c r="AX213" s="13" t="s">
        <v>69</v>
      </c>
      <c r="AY213" s="218" t="s">
        <v>140</v>
      </c>
    </row>
    <row r="214" spans="2:65" s="13" customFormat="1" ht="11.25">
      <c r="B214" s="208"/>
      <c r="C214" s="209"/>
      <c r="D214" s="194" t="s">
        <v>153</v>
      </c>
      <c r="E214" s="210" t="s">
        <v>1</v>
      </c>
      <c r="F214" s="211" t="s">
        <v>2771</v>
      </c>
      <c r="G214" s="209"/>
      <c r="H214" s="212">
        <v>2.7</v>
      </c>
      <c r="I214" s="213"/>
      <c r="J214" s="209"/>
      <c r="K214" s="209"/>
      <c r="L214" s="214"/>
      <c r="M214" s="215"/>
      <c r="N214" s="216"/>
      <c r="O214" s="216"/>
      <c r="P214" s="216"/>
      <c r="Q214" s="216"/>
      <c r="R214" s="216"/>
      <c r="S214" s="216"/>
      <c r="T214" s="217"/>
      <c r="AT214" s="218" t="s">
        <v>153</v>
      </c>
      <c r="AU214" s="218" t="s">
        <v>77</v>
      </c>
      <c r="AV214" s="13" t="s">
        <v>77</v>
      </c>
      <c r="AW214" s="13" t="s">
        <v>32</v>
      </c>
      <c r="AX214" s="13" t="s">
        <v>69</v>
      </c>
      <c r="AY214" s="218" t="s">
        <v>140</v>
      </c>
    </row>
    <row r="215" spans="2:65" s="14" customFormat="1" ht="11.25">
      <c r="B215" s="219"/>
      <c r="C215" s="220"/>
      <c r="D215" s="194" t="s">
        <v>153</v>
      </c>
      <c r="E215" s="221" t="s">
        <v>1</v>
      </c>
      <c r="F215" s="222" t="s">
        <v>196</v>
      </c>
      <c r="G215" s="220"/>
      <c r="H215" s="223">
        <v>9.8719999999999999</v>
      </c>
      <c r="I215" s="224"/>
      <c r="J215" s="220"/>
      <c r="K215" s="220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153</v>
      </c>
      <c r="AU215" s="229" t="s">
        <v>77</v>
      </c>
      <c r="AV215" s="14" t="s">
        <v>147</v>
      </c>
      <c r="AW215" s="14" t="s">
        <v>32</v>
      </c>
      <c r="AX215" s="14" t="s">
        <v>75</v>
      </c>
      <c r="AY215" s="229" t="s">
        <v>140</v>
      </c>
    </row>
    <row r="216" spans="2:65" s="11" customFormat="1" ht="22.9" customHeight="1">
      <c r="B216" s="166"/>
      <c r="C216" s="167"/>
      <c r="D216" s="168" t="s">
        <v>68</v>
      </c>
      <c r="E216" s="180" t="s">
        <v>197</v>
      </c>
      <c r="F216" s="180" t="s">
        <v>683</v>
      </c>
      <c r="G216" s="167"/>
      <c r="H216" s="167"/>
      <c r="I216" s="170"/>
      <c r="J216" s="181">
        <f>BK216</f>
        <v>0</v>
      </c>
      <c r="K216" s="167"/>
      <c r="L216" s="172"/>
      <c r="M216" s="173"/>
      <c r="N216" s="174"/>
      <c r="O216" s="174"/>
      <c r="P216" s="175">
        <f>SUM(P217:P284)</f>
        <v>0</v>
      </c>
      <c r="Q216" s="174"/>
      <c r="R216" s="175">
        <f>SUM(R217:R284)</f>
        <v>15.871767</v>
      </c>
      <c r="S216" s="174"/>
      <c r="T216" s="176">
        <f>SUM(T217:T284)</f>
        <v>1.95</v>
      </c>
      <c r="AR216" s="177" t="s">
        <v>75</v>
      </c>
      <c r="AT216" s="178" t="s">
        <v>68</v>
      </c>
      <c r="AU216" s="178" t="s">
        <v>75</v>
      </c>
      <c r="AY216" s="177" t="s">
        <v>140</v>
      </c>
      <c r="BK216" s="179">
        <f>SUM(BK217:BK284)</f>
        <v>0</v>
      </c>
    </row>
    <row r="217" spans="2:65" s="1" customFormat="1" ht="16.5" customHeight="1">
      <c r="B217" s="34"/>
      <c r="C217" s="182" t="s">
        <v>325</v>
      </c>
      <c r="D217" s="182" t="s">
        <v>142</v>
      </c>
      <c r="E217" s="183" t="s">
        <v>2772</v>
      </c>
      <c r="F217" s="184" t="s">
        <v>2773</v>
      </c>
      <c r="G217" s="185" t="s">
        <v>200</v>
      </c>
      <c r="H217" s="186">
        <v>81.5</v>
      </c>
      <c r="I217" s="187"/>
      <c r="J217" s="188">
        <f>ROUND(I217*H217,2)</f>
        <v>0</v>
      </c>
      <c r="K217" s="184" t="s">
        <v>146</v>
      </c>
      <c r="L217" s="38"/>
      <c r="M217" s="189" t="s">
        <v>1</v>
      </c>
      <c r="N217" s="190" t="s">
        <v>40</v>
      </c>
      <c r="O217" s="60"/>
      <c r="P217" s="191">
        <f>O217*H217</f>
        <v>0</v>
      </c>
      <c r="Q217" s="191">
        <v>0</v>
      </c>
      <c r="R217" s="191">
        <f>Q217*H217</f>
        <v>0</v>
      </c>
      <c r="S217" s="191">
        <v>0</v>
      </c>
      <c r="T217" s="192">
        <f>S217*H217</f>
        <v>0</v>
      </c>
      <c r="AR217" s="17" t="s">
        <v>147</v>
      </c>
      <c r="AT217" s="17" t="s">
        <v>142</v>
      </c>
      <c r="AU217" s="17" t="s">
        <v>77</v>
      </c>
      <c r="AY217" s="17" t="s">
        <v>140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7" t="s">
        <v>75</v>
      </c>
      <c r="BK217" s="193">
        <f>ROUND(I217*H217,2)</f>
        <v>0</v>
      </c>
      <c r="BL217" s="17" t="s">
        <v>147</v>
      </c>
      <c r="BM217" s="17" t="s">
        <v>2774</v>
      </c>
    </row>
    <row r="218" spans="2:65" s="1" customFormat="1" ht="19.5">
      <c r="B218" s="34"/>
      <c r="C218" s="35"/>
      <c r="D218" s="194" t="s">
        <v>149</v>
      </c>
      <c r="E218" s="35"/>
      <c r="F218" s="195" t="s">
        <v>2775</v>
      </c>
      <c r="G218" s="35"/>
      <c r="H218" s="35"/>
      <c r="I218" s="112"/>
      <c r="J218" s="35"/>
      <c r="K218" s="35"/>
      <c r="L218" s="38"/>
      <c r="M218" s="196"/>
      <c r="N218" s="60"/>
      <c r="O218" s="60"/>
      <c r="P218" s="60"/>
      <c r="Q218" s="60"/>
      <c r="R218" s="60"/>
      <c r="S218" s="60"/>
      <c r="T218" s="61"/>
      <c r="AT218" s="17" t="s">
        <v>149</v>
      </c>
      <c r="AU218" s="17" t="s">
        <v>77</v>
      </c>
    </row>
    <row r="219" spans="2:65" s="13" customFormat="1" ht="11.25">
      <c r="B219" s="208"/>
      <c r="C219" s="209"/>
      <c r="D219" s="194" t="s">
        <v>153</v>
      </c>
      <c r="E219" s="210" t="s">
        <v>1</v>
      </c>
      <c r="F219" s="211" t="s">
        <v>2776</v>
      </c>
      <c r="G219" s="209"/>
      <c r="H219" s="212">
        <v>81.5</v>
      </c>
      <c r="I219" s="213"/>
      <c r="J219" s="209"/>
      <c r="K219" s="209"/>
      <c r="L219" s="214"/>
      <c r="M219" s="215"/>
      <c r="N219" s="216"/>
      <c r="O219" s="216"/>
      <c r="P219" s="216"/>
      <c r="Q219" s="216"/>
      <c r="R219" s="216"/>
      <c r="S219" s="216"/>
      <c r="T219" s="217"/>
      <c r="AT219" s="218" t="s">
        <v>153</v>
      </c>
      <c r="AU219" s="218" t="s">
        <v>77</v>
      </c>
      <c r="AV219" s="13" t="s">
        <v>77</v>
      </c>
      <c r="AW219" s="13" t="s">
        <v>32</v>
      </c>
      <c r="AX219" s="13" t="s">
        <v>75</v>
      </c>
      <c r="AY219" s="218" t="s">
        <v>140</v>
      </c>
    </row>
    <row r="220" spans="2:65" s="1" customFormat="1" ht="16.5" customHeight="1">
      <c r="B220" s="34"/>
      <c r="C220" s="182" t="s">
        <v>330</v>
      </c>
      <c r="D220" s="182" t="s">
        <v>142</v>
      </c>
      <c r="E220" s="183" t="s">
        <v>1165</v>
      </c>
      <c r="F220" s="184" t="s">
        <v>1166</v>
      </c>
      <c r="G220" s="185" t="s">
        <v>200</v>
      </c>
      <c r="H220" s="186">
        <v>81.5</v>
      </c>
      <c r="I220" s="187"/>
      <c r="J220" s="188">
        <f>ROUND(I220*H220,2)</f>
        <v>0</v>
      </c>
      <c r="K220" s="184" t="s">
        <v>146</v>
      </c>
      <c r="L220" s="38"/>
      <c r="M220" s="189" t="s">
        <v>1</v>
      </c>
      <c r="N220" s="190" t="s">
        <v>40</v>
      </c>
      <c r="O220" s="60"/>
      <c r="P220" s="191">
        <f>O220*H220</f>
        <v>0</v>
      </c>
      <c r="Q220" s="191">
        <v>3.0000000000000001E-5</v>
      </c>
      <c r="R220" s="191">
        <f>Q220*H220</f>
        <v>2.4450000000000001E-3</v>
      </c>
      <c r="S220" s="191">
        <v>0</v>
      </c>
      <c r="T220" s="192">
        <f>S220*H220</f>
        <v>0</v>
      </c>
      <c r="AR220" s="17" t="s">
        <v>147</v>
      </c>
      <c r="AT220" s="17" t="s">
        <v>142</v>
      </c>
      <c r="AU220" s="17" t="s">
        <v>77</v>
      </c>
      <c r="AY220" s="17" t="s">
        <v>140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7" t="s">
        <v>75</v>
      </c>
      <c r="BK220" s="193">
        <f>ROUND(I220*H220,2)</f>
        <v>0</v>
      </c>
      <c r="BL220" s="17" t="s">
        <v>147</v>
      </c>
      <c r="BM220" s="17" t="s">
        <v>2777</v>
      </c>
    </row>
    <row r="221" spans="2:65" s="1" customFormat="1" ht="11.25">
      <c r="B221" s="34"/>
      <c r="C221" s="35"/>
      <c r="D221" s="194" t="s">
        <v>149</v>
      </c>
      <c r="E221" s="35"/>
      <c r="F221" s="195" t="s">
        <v>1168</v>
      </c>
      <c r="G221" s="35"/>
      <c r="H221" s="35"/>
      <c r="I221" s="112"/>
      <c r="J221" s="35"/>
      <c r="K221" s="35"/>
      <c r="L221" s="38"/>
      <c r="M221" s="196"/>
      <c r="N221" s="60"/>
      <c r="O221" s="60"/>
      <c r="P221" s="60"/>
      <c r="Q221" s="60"/>
      <c r="R221" s="60"/>
      <c r="S221" s="60"/>
      <c r="T221" s="61"/>
      <c r="AT221" s="17" t="s">
        <v>149</v>
      </c>
      <c r="AU221" s="17" t="s">
        <v>77</v>
      </c>
    </row>
    <row r="222" spans="2:65" s="1" customFormat="1" ht="19.5">
      <c r="B222" s="34"/>
      <c r="C222" s="35"/>
      <c r="D222" s="194" t="s">
        <v>151</v>
      </c>
      <c r="E222" s="35"/>
      <c r="F222" s="197" t="s">
        <v>2677</v>
      </c>
      <c r="G222" s="35"/>
      <c r="H222" s="35"/>
      <c r="I222" s="112"/>
      <c r="J222" s="35"/>
      <c r="K222" s="35"/>
      <c r="L222" s="38"/>
      <c r="M222" s="196"/>
      <c r="N222" s="60"/>
      <c r="O222" s="60"/>
      <c r="P222" s="60"/>
      <c r="Q222" s="60"/>
      <c r="R222" s="60"/>
      <c r="S222" s="60"/>
      <c r="T222" s="61"/>
      <c r="AT222" s="17" t="s">
        <v>151</v>
      </c>
      <c r="AU222" s="17" t="s">
        <v>77</v>
      </c>
    </row>
    <row r="223" spans="2:65" s="13" customFormat="1" ht="11.25">
      <c r="B223" s="208"/>
      <c r="C223" s="209"/>
      <c r="D223" s="194" t="s">
        <v>153</v>
      </c>
      <c r="E223" s="210" t="s">
        <v>1</v>
      </c>
      <c r="F223" s="211" t="s">
        <v>2778</v>
      </c>
      <c r="G223" s="209"/>
      <c r="H223" s="212">
        <v>81.5</v>
      </c>
      <c r="I223" s="213"/>
      <c r="J223" s="209"/>
      <c r="K223" s="209"/>
      <c r="L223" s="214"/>
      <c r="M223" s="215"/>
      <c r="N223" s="216"/>
      <c r="O223" s="216"/>
      <c r="P223" s="216"/>
      <c r="Q223" s="216"/>
      <c r="R223" s="216"/>
      <c r="S223" s="216"/>
      <c r="T223" s="217"/>
      <c r="AT223" s="218" t="s">
        <v>153</v>
      </c>
      <c r="AU223" s="218" t="s">
        <v>77</v>
      </c>
      <c r="AV223" s="13" t="s">
        <v>77</v>
      </c>
      <c r="AW223" s="13" t="s">
        <v>32</v>
      </c>
      <c r="AX223" s="13" t="s">
        <v>75</v>
      </c>
      <c r="AY223" s="218" t="s">
        <v>140</v>
      </c>
    </row>
    <row r="224" spans="2:65" s="1" customFormat="1" ht="16.5" customHeight="1">
      <c r="B224" s="34"/>
      <c r="C224" s="241" t="s">
        <v>335</v>
      </c>
      <c r="D224" s="241" t="s">
        <v>400</v>
      </c>
      <c r="E224" s="242" t="s">
        <v>2779</v>
      </c>
      <c r="F224" s="243" t="s">
        <v>2780</v>
      </c>
      <c r="G224" s="244" t="s">
        <v>200</v>
      </c>
      <c r="H224" s="245">
        <v>82.722999999999999</v>
      </c>
      <c r="I224" s="246"/>
      <c r="J224" s="247">
        <f>ROUND(I224*H224,2)</f>
        <v>0</v>
      </c>
      <c r="K224" s="243" t="s">
        <v>146</v>
      </c>
      <c r="L224" s="248"/>
      <c r="M224" s="249" t="s">
        <v>1</v>
      </c>
      <c r="N224" s="250" t="s">
        <v>40</v>
      </c>
      <c r="O224" s="60"/>
      <c r="P224" s="191">
        <f>O224*H224</f>
        <v>0</v>
      </c>
      <c r="Q224" s="191">
        <v>2.4E-2</v>
      </c>
      <c r="R224" s="191">
        <f>Q224*H224</f>
        <v>1.985352</v>
      </c>
      <c r="S224" s="191">
        <v>0</v>
      </c>
      <c r="T224" s="192">
        <f>S224*H224</f>
        <v>0</v>
      </c>
      <c r="AR224" s="17" t="s">
        <v>197</v>
      </c>
      <c r="AT224" s="17" t="s">
        <v>400</v>
      </c>
      <c r="AU224" s="17" t="s">
        <v>77</v>
      </c>
      <c r="AY224" s="17" t="s">
        <v>140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7" t="s">
        <v>75</v>
      </c>
      <c r="BK224" s="193">
        <f>ROUND(I224*H224,2)</f>
        <v>0</v>
      </c>
      <c r="BL224" s="17" t="s">
        <v>147</v>
      </c>
      <c r="BM224" s="17" t="s">
        <v>2781</v>
      </c>
    </row>
    <row r="225" spans="2:65" s="1" customFormat="1" ht="11.25">
      <c r="B225" s="34"/>
      <c r="C225" s="35"/>
      <c r="D225" s="194" t="s">
        <v>149</v>
      </c>
      <c r="E225" s="35"/>
      <c r="F225" s="195" t="s">
        <v>2780</v>
      </c>
      <c r="G225" s="35"/>
      <c r="H225" s="35"/>
      <c r="I225" s="112"/>
      <c r="J225" s="35"/>
      <c r="K225" s="35"/>
      <c r="L225" s="38"/>
      <c r="M225" s="196"/>
      <c r="N225" s="60"/>
      <c r="O225" s="60"/>
      <c r="P225" s="60"/>
      <c r="Q225" s="60"/>
      <c r="R225" s="60"/>
      <c r="S225" s="60"/>
      <c r="T225" s="61"/>
      <c r="AT225" s="17" t="s">
        <v>149</v>
      </c>
      <c r="AU225" s="17" t="s">
        <v>77</v>
      </c>
    </row>
    <row r="226" spans="2:65" s="13" customFormat="1" ht="11.25">
      <c r="B226" s="208"/>
      <c r="C226" s="209"/>
      <c r="D226" s="194" t="s">
        <v>153</v>
      </c>
      <c r="E226" s="209"/>
      <c r="F226" s="211" t="s">
        <v>2782</v>
      </c>
      <c r="G226" s="209"/>
      <c r="H226" s="212">
        <v>82.722999999999999</v>
      </c>
      <c r="I226" s="213"/>
      <c r="J226" s="209"/>
      <c r="K226" s="209"/>
      <c r="L226" s="214"/>
      <c r="M226" s="215"/>
      <c r="N226" s="216"/>
      <c r="O226" s="216"/>
      <c r="P226" s="216"/>
      <c r="Q226" s="216"/>
      <c r="R226" s="216"/>
      <c r="S226" s="216"/>
      <c r="T226" s="217"/>
      <c r="AT226" s="218" t="s">
        <v>153</v>
      </c>
      <c r="AU226" s="218" t="s">
        <v>77</v>
      </c>
      <c r="AV226" s="13" t="s">
        <v>77</v>
      </c>
      <c r="AW226" s="13" t="s">
        <v>4</v>
      </c>
      <c r="AX226" s="13" t="s">
        <v>75</v>
      </c>
      <c r="AY226" s="218" t="s">
        <v>140</v>
      </c>
    </row>
    <row r="227" spans="2:65" s="1" customFormat="1" ht="16.5" customHeight="1">
      <c r="B227" s="34"/>
      <c r="C227" s="182" t="s">
        <v>344</v>
      </c>
      <c r="D227" s="182" t="s">
        <v>142</v>
      </c>
      <c r="E227" s="183" t="s">
        <v>1174</v>
      </c>
      <c r="F227" s="184" t="s">
        <v>1175</v>
      </c>
      <c r="G227" s="185" t="s">
        <v>583</v>
      </c>
      <c r="H227" s="186">
        <v>9</v>
      </c>
      <c r="I227" s="187"/>
      <c r="J227" s="188">
        <f>ROUND(I227*H227,2)</f>
        <v>0</v>
      </c>
      <c r="K227" s="184" t="s">
        <v>146</v>
      </c>
      <c r="L227" s="38"/>
      <c r="M227" s="189" t="s">
        <v>1</v>
      </c>
      <c r="N227" s="190" t="s">
        <v>40</v>
      </c>
      <c r="O227" s="60"/>
      <c r="P227" s="191">
        <f>O227*H227</f>
        <v>0</v>
      </c>
      <c r="Q227" s="191">
        <v>8.4999999999999995E-4</v>
      </c>
      <c r="R227" s="191">
        <f>Q227*H227</f>
        <v>7.6499999999999997E-3</v>
      </c>
      <c r="S227" s="191">
        <v>0</v>
      </c>
      <c r="T227" s="192">
        <f>S227*H227</f>
        <v>0</v>
      </c>
      <c r="AR227" s="17" t="s">
        <v>147</v>
      </c>
      <c r="AT227" s="17" t="s">
        <v>142</v>
      </c>
      <c r="AU227" s="17" t="s">
        <v>77</v>
      </c>
      <c r="AY227" s="17" t="s">
        <v>140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7" t="s">
        <v>75</v>
      </c>
      <c r="BK227" s="193">
        <f>ROUND(I227*H227,2)</f>
        <v>0</v>
      </c>
      <c r="BL227" s="17" t="s">
        <v>147</v>
      </c>
      <c r="BM227" s="17" t="s">
        <v>2783</v>
      </c>
    </row>
    <row r="228" spans="2:65" s="1" customFormat="1" ht="19.5">
      <c r="B228" s="34"/>
      <c r="C228" s="35"/>
      <c r="D228" s="194" t="s">
        <v>149</v>
      </c>
      <c r="E228" s="35"/>
      <c r="F228" s="195" t="s">
        <v>1177</v>
      </c>
      <c r="G228" s="35"/>
      <c r="H228" s="35"/>
      <c r="I228" s="112"/>
      <c r="J228" s="35"/>
      <c r="K228" s="35"/>
      <c r="L228" s="38"/>
      <c r="M228" s="196"/>
      <c r="N228" s="60"/>
      <c r="O228" s="60"/>
      <c r="P228" s="60"/>
      <c r="Q228" s="60"/>
      <c r="R228" s="60"/>
      <c r="S228" s="60"/>
      <c r="T228" s="61"/>
      <c r="AT228" s="17" t="s">
        <v>149</v>
      </c>
      <c r="AU228" s="17" t="s">
        <v>77</v>
      </c>
    </row>
    <row r="229" spans="2:65" s="1" customFormat="1" ht="19.5">
      <c r="B229" s="34"/>
      <c r="C229" s="35"/>
      <c r="D229" s="194" t="s">
        <v>151</v>
      </c>
      <c r="E229" s="35"/>
      <c r="F229" s="197" t="s">
        <v>2677</v>
      </c>
      <c r="G229" s="35"/>
      <c r="H229" s="35"/>
      <c r="I229" s="112"/>
      <c r="J229" s="35"/>
      <c r="K229" s="35"/>
      <c r="L229" s="38"/>
      <c r="M229" s="196"/>
      <c r="N229" s="60"/>
      <c r="O229" s="60"/>
      <c r="P229" s="60"/>
      <c r="Q229" s="60"/>
      <c r="R229" s="60"/>
      <c r="S229" s="60"/>
      <c r="T229" s="61"/>
      <c r="AT229" s="17" t="s">
        <v>151</v>
      </c>
      <c r="AU229" s="17" t="s">
        <v>77</v>
      </c>
    </row>
    <row r="230" spans="2:65" s="13" customFormat="1" ht="11.25">
      <c r="B230" s="208"/>
      <c r="C230" s="209"/>
      <c r="D230" s="194" t="s">
        <v>153</v>
      </c>
      <c r="E230" s="210" t="s">
        <v>1</v>
      </c>
      <c r="F230" s="211" t="s">
        <v>2784</v>
      </c>
      <c r="G230" s="209"/>
      <c r="H230" s="212">
        <v>9</v>
      </c>
      <c r="I230" s="213"/>
      <c r="J230" s="209"/>
      <c r="K230" s="209"/>
      <c r="L230" s="214"/>
      <c r="M230" s="215"/>
      <c r="N230" s="216"/>
      <c r="O230" s="216"/>
      <c r="P230" s="216"/>
      <c r="Q230" s="216"/>
      <c r="R230" s="216"/>
      <c r="S230" s="216"/>
      <c r="T230" s="217"/>
      <c r="AT230" s="218" t="s">
        <v>153</v>
      </c>
      <c r="AU230" s="218" t="s">
        <v>77</v>
      </c>
      <c r="AV230" s="13" t="s">
        <v>77</v>
      </c>
      <c r="AW230" s="13" t="s">
        <v>32</v>
      </c>
      <c r="AX230" s="13" t="s">
        <v>75</v>
      </c>
      <c r="AY230" s="218" t="s">
        <v>140</v>
      </c>
    </row>
    <row r="231" spans="2:65" s="1" customFormat="1" ht="16.5" customHeight="1">
      <c r="B231" s="34"/>
      <c r="C231" s="182" t="s">
        <v>355</v>
      </c>
      <c r="D231" s="182" t="s">
        <v>142</v>
      </c>
      <c r="E231" s="183" t="s">
        <v>708</v>
      </c>
      <c r="F231" s="184" t="s">
        <v>709</v>
      </c>
      <c r="G231" s="185" t="s">
        <v>583</v>
      </c>
      <c r="H231" s="186">
        <v>81</v>
      </c>
      <c r="I231" s="187"/>
      <c r="J231" s="188">
        <f>ROUND(I231*H231,2)</f>
        <v>0</v>
      </c>
      <c r="K231" s="184" t="s">
        <v>146</v>
      </c>
      <c r="L231" s="38"/>
      <c r="M231" s="189" t="s">
        <v>1</v>
      </c>
      <c r="N231" s="190" t="s">
        <v>40</v>
      </c>
      <c r="O231" s="60"/>
      <c r="P231" s="191">
        <f>O231*H231</f>
        <v>0</v>
      </c>
      <c r="Q231" s="191">
        <v>6.9999999999999994E-5</v>
      </c>
      <c r="R231" s="191">
        <f>Q231*H231</f>
        <v>5.6699999999999997E-3</v>
      </c>
      <c r="S231" s="191">
        <v>0</v>
      </c>
      <c r="T231" s="192">
        <f>S231*H231</f>
        <v>0</v>
      </c>
      <c r="AR231" s="17" t="s">
        <v>147</v>
      </c>
      <c r="AT231" s="17" t="s">
        <v>142</v>
      </c>
      <c r="AU231" s="17" t="s">
        <v>77</v>
      </c>
      <c r="AY231" s="17" t="s">
        <v>140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7" t="s">
        <v>75</v>
      </c>
      <c r="BK231" s="193">
        <f>ROUND(I231*H231,2)</f>
        <v>0</v>
      </c>
      <c r="BL231" s="17" t="s">
        <v>147</v>
      </c>
      <c r="BM231" s="17" t="s">
        <v>2785</v>
      </c>
    </row>
    <row r="232" spans="2:65" s="1" customFormat="1" ht="11.25">
      <c r="B232" s="34"/>
      <c r="C232" s="35"/>
      <c r="D232" s="194" t="s">
        <v>149</v>
      </c>
      <c r="E232" s="35"/>
      <c r="F232" s="195" t="s">
        <v>711</v>
      </c>
      <c r="G232" s="35"/>
      <c r="H232" s="35"/>
      <c r="I232" s="112"/>
      <c r="J232" s="35"/>
      <c r="K232" s="35"/>
      <c r="L232" s="38"/>
      <c r="M232" s="196"/>
      <c r="N232" s="60"/>
      <c r="O232" s="60"/>
      <c r="P232" s="60"/>
      <c r="Q232" s="60"/>
      <c r="R232" s="60"/>
      <c r="S232" s="60"/>
      <c r="T232" s="61"/>
      <c r="AT232" s="17" t="s">
        <v>149</v>
      </c>
      <c r="AU232" s="17" t="s">
        <v>77</v>
      </c>
    </row>
    <row r="233" spans="2:65" s="1" customFormat="1" ht="19.5">
      <c r="B233" s="34"/>
      <c r="C233" s="35"/>
      <c r="D233" s="194" t="s">
        <v>151</v>
      </c>
      <c r="E233" s="35"/>
      <c r="F233" s="197" t="s">
        <v>2677</v>
      </c>
      <c r="G233" s="35"/>
      <c r="H233" s="35"/>
      <c r="I233" s="112"/>
      <c r="J233" s="35"/>
      <c r="K233" s="35"/>
      <c r="L233" s="38"/>
      <c r="M233" s="196"/>
      <c r="N233" s="60"/>
      <c r="O233" s="60"/>
      <c r="P233" s="60"/>
      <c r="Q233" s="60"/>
      <c r="R233" s="60"/>
      <c r="S233" s="60"/>
      <c r="T233" s="61"/>
      <c r="AT233" s="17" t="s">
        <v>151</v>
      </c>
      <c r="AU233" s="17" t="s">
        <v>77</v>
      </c>
    </row>
    <row r="234" spans="2:65" s="13" customFormat="1" ht="11.25">
      <c r="B234" s="208"/>
      <c r="C234" s="209"/>
      <c r="D234" s="194" t="s">
        <v>153</v>
      </c>
      <c r="E234" s="210" t="s">
        <v>1</v>
      </c>
      <c r="F234" s="211" t="s">
        <v>2786</v>
      </c>
      <c r="G234" s="209"/>
      <c r="H234" s="212">
        <v>81</v>
      </c>
      <c r="I234" s="213"/>
      <c r="J234" s="209"/>
      <c r="K234" s="209"/>
      <c r="L234" s="214"/>
      <c r="M234" s="215"/>
      <c r="N234" s="216"/>
      <c r="O234" s="216"/>
      <c r="P234" s="216"/>
      <c r="Q234" s="216"/>
      <c r="R234" s="216"/>
      <c r="S234" s="216"/>
      <c r="T234" s="217"/>
      <c r="AT234" s="218" t="s">
        <v>153</v>
      </c>
      <c r="AU234" s="218" t="s">
        <v>77</v>
      </c>
      <c r="AV234" s="13" t="s">
        <v>77</v>
      </c>
      <c r="AW234" s="13" t="s">
        <v>32</v>
      </c>
      <c r="AX234" s="13" t="s">
        <v>75</v>
      </c>
      <c r="AY234" s="218" t="s">
        <v>140</v>
      </c>
    </row>
    <row r="235" spans="2:65" s="1" customFormat="1" ht="16.5" customHeight="1">
      <c r="B235" s="34"/>
      <c r="C235" s="241" t="s">
        <v>359</v>
      </c>
      <c r="D235" s="241" t="s">
        <v>400</v>
      </c>
      <c r="E235" s="242" t="s">
        <v>2787</v>
      </c>
      <c r="F235" s="243" t="s">
        <v>2788</v>
      </c>
      <c r="G235" s="244" t="s">
        <v>583</v>
      </c>
      <c r="H235" s="245">
        <v>8.1199999999999992</v>
      </c>
      <c r="I235" s="246"/>
      <c r="J235" s="247">
        <f>ROUND(I235*H235,2)</f>
        <v>0</v>
      </c>
      <c r="K235" s="243" t="s">
        <v>146</v>
      </c>
      <c r="L235" s="248"/>
      <c r="M235" s="249" t="s">
        <v>1</v>
      </c>
      <c r="N235" s="250" t="s">
        <v>40</v>
      </c>
      <c r="O235" s="60"/>
      <c r="P235" s="191">
        <f>O235*H235</f>
        <v>0</v>
      </c>
      <c r="Q235" s="191">
        <v>0.01</v>
      </c>
      <c r="R235" s="191">
        <f>Q235*H235</f>
        <v>8.1199999999999994E-2</v>
      </c>
      <c r="S235" s="191">
        <v>0</v>
      </c>
      <c r="T235" s="192">
        <f>S235*H235</f>
        <v>0</v>
      </c>
      <c r="AR235" s="17" t="s">
        <v>197</v>
      </c>
      <c r="AT235" s="17" t="s">
        <v>400</v>
      </c>
      <c r="AU235" s="17" t="s">
        <v>77</v>
      </c>
      <c r="AY235" s="17" t="s">
        <v>140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7" t="s">
        <v>75</v>
      </c>
      <c r="BK235" s="193">
        <f>ROUND(I235*H235,2)</f>
        <v>0</v>
      </c>
      <c r="BL235" s="17" t="s">
        <v>147</v>
      </c>
      <c r="BM235" s="17" t="s">
        <v>2789</v>
      </c>
    </row>
    <row r="236" spans="2:65" s="1" customFormat="1" ht="11.25">
      <c r="B236" s="34"/>
      <c r="C236" s="35"/>
      <c r="D236" s="194" t="s">
        <v>149</v>
      </c>
      <c r="E236" s="35"/>
      <c r="F236" s="195" t="s">
        <v>2788</v>
      </c>
      <c r="G236" s="35"/>
      <c r="H236" s="35"/>
      <c r="I236" s="112"/>
      <c r="J236" s="35"/>
      <c r="K236" s="35"/>
      <c r="L236" s="38"/>
      <c r="M236" s="196"/>
      <c r="N236" s="60"/>
      <c r="O236" s="60"/>
      <c r="P236" s="60"/>
      <c r="Q236" s="60"/>
      <c r="R236" s="60"/>
      <c r="S236" s="60"/>
      <c r="T236" s="61"/>
      <c r="AT236" s="17" t="s">
        <v>149</v>
      </c>
      <c r="AU236" s="17" t="s">
        <v>77</v>
      </c>
    </row>
    <row r="237" spans="2:65" s="13" customFormat="1" ht="11.25">
      <c r="B237" s="208"/>
      <c r="C237" s="209"/>
      <c r="D237" s="194" t="s">
        <v>153</v>
      </c>
      <c r="E237" s="209"/>
      <c r="F237" s="211" t="s">
        <v>1087</v>
      </c>
      <c r="G237" s="209"/>
      <c r="H237" s="212">
        <v>8.1199999999999992</v>
      </c>
      <c r="I237" s="213"/>
      <c r="J237" s="209"/>
      <c r="K237" s="209"/>
      <c r="L237" s="214"/>
      <c r="M237" s="215"/>
      <c r="N237" s="216"/>
      <c r="O237" s="216"/>
      <c r="P237" s="216"/>
      <c r="Q237" s="216"/>
      <c r="R237" s="216"/>
      <c r="S237" s="216"/>
      <c r="T237" s="217"/>
      <c r="AT237" s="218" t="s">
        <v>153</v>
      </c>
      <c r="AU237" s="218" t="s">
        <v>77</v>
      </c>
      <c r="AV237" s="13" t="s">
        <v>77</v>
      </c>
      <c r="AW237" s="13" t="s">
        <v>4</v>
      </c>
      <c r="AX237" s="13" t="s">
        <v>75</v>
      </c>
      <c r="AY237" s="218" t="s">
        <v>140</v>
      </c>
    </row>
    <row r="238" spans="2:65" s="1" customFormat="1" ht="16.5" customHeight="1">
      <c r="B238" s="34"/>
      <c r="C238" s="241" t="s">
        <v>369</v>
      </c>
      <c r="D238" s="241" t="s">
        <v>400</v>
      </c>
      <c r="E238" s="242" t="s">
        <v>2790</v>
      </c>
      <c r="F238" s="243" t="s">
        <v>2791</v>
      </c>
      <c r="G238" s="244" t="s">
        <v>583</v>
      </c>
      <c r="H238" s="245">
        <v>49.734999999999999</v>
      </c>
      <c r="I238" s="246"/>
      <c r="J238" s="247">
        <f>ROUND(I238*H238,2)</f>
        <v>0</v>
      </c>
      <c r="K238" s="243" t="s">
        <v>146</v>
      </c>
      <c r="L238" s="248"/>
      <c r="M238" s="249" t="s">
        <v>1</v>
      </c>
      <c r="N238" s="250" t="s">
        <v>40</v>
      </c>
      <c r="O238" s="60"/>
      <c r="P238" s="191">
        <f>O238*H238</f>
        <v>0</v>
      </c>
      <c r="Q238" s="191">
        <v>0.01</v>
      </c>
      <c r="R238" s="191">
        <f>Q238*H238</f>
        <v>0.49735000000000001</v>
      </c>
      <c r="S238" s="191">
        <v>0</v>
      </c>
      <c r="T238" s="192">
        <f>S238*H238</f>
        <v>0</v>
      </c>
      <c r="AR238" s="17" t="s">
        <v>197</v>
      </c>
      <c r="AT238" s="17" t="s">
        <v>400</v>
      </c>
      <c r="AU238" s="17" t="s">
        <v>77</v>
      </c>
      <c r="AY238" s="17" t="s">
        <v>140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7" t="s">
        <v>75</v>
      </c>
      <c r="BK238" s="193">
        <f>ROUND(I238*H238,2)</f>
        <v>0</v>
      </c>
      <c r="BL238" s="17" t="s">
        <v>147</v>
      </c>
      <c r="BM238" s="17" t="s">
        <v>2792</v>
      </c>
    </row>
    <row r="239" spans="2:65" s="1" customFormat="1" ht="11.25">
      <c r="B239" s="34"/>
      <c r="C239" s="35"/>
      <c r="D239" s="194" t="s">
        <v>149</v>
      </c>
      <c r="E239" s="35"/>
      <c r="F239" s="195" t="s">
        <v>2791</v>
      </c>
      <c r="G239" s="35"/>
      <c r="H239" s="35"/>
      <c r="I239" s="112"/>
      <c r="J239" s="35"/>
      <c r="K239" s="35"/>
      <c r="L239" s="38"/>
      <c r="M239" s="196"/>
      <c r="N239" s="60"/>
      <c r="O239" s="60"/>
      <c r="P239" s="60"/>
      <c r="Q239" s="60"/>
      <c r="R239" s="60"/>
      <c r="S239" s="60"/>
      <c r="T239" s="61"/>
      <c r="AT239" s="17" t="s">
        <v>149</v>
      </c>
      <c r="AU239" s="17" t="s">
        <v>77</v>
      </c>
    </row>
    <row r="240" spans="2:65" s="13" customFormat="1" ht="11.25">
      <c r="B240" s="208"/>
      <c r="C240" s="209"/>
      <c r="D240" s="194" t="s">
        <v>153</v>
      </c>
      <c r="E240" s="209"/>
      <c r="F240" s="211" t="s">
        <v>2793</v>
      </c>
      <c r="G240" s="209"/>
      <c r="H240" s="212">
        <v>49.734999999999999</v>
      </c>
      <c r="I240" s="213"/>
      <c r="J240" s="209"/>
      <c r="K240" s="209"/>
      <c r="L240" s="214"/>
      <c r="M240" s="215"/>
      <c r="N240" s="216"/>
      <c r="O240" s="216"/>
      <c r="P240" s="216"/>
      <c r="Q240" s="216"/>
      <c r="R240" s="216"/>
      <c r="S240" s="216"/>
      <c r="T240" s="217"/>
      <c r="AT240" s="218" t="s">
        <v>153</v>
      </c>
      <c r="AU240" s="218" t="s">
        <v>77</v>
      </c>
      <c r="AV240" s="13" t="s">
        <v>77</v>
      </c>
      <c r="AW240" s="13" t="s">
        <v>4</v>
      </c>
      <c r="AX240" s="13" t="s">
        <v>75</v>
      </c>
      <c r="AY240" s="218" t="s">
        <v>140</v>
      </c>
    </row>
    <row r="241" spans="2:65" s="1" customFormat="1" ht="16.5" customHeight="1">
      <c r="B241" s="34"/>
      <c r="C241" s="241" t="s">
        <v>380</v>
      </c>
      <c r="D241" s="241" t="s">
        <v>400</v>
      </c>
      <c r="E241" s="242" t="s">
        <v>713</v>
      </c>
      <c r="F241" s="243" t="s">
        <v>714</v>
      </c>
      <c r="G241" s="244" t="s">
        <v>583</v>
      </c>
      <c r="H241" s="245">
        <v>10.15</v>
      </c>
      <c r="I241" s="246"/>
      <c r="J241" s="247">
        <f>ROUND(I241*H241,2)</f>
        <v>0</v>
      </c>
      <c r="K241" s="243" t="s">
        <v>146</v>
      </c>
      <c r="L241" s="248"/>
      <c r="M241" s="249" t="s">
        <v>1</v>
      </c>
      <c r="N241" s="250" t="s">
        <v>40</v>
      </c>
      <c r="O241" s="60"/>
      <c r="P241" s="191">
        <f>O241*H241</f>
        <v>0</v>
      </c>
      <c r="Q241" s="191">
        <v>0.01</v>
      </c>
      <c r="R241" s="191">
        <f>Q241*H241</f>
        <v>0.10150000000000001</v>
      </c>
      <c r="S241" s="191">
        <v>0</v>
      </c>
      <c r="T241" s="192">
        <f>S241*H241</f>
        <v>0</v>
      </c>
      <c r="AR241" s="17" t="s">
        <v>197</v>
      </c>
      <c r="AT241" s="17" t="s">
        <v>400</v>
      </c>
      <c r="AU241" s="17" t="s">
        <v>77</v>
      </c>
      <c r="AY241" s="17" t="s">
        <v>140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7" t="s">
        <v>75</v>
      </c>
      <c r="BK241" s="193">
        <f>ROUND(I241*H241,2)</f>
        <v>0</v>
      </c>
      <c r="BL241" s="17" t="s">
        <v>147</v>
      </c>
      <c r="BM241" s="17" t="s">
        <v>2794</v>
      </c>
    </row>
    <row r="242" spans="2:65" s="1" customFormat="1" ht="11.25">
      <c r="B242" s="34"/>
      <c r="C242" s="35"/>
      <c r="D242" s="194" t="s">
        <v>149</v>
      </c>
      <c r="E242" s="35"/>
      <c r="F242" s="195" t="s">
        <v>714</v>
      </c>
      <c r="G242" s="35"/>
      <c r="H242" s="35"/>
      <c r="I242" s="112"/>
      <c r="J242" s="35"/>
      <c r="K242" s="35"/>
      <c r="L242" s="38"/>
      <c r="M242" s="196"/>
      <c r="N242" s="60"/>
      <c r="O242" s="60"/>
      <c r="P242" s="60"/>
      <c r="Q242" s="60"/>
      <c r="R242" s="60"/>
      <c r="S242" s="60"/>
      <c r="T242" s="61"/>
      <c r="AT242" s="17" t="s">
        <v>149</v>
      </c>
      <c r="AU242" s="17" t="s">
        <v>77</v>
      </c>
    </row>
    <row r="243" spans="2:65" s="13" customFormat="1" ht="11.25">
      <c r="B243" s="208"/>
      <c r="C243" s="209"/>
      <c r="D243" s="194" t="s">
        <v>153</v>
      </c>
      <c r="E243" s="209"/>
      <c r="F243" s="211" t="s">
        <v>2795</v>
      </c>
      <c r="G243" s="209"/>
      <c r="H243" s="212">
        <v>10.15</v>
      </c>
      <c r="I243" s="213"/>
      <c r="J243" s="209"/>
      <c r="K243" s="209"/>
      <c r="L243" s="214"/>
      <c r="M243" s="215"/>
      <c r="N243" s="216"/>
      <c r="O243" s="216"/>
      <c r="P243" s="216"/>
      <c r="Q243" s="216"/>
      <c r="R243" s="216"/>
      <c r="S243" s="216"/>
      <c r="T243" s="217"/>
      <c r="AT243" s="218" t="s">
        <v>153</v>
      </c>
      <c r="AU243" s="218" t="s">
        <v>77</v>
      </c>
      <c r="AV243" s="13" t="s">
        <v>77</v>
      </c>
      <c r="AW243" s="13" t="s">
        <v>4</v>
      </c>
      <c r="AX243" s="13" t="s">
        <v>75</v>
      </c>
      <c r="AY243" s="218" t="s">
        <v>140</v>
      </c>
    </row>
    <row r="244" spans="2:65" s="1" customFormat="1" ht="16.5" customHeight="1">
      <c r="B244" s="34"/>
      <c r="C244" s="241" t="s">
        <v>399</v>
      </c>
      <c r="D244" s="241" t="s">
        <v>400</v>
      </c>
      <c r="E244" s="242" t="s">
        <v>2796</v>
      </c>
      <c r="F244" s="243" t="s">
        <v>2797</v>
      </c>
      <c r="G244" s="244" t="s">
        <v>583</v>
      </c>
      <c r="H244" s="245">
        <v>14.21</v>
      </c>
      <c r="I244" s="246"/>
      <c r="J244" s="247">
        <f>ROUND(I244*H244,2)</f>
        <v>0</v>
      </c>
      <c r="K244" s="243" t="s">
        <v>146</v>
      </c>
      <c r="L244" s="248"/>
      <c r="M244" s="249" t="s">
        <v>1</v>
      </c>
      <c r="N244" s="250" t="s">
        <v>40</v>
      </c>
      <c r="O244" s="60"/>
      <c r="P244" s="191">
        <f>O244*H244</f>
        <v>0</v>
      </c>
      <c r="Q244" s="191">
        <v>0.01</v>
      </c>
      <c r="R244" s="191">
        <f>Q244*H244</f>
        <v>0.1421</v>
      </c>
      <c r="S244" s="191">
        <v>0</v>
      </c>
      <c r="T244" s="192">
        <f>S244*H244</f>
        <v>0</v>
      </c>
      <c r="AR244" s="17" t="s">
        <v>197</v>
      </c>
      <c r="AT244" s="17" t="s">
        <v>400</v>
      </c>
      <c r="AU244" s="17" t="s">
        <v>77</v>
      </c>
      <c r="AY244" s="17" t="s">
        <v>140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7" t="s">
        <v>75</v>
      </c>
      <c r="BK244" s="193">
        <f>ROUND(I244*H244,2)</f>
        <v>0</v>
      </c>
      <c r="BL244" s="17" t="s">
        <v>147</v>
      </c>
      <c r="BM244" s="17" t="s">
        <v>2798</v>
      </c>
    </row>
    <row r="245" spans="2:65" s="1" customFormat="1" ht="11.25">
      <c r="B245" s="34"/>
      <c r="C245" s="35"/>
      <c r="D245" s="194" t="s">
        <v>149</v>
      </c>
      <c r="E245" s="35"/>
      <c r="F245" s="195" t="s">
        <v>2797</v>
      </c>
      <c r="G245" s="35"/>
      <c r="H245" s="35"/>
      <c r="I245" s="112"/>
      <c r="J245" s="35"/>
      <c r="K245" s="35"/>
      <c r="L245" s="38"/>
      <c r="M245" s="196"/>
      <c r="N245" s="60"/>
      <c r="O245" s="60"/>
      <c r="P245" s="60"/>
      <c r="Q245" s="60"/>
      <c r="R245" s="60"/>
      <c r="S245" s="60"/>
      <c r="T245" s="61"/>
      <c r="AT245" s="17" t="s">
        <v>149</v>
      </c>
      <c r="AU245" s="17" t="s">
        <v>77</v>
      </c>
    </row>
    <row r="246" spans="2:65" s="13" customFormat="1" ht="11.25">
      <c r="B246" s="208"/>
      <c r="C246" s="209"/>
      <c r="D246" s="194" t="s">
        <v>153</v>
      </c>
      <c r="E246" s="209"/>
      <c r="F246" s="211" t="s">
        <v>2799</v>
      </c>
      <c r="G246" s="209"/>
      <c r="H246" s="212">
        <v>14.21</v>
      </c>
      <c r="I246" s="213"/>
      <c r="J246" s="209"/>
      <c r="K246" s="209"/>
      <c r="L246" s="214"/>
      <c r="M246" s="215"/>
      <c r="N246" s="216"/>
      <c r="O246" s="216"/>
      <c r="P246" s="216"/>
      <c r="Q246" s="216"/>
      <c r="R246" s="216"/>
      <c r="S246" s="216"/>
      <c r="T246" s="217"/>
      <c r="AT246" s="218" t="s">
        <v>153</v>
      </c>
      <c r="AU246" s="218" t="s">
        <v>77</v>
      </c>
      <c r="AV246" s="13" t="s">
        <v>77</v>
      </c>
      <c r="AW246" s="13" t="s">
        <v>4</v>
      </c>
      <c r="AX246" s="13" t="s">
        <v>75</v>
      </c>
      <c r="AY246" s="218" t="s">
        <v>140</v>
      </c>
    </row>
    <row r="247" spans="2:65" s="1" customFormat="1" ht="16.5" customHeight="1">
      <c r="B247" s="34"/>
      <c r="C247" s="182" t="s">
        <v>413</v>
      </c>
      <c r="D247" s="182" t="s">
        <v>142</v>
      </c>
      <c r="E247" s="183" t="s">
        <v>2800</v>
      </c>
      <c r="F247" s="184" t="s">
        <v>2801</v>
      </c>
      <c r="G247" s="185" t="s">
        <v>583</v>
      </c>
      <c r="H247" s="186">
        <v>15</v>
      </c>
      <c r="I247" s="187"/>
      <c r="J247" s="188">
        <f>ROUND(I247*H247,2)</f>
        <v>0</v>
      </c>
      <c r="K247" s="184" t="s">
        <v>146</v>
      </c>
      <c r="L247" s="38"/>
      <c r="M247" s="189" t="s">
        <v>1</v>
      </c>
      <c r="N247" s="190" t="s">
        <v>40</v>
      </c>
      <c r="O247" s="60"/>
      <c r="P247" s="191">
        <f>O247*H247</f>
        <v>0</v>
      </c>
      <c r="Q247" s="191">
        <v>0.34089999999999998</v>
      </c>
      <c r="R247" s="191">
        <f>Q247*H247</f>
        <v>5.1135000000000002</v>
      </c>
      <c r="S247" s="191">
        <v>0</v>
      </c>
      <c r="T247" s="192">
        <f>S247*H247</f>
        <v>0</v>
      </c>
      <c r="AR247" s="17" t="s">
        <v>147</v>
      </c>
      <c r="AT247" s="17" t="s">
        <v>142</v>
      </c>
      <c r="AU247" s="17" t="s">
        <v>77</v>
      </c>
      <c r="AY247" s="17" t="s">
        <v>140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7" t="s">
        <v>75</v>
      </c>
      <c r="BK247" s="193">
        <f>ROUND(I247*H247,2)</f>
        <v>0</v>
      </c>
      <c r="BL247" s="17" t="s">
        <v>147</v>
      </c>
      <c r="BM247" s="17" t="s">
        <v>2802</v>
      </c>
    </row>
    <row r="248" spans="2:65" s="1" customFormat="1" ht="11.25">
      <c r="B248" s="34"/>
      <c r="C248" s="35"/>
      <c r="D248" s="194" t="s">
        <v>149</v>
      </c>
      <c r="E248" s="35"/>
      <c r="F248" s="195" t="s">
        <v>2803</v>
      </c>
      <c r="G248" s="35"/>
      <c r="H248" s="35"/>
      <c r="I248" s="112"/>
      <c r="J248" s="35"/>
      <c r="K248" s="35"/>
      <c r="L248" s="38"/>
      <c r="M248" s="196"/>
      <c r="N248" s="60"/>
      <c r="O248" s="60"/>
      <c r="P248" s="60"/>
      <c r="Q248" s="60"/>
      <c r="R248" s="60"/>
      <c r="S248" s="60"/>
      <c r="T248" s="61"/>
      <c r="AT248" s="17" t="s">
        <v>149</v>
      </c>
      <c r="AU248" s="17" t="s">
        <v>77</v>
      </c>
    </row>
    <row r="249" spans="2:65" s="1" customFormat="1" ht="19.5">
      <c r="B249" s="34"/>
      <c r="C249" s="35"/>
      <c r="D249" s="194" t="s">
        <v>151</v>
      </c>
      <c r="E249" s="35"/>
      <c r="F249" s="197" t="s">
        <v>2677</v>
      </c>
      <c r="G249" s="35"/>
      <c r="H249" s="35"/>
      <c r="I249" s="112"/>
      <c r="J249" s="35"/>
      <c r="K249" s="35"/>
      <c r="L249" s="38"/>
      <c r="M249" s="196"/>
      <c r="N249" s="60"/>
      <c r="O249" s="60"/>
      <c r="P249" s="60"/>
      <c r="Q249" s="60"/>
      <c r="R249" s="60"/>
      <c r="S249" s="60"/>
      <c r="T249" s="61"/>
      <c r="AT249" s="17" t="s">
        <v>151</v>
      </c>
      <c r="AU249" s="17" t="s">
        <v>77</v>
      </c>
    </row>
    <row r="250" spans="2:65" s="13" customFormat="1" ht="11.25">
      <c r="B250" s="208"/>
      <c r="C250" s="209"/>
      <c r="D250" s="194" t="s">
        <v>153</v>
      </c>
      <c r="E250" s="210" t="s">
        <v>1</v>
      </c>
      <c r="F250" s="211" t="s">
        <v>2804</v>
      </c>
      <c r="G250" s="209"/>
      <c r="H250" s="212">
        <v>15</v>
      </c>
      <c r="I250" s="213"/>
      <c r="J250" s="209"/>
      <c r="K250" s="209"/>
      <c r="L250" s="214"/>
      <c r="M250" s="215"/>
      <c r="N250" s="216"/>
      <c r="O250" s="216"/>
      <c r="P250" s="216"/>
      <c r="Q250" s="216"/>
      <c r="R250" s="216"/>
      <c r="S250" s="216"/>
      <c r="T250" s="217"/>
      <c r="AT250" s="218" t="s">
        <v>153</v>
      </c>
      <c r="AU250" s="218" t="s">
        <v>77</v>
      </c>
      <c r="AV250" s="13" t="s">
        <v>77</v>
      </c>
      <c r="AW250" s="13" t="s">
        <v>32</v>
      </c>
      <c r="AX250" s="13" t="s">
        <v>75</v>
      </c>
      <c r="AY250" s="218" t="s">
        <v>140</v>
      </c>
    </row>
    <row r="251" spans="2:65" s="1" customFormat="1" ht="16.5" customHeight="1">
      <c r="B251" s="34"/>
      <c r="C251" s="241" t="s">
        <v>418</v>
      </c>
      <c r="D251" s="241" t="s">
        <v>400</v>
      </c>
      <c r="E251" s="242" t="s">
        <v>2805</v>
      </c>
      <c r="F251" s="243" t="s">
        <v>2806</v>
      </c>
      <c r="G251" s="244" t="s">
        <v>583</v>
      </c>
      <c r="H251" s="245">
        <v>15</v>
      </c>
      <c r="I251" s="246"/>
      <c r="J251" s="247">
        <f>ROUND(I251*H251,2)</f>
        <v>0</v>
      </c>
      <c r="K251" s="243" t="s">
        <v>1</v>
      </c>
      <c r="L251" s="248"/>
      <c r="M251" s="249" t="s">
        <v>1</v>
      </c>
      <c r="N251" s="250" t="s">
        <v>40</v>
      </c>
      <c r="O251" s="60"/>
      <c r="P251" s="191">
        <f>O251*H251</f>
        <v>0</v>
      </c>
      <c r="Q251" s="191">
        <v>0.10299999999999999</v>
      </c>
      <c r="R251" s="191">
        <f>Q251*H251</f>
        <v>1.5449999999999999</v>
      </c>
      <c r="S251" s="191">
        <v>0</v>
      </c>
      <c r="T251" s="192">
        <f>S251*H251</f>
        <v>0</v>
      </c>
      <c r="AR251" s="17" t="s">
        <v>197</v>
      </c>
      <c r="AT251" s="17" t="s">
        <v>400</v>
      </c>
      <c r="AU251" s="17" t="s">
        <v>77</v>
      </c>
      <c r="AY251" s="17" t="s">
        <v>140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7" t="s">
        <v>75</v>
      </c>
      <c r="BK251" s="193">
        <f>ROUND(I251*H251,2)</f>
        <v>0</v>
      </c>
      <c r="BL251" s="17" t="s">
        <v>147</v>
      </c>
      <c r="BM251" s="17" t="s">
        <v>2807</v>
      </c>
    </row>
    <row r="252" spans="2:65" s="1" customFormat="1" ht="11.25">
      <c r="B252" s="34"/>
      <c r="C252" s="35"/>
      <c r="D252" s="194" t="s">
        <v>149</v>
      </c>
      <c r="E252" s="35"/>
      <c r="F252" s="195" t="s">
        <v>2806</v>
      </c>
      <c r="G252" s="35"/>
      <c r="H252" s="35"/>
      <c r="I252" s="112"/>
      <c r="J252" s="35"/>
      <c r="K252" s="35"/>
      <c r="L252" s="38"/>
      <c r="M252" s="196"/>
      <c r="N252" s="60"/>
      <c r="O252" s="60"/>
      <c r="P252" s="60"/>
      <c r="Q252" s="60"/>
      <c r="R252" s="60"/>
      <c r="S252" s="60"/>
      <c r="T252" s="61"/>
      <c r="AT252" s="17" t="s">
        <v>149</v>
      </c>
      <c r="AU252" s="17" t="s">
        <v>77</v>
      </c>
    </row>
    <row r="253" spans="2:65" s="1" customFormat="1" ht="16.5" customHeight="1">
      <c r="B253" s="34"/>
      <c r="C253" s="241" t="s">
        <v>427</v>
      </c>
      <c r="D253" s="241" t="s">
        <v>400</v>
      </c>
      <c r="E253" s="242" t="s">
        <v>2808</v>
      </c>
      <c r="F253" s="243" t="s">
        <v>2809</v>
      </c>
      <c r="G253" s="244" t="s">
        <v>583</v>
      </c>
      <c r="H253" s="245">
        <v>15</v>
      </c>
      <c r="I253" s="246"/>
      <c r="J253" s="247">
        <f>ROUND(I253*H253,2)</f>
        <v>0</v>
      </c>
      <c r="K253" s="243" t="s">
        <v>1</v>
      </c>
      <c r="L253" s="248"/>
      <c r="M253" s="249" t="s">
        <v>1</v>
      </c>
      <c r="N253" s="250" t="s">
        <v>40</v>
      </c>
      <c r="O253" s="60"/>
      <c r="P253" s="191">
        <f>O253*H253</f>
        <v>0</v>
      </c>
      <c r="Q253" s="191">
        <v>0.10299999999999999</v>
      </c>
      <c r="R253" s="191">
        <f>Q253*H253</f>
        <v>1.5449999999999999</v>
      </c>
      <c r="S253" s="191">
        <v>0</v>
      </c>
      <c r="T253" s="192">
        <f>S253*H253</f>
        <v>0</v>
      </c>
      <c r="AR253" s="17" t="s">
        <v>197</v>
      </c>
      <c r="AT253" s="17" t="s">
        <v>400</v>
      </c>
      <c r="AU253" s="17" t="s">
        <v>77</v>
      </c>
      <c r="AY253" s="17" t="s">
        <v>140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7" t="s">
        <v>75</v>
      </c>
      <c r="BK253" s="193">
        <f>ROUND(I253*H253,2)</f>
        <v>0</v>
      </c>
      <c r="BL253" s="17" t="s">
        <v>147</v>
      </c>
      <c r="BM253" s="17" t="s">
        <v>2810</v>
      </c>
    </row>
    <row r="254" spans="2:65" s="1" customFormat="1" ht="11.25">
      <c r="B254" s="34"/>
      <c r="C254" s="35"/>
      <c r="D254" s="194" t="s">
        <v>149</v>
      </c>
      <c r="E254" s="35"/>
      <c r="F254" s="195" t="s">
        <v>2809</v>
      </c>
      <c r="G254" s="35"/>
      <c r="H254" s="35"/>
      <c r="I254" s="112"/>
      <c r="J254" s="35"/>
      <c r="K254" s="35"/>
      <c r="L254" s="38"/>
      <c r="M254" s="196"/>
      <c r="N254" s="60"/>
      <c r="O254" s="60"/>
      <c r="P254" s="60"/>
      <c r="Q254" s="60"/>
      <c r="R254" s="60"/>
      <c r="S254" s="60"/>
      <c r="T254" s="61"/>
      <c r="AT254" s="17" t="s">
        <v>149</v>
      </c>
      <c r="AU254" s="17" t="s">
        <v>77</v>
      </c>
    </row>
    <row r="255" spans="2:65" s="1" customFormat="1" ht="16.5" customHeight="1">
      <c r="B255" s="34"/>
      <c r="C255" s="241" t="s">
        <v>433</v>
      </c>
      <c r="D255" s="241" t="s">
        <v>400</v>
      </c>
      <c r="E255" s="242" t="s">
        <v>2811</v>
      </c>
      <c r="F255" s="243" t="s">
        <v>2812</v>
      </c>
      <c r="G255" s="244" t="s">
        <v>583</v>
      </c>
      <c r="H255" s="245">
        <v>15</v>
      </c>
      <c r="I255" s="246"/>
      <c r="J255" s="247">
        <f>ROUND(I255*H255,2)</f>
        <v>0</v>
      </c>
      <c r="K255" s="243" t="s">
        <v>1</v>
      </c>
      <c r="L255" s="248"/>
      <c r="M255" s="249" t="s">
        <v>1</v>
      </c>
      <c r="N255" s="250" t="s">
        <v>40</v>
      </c>
      <c r="O255" s="60"/>
      <c r="P255" s="191">
        <f>O255*H255</f>
        <v>0</v>
      </c>
      <c r="Q255" s="191">
        <v>0.10299999999999999</v>
      </c>
      <c r="R255" s="191">
        <f>Q255*H255</f>
        <v>1.5449999999999999</v>
      </c>
      <c r="S255" s="191">
        <v>0</v>
      </c>
      <c r="T255" s="192">
        <f>S255*H255</f>
        <v>0</v>
      </c>
      <c r="AR255" s="17" t="s">
        <v>197</v>
      </c>
      <c r="AT255" s="17" t="s">
        <v>400</v>
      </c>
      <c r="AU255" s="17" t="s">
        <v>77</v>
      </c>
      <c r="AY255" s="17" t="s">
        <v>140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7" t="s">
        <v>75</v>
      </c>
      <c r="BK255" s="193">
        <f>ROUND(I255*H255,2)</f>
        <v>0</v>
      </c>
      <c r="BL255" s="17" t="s">
        <v>147</v>
      </c>
      <c r="BM255" s="17" t="s">
        <v>2813</v>
      </c>
    </row>
    <row r="256" spans="2:65" s="1" customFormat="1" ht="11.25">
      <c r="B256" s="34"/>
      <c r="C256" s="35"/>
      <c r="D256" s="194" t="s">
        <v>149</v>
      </c>
      <c r="E256" s="35"/>
      <c r="F256" s="195" t="s">
        <v>2812</v>
      </c>
      <c r="G256" s="35"/>
      <c r="H256" s="35"/>
      <c r="I256" s="112"/>
      <c r="J256" s="35"/>
      <c r="K256" s="35"/>
      <c r="L256" s="38"/>
      <c r="M256" s="196"/>
      <c r="N256" s="60"/>
      <c r="O256" s="60"/>
      <c r="P256" s="60"/>
      <c r="Q256" s="60"/>
      <c r="R256" s="60"/>
      <c r="S256" s="60"/>
      <c r="T256" s="61"/>
      <c r="AT256" s="17" t="s">
        <v>149</v>
      </c>
      <c r="AU256" s="17" t="s">
        <v>77</v>
      </c>
    </row>
    <row r="257" spans="2:65" s="1" customFormat="1" ht="16.5" customHeight="1">
      <c r="B257" s="34"/>
      <c r="C257" s="241" t="s">
        <v>437</v>
      </c>
      <c r="D257" s="241" t="s">
        <v>400</v>
      </c>
      <c r="E257" s="242" t="s">
        <v>2814</v>
      </c>
      <c r="F257" s="243" t="s">
        <v>2815</v>
      </c>
      <c r="G257" s="244" t="s">
        <v>583</v>
      </c>
      <c r="H257" s="245">
        <v>15</v>
      </c>
      <c r="I257" s="246"/>
      <c r="J257" s="247">
        <f>ROUND(I257*H257,2)</f>
        <v>0</v>
      </c>
      <c r="K257" s="243" t="s">
        <v>1</v>
      </c>
      <c r="L257" s="248"/>
      <c r="M257" s="249" t="s">
        <v>1</v>
      </c>
      <c r="N257" s="250" t="s">
        <v>40</v>
      </c>
      <c r="O257" s="60"/>
      <c r="P257" s="191">
        <f>O257*H257</f>
        <v>0</v>
      </c>
      <c r="Q257" s="191">
        <v>0.10299999999999999</v>
      </c>
      <c r="R257" s="191">
        <f>Q257*H257</f>
        <v>1.5449999999999999</v>
      </c>
      <c r="S257" s="191">
        <v>0</v>
      </c>
      <c r="T257" s="192">
        <f>S257*H257</f>
        <v>0</v>
      </c>
      <c r="AR257" s="17" t="s">
        <v>197</v>
      </c>
      <c r="AT257" s="17" t="s">
        <v>400</v>
      </c>
      <c r="AU257" s="17" t="s">
        <v>77</v>
      </c>
      <c r="AY257" s="17" t="s">
        <v>140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7" t="s">
        <v>75</v>
      </c>
      <c r="BK257" s="193">
        <f>ROUND(I257*H257,2)</f>
        <v>0</v>
      </c>
      <c r="BL257" s="17" t="s">
        <v>147</v>
      </c>
      <c r="BM257" s="17" t="s">
        <v>2816</v>
      </c>
    </row>
    <row r="258" spans="2:65" s="1" customFormat="1" ht="11.25">
      <c r="B258" s="34"/>
      <c r="C258" s="35"/>
      <c r="D258" s="194" t="s">
        <v>149</v>
      </c>
      <c r="E258" s="35"/>
      <c r="F258" s="195" t="s">
        <v>2815</v>
      </c>
      <c r="G258" s="35"/>
      <c r="H258" s="35"/>
      <c r="I258" s="112"/>
      <c r="J258" s="35"/>
      <c r="K258" s="35"/>
      <c r="L258" s="38"/>
      <c r="M258" s="196"/>
      <c r="N258" s="60"/>
      <c r="O258" s="60"/>
      <c r="P258" s="60"/>
      <c r="Q258" s="60"/>
      <c r="R258" s="60"/>
      <c r="S258" s="60"/>
      <c r="T258" s="61"/>
      <c r="AT258" s="17" t="s">
        <v>149</v>
      </c>
      <c r="AU258" s="17" t="s">
        <v>77</v>
      </c>
    </row>
    <row r="259" spans="2:65" s="1" customFormat="1" ht="16.5" customHeight="1">
      <c r="B259" s="34"/>
      <c r="C259" s="241" t="s">
        <v>445</v>
      </c>
      <c r="D259" s="241" t="s">
        <v>400</v>
      </c>
      <c r="E259" s="242" t="s">
        <v>2817</v>
      </c>
      <c r="F259" s="243" t="s">
        <v>2818</v>
      </c>
      <c r="G259" s="244" t="s">
        <v>583</v>
      </c>
      <c r="H259" s="245">
        <v>15</v>
      </c>
      <c r="I259" s="246"/>
      <c r="J259" s="247">
        <f>ROUND(I259*H259,2)</f>
        <v>0</v>
      </c>
      <c r="K259" s="243" t="s">
        <v>1</v>
      </c>
      <c r="L259" s="248"/>
      <c r="M259" s="249" t="s">
        <v>1</v>
      </c>
      <c r="N259" s="250" t="s">
        <v>40</v>
      </c>
      <c r="O259" s="60"/>
      <c r="P259" s="191">
        <f>O259*H259</f>
        <v>0</v>
      </c>
      <c r="Q259" s="191">
        <v>0.10299999999999999</v>
      </c>
      <c r="R259" s="191">
        <f>Q259*H259</f>
        <v>1.5449999999999999</v>
      </c>
      <c r="S259" s="191">
        <v>0</v>
      </c>
      <c r="T259" s="192">
        <f>S259*H259</f>
        <v>0</v>
      </c>
      <c r="AR259" s="17" t="s">
        <v>197</v>
      </c>
      <c r="AT259" s="17" t="s">
        <v>400</v>
      </c>
      <c r="AU259" s="17" t="s">
        <v>77</v>
      </c>
      <c r="AY259" s="17" t="s">
        <v>140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7" t="s">
        <v>75</v>
      </c>
      <c r="BK259" s="193">
        <f>ROUND(I259*H259,2)</f>
        <v>0</v>
      </c>
      <c r="BL259" s="17" t="s">
        <v>147</v>
      </c>
      <c r="BM259" s="17" t="s">
        <v>2819</v>
      </c>
    </row>
    <row r="260" spans="2:65" s="1" customFormat="1" ht="11.25">
      <c r="B260" s="34"/>
      <c r="C260" s="35"/>
      <c r="D260" s="194" t="s">
        <v>149</v>
      </c>
      <c r="E260" s="35"/>
      <c r="F260" s="195" t="s">
        <v>2818</v>
      </c>
      <c r="G260" s="35"/>
      <c r="H260" s="35"/>
      <c r="I260" s="112"/>
      <c r="J260" s="35"/>
      <c r="K260" s="35"/>
      <c r="L260" s="38"/>
      <c r="M260" s="196"/>
      <c r="N260" s="60"/>
      <c r="O260" s="60"/>
      <c r="P260" s="60"/>
      <c r="Q260" s="60"/>
      <c r="R260" s="60"/>
      <c r="S260" s="60"/>
      <c r="T260" s="61"/>
      <c r="AT260" s="17" t="s">
        <v>149</v>
      </c>
      <c r="AU260" s="17" t="s">
        <v>77</v>
      </c>
    </row>
    <row r="261" spans="2:65" s="1" customFormat="1" ht="16.5" customHeight="1">
      <c r="B261" s="34"/>
      <c r="C261" s="182" t="s">
        <v>453</v>
      </c>
      <c r="D261" s="182" t="s">
        <v>142</v>
      </c>
      <c r="E261" s="183" t="s">
        <v>2820</v>
      </c>
      <c r="F261" s="184" t="s">
        <v>2821</v>
      </c>
      <c r="G261" s="185" t="s">
        <v>583</v>
      </c>
      <c r="H261" s="186">
        <v>15</v>
      </c>
      <c r="I261" s="187"/>
      <c r="J261" s="188">
        <f>ROUND(I261*H261,2)</f>
        <v>0</v>
      </c>
      <c r="K261" s="184" t="s">
        <v>146</v>
      </c>
      <c r="L261" s="38"/>
      <c r="M261" s="189" t="s">
        <v>1</v>
      </c>
      <c r="N261" s="190" t="s">
        <v>40</v>
      </c>
      <c r="O261" s="60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AR261" s="17" t="s">
        <v>147</v>
      </c>
      <c r="AT261" s="17" t="s">
        <v>142</v>
      </c>
      <c r="AU261" s="17" t="s">
        <v>77</v>
      </c>
      <c r="AY261" s="17" t="s">
        <v>140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7" t="s">
        <v>75</v>
      </c>
      <c r="BK261" s="193">
        <f>ROUND(I261*H261,2)</f>
        <v>0</v>
      </c>
      <c r="BL261" s="17" t="s">
        <v>147</v>
      </c>
      <c r="BM261" s="17" t="s">
        <v>2822</v>
      </c>
    </row>
    <row r="262" spans="2:65" s="1" customFormat="1" ht="11.25">
      <c r="B262" s="34"/>
      <c r="C262" s="35"/>
      <c r="D262" s="194" t="s">
        <v>149</v>
      </c>
      <c r="E262" s="35"/>
      <c r="F262" s="195" t="s">
        <v>2821</v>
      </c>
      <c r="G262" s="35"/>
      <c r="H262" s="35"/>
      <c r="I262" s="112"/>
      <c r="J262" s="35"/>
      <c r="K262" s="35"/>
      <c r="L262" s="38"/>
      <c r="M262" s="196"/>
      <c r="N262" s="60"/>
      <c r="O262" s="60"/>
      <c r="P262" s="60"/>
      <c r="Q262" s="60"/>
      <c r="R262" s="60"/>
      <c r="S262" s="60"/>
      <c r="T262" s="61"/>
      <c r="AT262" s="17" t="s">
        <v>149</v>
      </c>
      <c r="AU262" s="17" t="s">
        <v>77</v>
      </c>
    </row>
    <row r="263" spans="2:65" s="1" customFormat="1" ht="19.5">
      <c r="B263" s="34"/>
      <c r="C263" s="35"/>
      <c r="D263" s="194" t="s">
        <v>151</v>
      </c>
      <c r="E263" s="35"/>
      <c r="F263" s="197" t="s">
        <v>2677</v>
      </c>
      <c r="G263" s="35"/>
      <c r="H263" s="35"/>
      <c r="I263" s="112"/>
      <c r="J263" s="35"/>
      <c r="K263" s="35"/>
      <c r="L263" s="38"/>
      <c r="M263" s="196"/>
      <c r="N263" s="60"/>
      <c r="O263" s="60"/>
      <c r="P263" s="60"/>
      <c r="Q263" s="60"/>
      <c r="R263" s="60"/>
      <c r="S263" s="60"/>
      <c r="T263" s="61"/>
      <c r="AT263" s="17" t="s">
        <v>151</v>
      </c>
      <c r="AU263" s="17" t="s">
        <v>77</v>
      </c>
    </row>
    <row r="264" spans="2:65" s="13" customFormat="1" ht="11.25">
      <c r="B264" s="208"/>
      <c r="C264" s="209"/>
      <c r="D264" s="194" t="s">
        <v>153</v>
      </c>
      <c r="E264" s="210" t="s">
        <v>1</v>
      </c>
      <c r="F264" s="211" t="s">
        <v>2823</v>
      </c>
      <c r="G264" s="209"/>
      <c r="H264" s="212">
        <v>15</v>
      </c>
      <c r="I264" s="213"/>
      <c r="J264" s="209"/>
      <c r="K264" s="209"/>
      <c r="L264" s="214"/>
      <c r="M264" s="215"/>
      <c r="N264" s="216"/>
      <c r="O264" s="216"/>
      <c r="P264" s="216"/>
      <c r="Q264" s="216"/>
      <c r="R264" s="216"/>
      <c r="S264" s="216"/>
      <c r="T264" s="217"/>
      <c r="AT264" s="218" t="s">
        <v>153</v>
      </c>
      <c r="AU264" s="218" t="s">
        <v>77</v>
      </c>
      <c r="AV264" s="13" t="s">
        <v>77</v>
      </c>
      <c r="AW264" s="13" t="s">
        <v>32</v>
      </c>
      <c r="AX264" s="13" t="s">
        <v>75</v>
      </c>
      <c r="AY264" s="218" t="s">
        <v>140</v>
      </c>
    </row>
    <row r="265" spans="2:65" s="1" customFormat="1" ht="16.5" customHeight="1">
      <c r="B265" s="34"/>
      <c r="C265" s="241" t="s">
        <v>462</v>
      </c>
      <c r="D265" s="241" t="s">
        <v>400</v>
      </c>
      <c r="E265" s="242" t="s">
        <v>2824</v>
      </c>
      <c r="F265" s="243" t="s">
        <v>2825</v>
      </c>
      <c r="G265" s="244" t="s">
        <v>583</v>
      </c>
      <c r="H265" s="245">
        <v>15</v>
      </c>
      <c r="I265" s="246"/>
      <c r="J265" s="247">
        <f>ROUND(I265*H265,2)</f>
        <v>0</v>
      </c>
      <c r="K265" s="243" t="s">
        <v>1</v>
      </c>
      <c r="L265" s="248"/>
      <c r="M265" s="249" t="s">
        <v>1</v>
      </c>
      <c r="N265" s="250" t="s">
        <v>40</v>
      </c>
      <c r="O265" s="60"/>
      <c r="P265" s="191">
        <f>O265*H265</f>
        <v>0</v>
      </c>
      <c r="Q265" s="191">
        <v>1.4E-2</v>
      </c>
      <c r="R265" s="191">
        <f>Q265*H265</f>
        <v>0.21</v>
      </c>
      <c r="S265" s="191">
        <v>0</v>
      </c>
      <c r="T265" s="192">
        <f>S265*H265</f>
        <v>0</v>
      </c>
      <c r="AR265" s="17" t="s">
        <v>197</v>
      </c>
      <c r="AT265" s="17" t="s">
        <v>400</v>
      </c>
      <c r="AU265" s="17" t="s">
        <v>77</v>
      </c>
      <c r="AY265" s="17" t="s">
        <v>140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7" t="s">
        <v>75</v>
      </c>
      <c r="BK265" s="193">
        <f>ROUND(I265*H265,2)</f>
        <v>0</v>
      </c>
      <c r="BL265" s="17" t="s">
        <v>147</v>
      </c>
      <c r="BM265" s="17" t="s">
        <v>2826</v>
      </c>
    </row>
    <row r="266" spans="2:65" s="1" customFormat="1" ht="11.25">
      <c r="B266" s="34"/>
      <c r="C266" s="35"/>
      <c r="D266" s="194" t="s">
        <v>149</v>
      </c>
      <c r="E266" s="35"/>
      <c r="F266" s="195" t="s">
        <v>2825</v>
      </c>
      <c r="G266" s="35"/>
      <c r="H266" s="35"/>
      <c r="I266" s="112"/>
      <c r="J266" s="35"/>
      <c r="K266" s="35"/>
      <c r="L266" s="38"/>
      <c r="M266" s="196"/>
      <c r="N266" s="60"/>
      <c r="O266" s="60"/>
      <c r="P266" s="60"/>
      <c r="Q266" s="60"/>
      <c r="R266" s="60"/>
      <c r="S266" s="60"/>
      <c r="T266" s="61"/>
      <c r="AT266" s="17" t="s">
        <v>149</v>
      </c>
      <c r="AU266" s="17" t="s">
        <v>77</v>
      </c>
    </row>
    <row r="267" spans="2:65" s="1" customFormat="1" ht="16.5" customHeight="1">
      <c r="B267" s="34"/>
      <c r="C267" s="182" t="s">
        <v>468</v>
      </c>
      <c r="D267" s="182" t="s">
        <v>142</v>
      </c>
      <c r="E267" s="183" t="s">
        <v>2827</v>
      </c>
      <c r="F267" s="184" t="s">
        <v>2828</v>
      </c>
      <c r="G267" s="185" t="s">
        <v>583</v>
      </c>
      <c r="H267" s="186">
        <v>13</v>
      </c>
      <c r="I267" s="187"/>
      <c r="J267" s="188">
        <f>ROUND(I267*H267,2)</f>
        <v>0</v>
      </c>
      <c r="K267" s="184" t="s">
        <v>146</v>
      </c>
      <c r="L267" s="38"/>
      <c r="M267" s="189" t="s">
        <v>1</v>
      </c>
      <c r="N267" s="190" t="s">
        <v>40</v>
      </c>
      <c r="O267" s="60"/>
      <c r="P267" s="191">
        <f>O267*H267</f>
        <v>0</v>
      </c>
      <c r="Q267" s="191">
        <v>0</v>
      </c>
      <c r="R267" s="191">
        <f>Q267*H267</f>
        <v>0</v>
      </c>
      <c r="S267" s="191">
        <v>0.15</v>
      </c>
      <c r="T267" s="192">
        <f>S267*H267</f>
        <v>1.95</v>
      </c>
      <c r="AR267" s="17" t="s">
        <v>147</v>
      </c>
      <c r="AT267" s="17" t="s">
        <v>142</v>
      </c>
      <c r="AU267" s="17" t="s">
        <v>77</v>
      </c>
      <c r="AY267" s="17" t="s">
        <v>140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7" t="s">
        <v>75</v>
      </c>
      <c r="BK267" s="193">
        <f>ROUND(I267*H267,2)</f>
        <v>0</v>
      </c>
      <c r="BL267" s="17" t="s">
        <v>147</v>
      </c>
      <c r="BM267" s="17" t="s">
        <v>2829</v>
      </c>
    </row>
    <row r="268" spans="2:65" s="1" customFormat="1" ht="11.25">
      <c r="B268" s="34"/>
      <c r="C268" s="35"/>
      <c r="D268" s="194" t="s">
        <v>149</v>
      </c>
      <c r="E268" s="35"/>
      <c r="F268" s="195" t="s">
        <v>2830</v>
      </c>
      <c r="G268" s="35"/>
      <c r="H268" s="35"/>
      <c r="I268" s="112"/>
      <c r="J268" s="35"/>
      <c r="K268" s="35"/>
      <c r="L268" s="38"/>
      <c r="M268" s="196"/>
      <c r="N268" s="60"/>
      <c r="O268" s="60"/>
      <c r="P268" s="60"/>
      <c r="Q268" s="60"/>
      <c r="R268" s="60"/>
      <c r="S268" s="60"/>
      <c r="T268" s="61"/>
      <c r="AT268" s="17" t="s">
        <v>149</v>
      </c>
      <c r="AU268" s="17" t="s">
        <v>77</v>
      </c>
    </row>
    <row r="269" spans="2:65" s="1" customFormat="1" ht="19.5">
      <c r="B269" s="34"/>
      <c r="C269" s="35"/>
      <c r="D269" s="194" t="s">
        <v>151</v>
      </c>
      <c r="E269" s="35"/>
      <c r="F269" s="197" t="s">
        <v>2677</v>
      </c>
      <c r="G269" s="35"/>
      <c r="H269" s="35"/>
      <c r="I269" s="112"/>
      <c r="J269" s="35"/>
      <c r="K269" s="35"/>
      <c r="L269" s="38"/>
      <c r="M269" s="196"/>
      <c r="N269" s="60"/>
      <c r="O269" s="60"/>
      <c r="P269" s="60"/>
      <c r="Q269" s="60"/>
      <c r="R269" s="60"/>
      <c r="S269" s="60"/>
      <c r="T269" s="61"/>
      <c r="AT269" s="17" t="s">
        <v>151</v>
      </c>
      <c r="AU269" s="17" t="s">
        <v>77</v>
      </c>
    </row>
    <row r="270" spans="2:65" s="13" customFormat="1" ht="11.25">
      <c r="B270" s="208"/>
      <c r="C270" s="209"/>
      <c r="D270" s="194" t="s">
        <v>153</v>
      </c>
      <c r="E270" s="210" t="s">
        <v>1</v>
      </c>
      <c r="F270" s="211" t="s">
        <v>2831</v>
      </c>
      <c r="G270" s="209"/>
      <c r="H270" s="212">
        <v>13</v>
      </c>
      <c r="I270" s="213"/>
      <c r="J270" s="209"/>
      <c r="K270" s="209"/>
      <c r="L270" s="214"/>
      <c r="M270" s="215"/>
      <c r="N270" s="216"/>
      <c r="O270" s="216"/>
      <c r="P270" s="216"/>
      <c r="Q270" s="216"/>
      <c r="R270" s="216"/>
      <c r="S270" s="216"/>
      <c r="T270" s="217"/>
      <c r="AT270" s="218" t="s">
        <v>153</v>
      </c>
      <c r="AU270" s="218" t="s">
        <v>77</v>
      </c>
      <c r="AV270" s="13" t="s">
        <v>77</v>
      </c>
      <c r="AW270" s="13" t="s">
        <v>32</v>
      </c>
      <c r="AX270" s="13" t="s">
        <v>75</v>
      </c>
      <c r="AY270" s="218" t="s">
        <v>140</v>
      </c>
    </row>
    <row r="271" spans="2:65" s="1" customFormat="1" ht="16.5" customHeight="1">
      <c r="B271" s="34"/>
      <c r="C271" s="182" t="s">
        <v>474</v>
      </c>
      <c r="D271" s="182" t="s">
        <v>142</v>
      </c>
      <c r="E271" s="183" t="s">
        <v>2832</v>
      </c>
      <c r="F271" s="184" t="s">
        <v>2833</v>
      </c>
      <c r="G271" s="185" t="s">
        <v>244</v>
      </c>
      <c r="H271" s="186">
        <v>17.196999999999999</v>
      </c>
      <c r="I271" s="187"/>
      <c r="J271" s="188">
        <f>ROUND(I271*H271,2)</f>
        <v>0</v>
      </c>
      <c r="K271" s="184" t="s">
        <v>146</v>
      </c>
      <c r="L271" s="38"/>
      <c r="M271" s="189" t="s">
        <v>1</v>
      </c>
      <c r="N271" s="190" t="s">
        <v>40</v>
      </c>
      <c r="O271" s="60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AR271" s="17" t="s">
        <v>147</v>
      </c>
      <c r="AT271" s="17" t="s">
        <v>142</v>
      </c>
      <c r="AU271" s="17" t="s">
        <v>77</v>
      </c>
      <c r="AY271" s="17" t="s">
        <v>140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7" t="s">
        <v>75</v>
      </c>
      <c r="BK271" s="193">
        <f>ROUND(I271*H271,2)</f>
        <v>0</v>
      </c>
      <c r="BL271" s="17" t="s">
        <v>147</v>
      </c>
      <c r="BM271" s="17" t="s">
        <v>2834</v>
      </c>
    </row>
    <row r="272" spans="2:65" s="1" customFormat="1" ht="11.25">
      <c r="B272" s="34"/>
      <c r="C272" s="35"/>
      <c r="D272" s="194" t="s">
        <v>149</v>
      </c>
      <c r="E272" s="35"/>
      <c r="F272" s="195" t="s">
        <v>2835</v>
      </c>
      <c r="G272" s="35"/>
      <c r="H272" s="35"/>
      <c r="I272" s="112"/>
      <c r="J272" s="35"/>
      <c r="K272" s="35"/>
      <c r="L272" s="38"/>
      <c r="M272" s="196"/>
      <c r="N272" s="60"/>
      <c r="O272" s="60"/>
      <c r="P272" s="60"/>
      <c r="Q272" s="60"/>
      <c r="R272" s="60"/>
      <c r="S272" s="60"/>
      <c r="T272" s="61"/>
      <c r="AT272" s="17" t="s">
        <v>149</v>
      </c>
      <c r="AU272" s="17" t="s">
        <v>77</v>
      </c>
    </row>
    <row r="273" spans="2:65" s="1" customFormat="1" ht="19.5">
      <c r="B273" s="34"/>
      <c r="C273" s="35"/>
      <c r="D273" s="194" t="s">
        <v>151</v>
      </c>
      <c r="E273" s="35"/>
      <c r="F273" s="197" t="s">
        <v>2677</v>
      </c>
      <c r="G273" s="35"/>
      <c r="H273" s="35"/>
      <c r="I273" s="112"/>
      <c r="J273" s="35"/>
      <c r="K273" s="35"/>
      <c r="L273" s="38"/>
      <c r="M273" s="196"/>
      <c r="N273" s="60"/>
      <c r="O273" s="60"/>
      <c r="P273" s="60"/>
      <c r="Q273" s="60"/>
      <c r="R273" s="60"/>
      <c r="S273" s="60"/>
      <c r="T273" s="61"/>
      <c r="AT273" s="17" t="s">
        <v>151</v>
      </c>
      <c r="AU273" s="17" t="s">
        <v>77</v>
      </c>
    </row>
    <row r="274" spans="2:65" s="12" customFormat="1" ht="11.25">
      <c r="B274" s="198"/>
      <c r="C274" s="199"/>
      <c r="D274" s="194" t="s">
        <v>153</v>
      </c>
      <c r="E274" s="200" t="s">
        <v>1</v>
      </c>
      <c r="F274" s="201" t="s">
        <v>2836</v>
      </c>
      <c r="G274" s="199"/>
      <c r="H274" s="200" t="s">
        <v>1</v>
      </c>
      <c r="I274" s="202"/>
      <c r="J274" s="199"/>
      <c r="K274" s="199"/>
      <c r="L274" s="203"/>
      <c r="M274" s="204"/>
      <c r="N274" s="205"/>
      <c r="O274" s="205"/>
      <c r="P274" s="205"/>
      <c r="Q274" s="205"/>
      <c r="R274" s="205"/>
      <c r="S274" s="205"/>
      <c r="T274" s="206"/>
      <c r="AT274" s="207" t="s">
        <v>153</v>
      </c>
      <c r="AU274" s="207" t="s">
        <v>77</v>
      </c>
      <c r="AV274" s="12" t="s">
        <v>75</v>
      </c>
      <c r="AW274" s="12" t="s">
        <v>32</v>
      </c>
      <c r="AX274" s="12" t="s">
        <v>69</v>
      </c>
      <c r="AY274" s="207" t="s">
        <v>140</v>
      </c>
    </row>
    <row r="275" spans="2:65" s="13" customFormat="1" ht="11.25">
      <c r="B275" s="208"/>
      <c r="C275" s="209"/>
      <c r="D275" s="194" t="s">
        <v>153</v>
      </c>
      <c r="E275" s="210" t="s">
        <v>1</v>
      </c>
      <c r="F275" s="211" t="s">
        <v>2837</v>
      </c>
      <c r="G275" s="209"/>
      <c r="H275" s="212">
        <v>17.196999999999999</v>
      </c>
      <c r="I275" s="213"/>
      <c r="J275" s="209"/>
      <c r="K275" s="209"/>
      <c r="L275" s="214"/>
      <c r="M275" s="215"/>
      <c r="N275" s="216"/>
      <c r="O275" s="216"/>
      <c r="P275" s="216"/>
      <c r="Q275" s="216"/>
      <c r="R275" s="216"/>
      <c r="S275" s="216"/>
      <c r="T275" s="217"/>
      <c r="AT275" s="218" t="s">
        <v>153</v>
      </c>
      <c r="AU275" s="218" t="s">
        <v>77</v>
      </c>
      <c r="AV275" s="13" t="s">
        <v>77</v>
      </c>
      <c r="AW275" s="13" t="s">
        <v>32</v>
      </c>
      <c r="AX275" s="13" t="s">
        <v>75</v>
      </c>
      <c r="AY275" s="218" t="s">
        <v>140</v>
      </c>
    </row>
    <row r="276" spans="2:65" s="1" customFormat="1" ht="16.5" customHeight="1">
      <c r="B276" s="34"/>
      <c r="C276" s="182" t="s">
        <v>480</v>
      </c>
      <c r="D276" s="182" t="s">
        <v>142</v>
      </c>
      <c r="E276" s="183" t="s">
        <v>2838</v>
      </c>
      <c r="F276" s="184" t="s">
        <v>2839</v>
      </c>
      <c r="G276" s="185" t="s">
        <v>244</v>
      </c>
      <c r="H276" s="186">
        <v>15</v>
      </c>
      <c r="I276" s="187"/>
      <c r="J276" s="188">
        <f>ROUND(I276*H276,2)</f>
        <v>0</v>
      </c>
      <c r="K276" s="184" t="s">
        <v>146</v>
      </c>
      <c r="L276" s="38"/>
      <c r="M276" s="189" t="s">
        <v>1</v>
      </c>
      <c r="N276" s="190" t="s">
        <v>40</v>
      </c>
      <c r="O276" s="60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AR276" s="17" t="s">
        <v>147</v>
      </c>
      <c r="AT276" s="17" t="s">
        <v>142</v>
      </c>
      <c r="AU276" s="17" t="s">
        <v>77</v>
      </c>
      <c r="AY276" s="17" t="s">
        <v>140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7" t="s">
        <v>75</v>
      </c>
      <c r="BK276" s="193">
        <f>ROUND(I276*H276,2)</f>
        <v>0</v>
      </c>
      <c r="BL276" s="17" t="s">
        <v>147</v>
      </c>
      <c r="BM276" s="17" t="s">
        <v>2840</v>
      </c>
    </row>
    <row r="277" spans="2:65" s="1" customFormat="1" ht="11.25">
      <c r="B277" s="34"/>
      <c r="C277" s="35"/>
      <c r="D277" s="194" t="s">
        <v>149</v>
      </c>
      <c r="E277" s="35"/>
      <c r="F277" s="195" t="s">
        <v>2841</v>
      </c>
      <c r="G277" s="35"/>
      <c r="H277" s="35"/>
      <c r="I277" s="112"/>
      <c r="J277" s="35"/>
      <c r="K277" s="35"/>
      <c r="L277" s="38"/>
      <c r="M277" s="196"/>
      <c r="N277" s="60"/>
      <c r="O277" s="60"/>
      <c r="P277" s="60"/>
      <c r="Q277" s="60"/>
      <c r="R277" s="60"/>
      <c r="S277" s="60"/>
      <c r="T277" s="61"/>
      <c r="AT277" s="17" t="s">
        <v>149</v>
      </c>
      <c r="AU277" s="17" t="s">
        <v>77</v>
      </c>
    </row>
    <row r="278" spans="2:65" s="1" customFormat="1" ht="19.5">
      <c r="B278" s="34"/>
      <c r="C278" s="35"/>
      <c r="D278" s="194" t="s">
        <v>151</v>
      </c>
      <c r="E278" s="35"/>
      <c r="F278" s="197" t="s">
        <v>2677</v>
      </c>
      <c r="G278" s="35"/>
      <c r="H278" s="35"/>
      <c r="I278" s="112"/>
      <c r="J278" s="35"/>
      <c r="K278" s="35"/>
      <c r="L278" s="38"/>
      <c r="M278" s="196"/>
      <c r="N278" s="60"/>
      <c r="O278" s="60"/>
      <c r="P278" s="60"/>
      <c r="Q278" s="60"/>
      <c r="R278" s="60"/>
      <c r="S278" s="60"/>
      <c r="T278" s="61"/>
      <c r="AT278" s="17" t="s">
        <v>151</v>
      </c>
      <c r="AU278" s="17" t="s">
        <v>77</v>
      </c>
    </row>
    <row r="279" spans="2:65" s="12" customFormat="1" ht="11.25">
      <c r="B279" s="198"/>
      <c r="C279" s="199"/>
      <c r="D279" s="194" t="s">
        <v>153</v>
      </c>
      <c r="E279" s="200" t="s">
        <v>1</v>
      </c>
      <c r="F279" s="201" t="s">
        <v>2842</v>
      </c>
      <c r="G279" s="199"/>
      <c r="H279" s="200" t="s">
        <v>1</v>
      </c>
      <c r="I279" s="202"/>
      <c r="J279" s="199"/>
      <c r="K279" s="199"/>
      <c r="L279" s="203"/>
      <c r="M279" s="204"/>
      <c r="N279" s="205"/>
      <c r="O279" s="205"/>
      <c r="P279" s="205"/>
      <c r="Q279" s="205"/>
      <c r="R279" s="205"/>
      <c r="S279" s="205"/>
      <c r="T279" s="206"/>
      <c r="AT279" s="207" t="s">
        <v>153</v>
      </c>
      <c r="AU279" s="207" t="s">
        <v>77</v>
      </c>
      <c r="AV279" s="12" t="s">
        <v>75</v>
      </c>
      <c r="AW279" s="12" t="s">
        <v>32</v>
      </c>
      <c r="AX279" s="12" t="s">
        <v>69</v>
      </c>
      <c r="AY279" s="207" t="s">
        <v>140</v>
      </c>
    </row>
    <row r="280" spans="2:65" s="13" customFormat="1" ht="11.25">
      <c r="B280" s="208"/>
      <c r="C280" s="209"/>
      <c r="D280" s="194" t="s">
        <v>153</v>
      </c>
      <c r="E280" s="210" t="s">
        <v>1</v>
      </c>
      <c r="F280" s="211" t="s">
        <v>2843</v>
      </c>
      <c r="G280" s="209"/>
      <c r="H280" s="212">
        <v>15</v>
      </c>
      <c r="I280" s="213"/>
      <c r="J280" s="209"/>
      <c r="K280" s="209"/>
      <c r="L280" s="214"/>
      <c r="M280" s="215"/>
      <c r="N280" s="216"/>
      <c r="O280" s="216"/>
      <c r="P280" s="216"/>
      <c r="Q280" s="216"/>
      <c r="R280" s="216"/>
      <c r="S280" s="216"/>
      <c r="T280" s="217"/>
      <c r="AT280" s="218" t="s">
        <v>153</v>
      </c>
      <c r="AU280" s="218" t="s">
        <v>77</v>
      </c>
      <c r="AV280" s="13" t="s">
        <v>77</v>
      </c>
      <c r="AW280" s="13" t="s">
        <v>32</v>
      </c>
      <c r="AX280" s="13" t="s">
        <v>75</v>
      </c>
      <c r="AY280" s="218" t="s">
        <v>140</v>
      </c>
    </row>
    <row r="281" spans="2:65" s="1" customFormat="1" ht="16.5" customHeight="1">
      <c r="B281" s="34"/>
      <c r="C281" s="182" t="s">
        <v>486</v>
      </c>
      <c r="D281" s="182" t="s">
        <v>142</v>
      </c>
      <c r="E281" s="183" t="s">
        <v>2844</v>
      </c>
      <c r="F281" s="184" t="s">
        <v>2845</v>
      </c>
      <c r="G281" s="185" t="s">
        <v>207</v>
      </c>
      <c r="H281" s="186">
        <v>24</v>
      </c>
      <c r="I281" s="187"/>
      <c r="J281" s="188">
        <f>ROUND(I281*H281,2)</f>
        <v>0</v>
      </c>
      <c r="K281" s="184" t="s">
        <v>1</v>
      </c>
      <c r="L281" s="38"/>
      <c r="M281" s="189" t="s">
        <v>1</v>
      </c>
      <c r="N281" s="190" t="s">
        <v>40</v>
      </c>
      <c r="O281" s="60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AR281" s="17" t="s">
        <v>147</v>
      </c>
      <c r="AT281" s="17" t="s">
        <v>142</v>
      </c>
      <c r="AU281" s="17" t="s">
        <v>77</v>
      </c>
      <c r="AY281" s="17" t="s">
        <v>140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7" t="s">
        <v>75</v>
      </c>
      <c r="BK281" s="193">
        <f>ROUND(I281*H281,2)</f>
        <v>0</v>
      </c>
      <c r="BL281" s="17" t="s">
        <v>147</v>
      </c>
      <c r="BM281" s="17" t="s">
        <v>2846</v>
      </c>
    </row>
    <row r="282" spans="2:65" s="1" customFormat="1" ht="11.25">
      <c r="B282" s="34"/>
      <c r="C282" s="35"/>
      <c r="D282" s="194" t="s">
        <v>149</v>
      </c>
      <c r="E282" s="35"/>
      <c r="F282" s="195" t="s">
        <v>2845</v>
      </c>
      <c r="G282" s="35"/>
      <c r="H282" s="35"/>
      <c r="I282" s="112"/>
      <c r="J282" s="35"/>
      <c r="K282" s="35"/>
      <c r="L282" s="38"/>
      <c r="M282" s="196"/>
      <c r="N282" s="60"/>
      <c r="O282" s="60"/>
      <c r="P282" s="60"/>
      <c r="Q282" s="60"/>
      <c r="R282" s="60"/>
      <c r="S282" s="60"/>
      <c r="T282" s="61"/>
      <c r="AT282" s="17" t="s">
        <v>149</v>
      </c>
      <c r="AU282" s="17" t="s">
        <v>77</v>
      </c>
    </row>
    <row r="283" spans="2:65" s="1" customFormat="1" ht="19.5">
      <c r="B283" s="34"/>
      <c r="C283" s="35"/>
      <c r="D283" s="194" t="s">
        <v>151</v>
      </c>
      <c r="E283" s="35"/>
      <c r="F283" s="197" t="s">
        <v>2677</v>
      </c>
      <c r="G283" s="35"/>
      <c r="H283" s="35"/>
      <c r="I283" s="112"/>
      <c r="J283" s="35"/>
      <c r="K283" s="35"/>
      <c r="L283" s="38"/>
      <c r="M283" s="196"/>
      <c r="N283" s="60"/>
      <c r="O283" s="60"/>
      <c r="P283" s="60"/>
      <c r="Q283" s="60"/>
      <c r="R283" s="60"/>
      <c r="S283" s="60"/>
      <c r="T283" s="61"/>
      <c r="AT283" s="17" t="s">
        <v>151</v>
      </c>
      <c r="AU283" s="17" t="s">
        <v>77</v>
      </c>
    </row>
    <row r="284" spans="2:65" s="13" customFormat="1" ht="11.25">
      <c r="B284" s="208"/>
      <c r="C284" s="209"/>
      <c r="D284" s="194" t="s">
        <v>153</v>
      </c>
      <c r="E284" s="210" t="s">
        <v>1</v>
      </c>
      <c r="F284" s="211" t="s">
        <v>2847</v>
      </c>
      <c r="G284" s="209"/>
      <c r="H284" s="212">
        <v>24</v>
      </c>
      <c r="I284" s="213"/>
      <c r="J284" s="209"/>
      <c r="K284" s="209"/>
      <c r="L284" s="214"/>
      <c r="M284" s="215"/>
      <c r="N284" s="216"/>
      <c r="O284" s="216"/>
      <c r="P284" s="216"/>
      <c r="Q284" s="216"/>
      <c r="R284" s="216"/>
      <c r="S284" s="216"/>
      <c r="T284" s="217"/>
      <c r="AT284" s="218" t="s">
        <v>153</v>
      </c>
      <c r="AU284" s="218" t="s">
        <v>77</v>
      </c>
      <c r="AV284" s="13" t="s">
        <v>77</v>
      </c>
      <c r="AW284" s="13" t="s">
        <v>32</v>
      </c>
      <c r="AX284" s="13" t="s">
        <v>75</v>
      </c>
      <c r="AY284" s="218" t="s">
        <v>140</v>
      </c>
    </row>
    <row r="285" spans="2:65" s="11" customFormat="1" ht="22.9" customHeight="1">
      <c r="B285" s="166"/>
      <c r="C285" s="167"/>
      <c r="D285" s="168" t="s">
        <v>68</v>
      </c>
      <c r="E285" s="180" t="s">
        <v>204</v>
      </c>
      <c r="F285" s="180" t="s">
        <v>901</v>
      </c>
      <c r="G285" s="167"/>
      <c r="H285" s="167"/>
      <c r="I285" s="170"/>
      <c r="J285" s="181">
        <f>BK285</f>
        <v>0</v>
      </c>
      <c r="K285" s="167"/>
      <c r="L285" s="172"/>
      <c r="M285" s="173"/>
      <c r="N285" s="174"/>
      <c r="O285" s="174"/>
      <c r="P285" s="175">
        <f>SUM(P286:P296)</f>
        <v>0</v>
      </c>
      <c r="Q285" s="174"/>
      <c r="R285" s="175">
        <f>SUM(R286:R296)</f>
        <v>1.7000000000000001E-4</v>
      </c>
      <c r="S285" s="174"/>
      <c r="T285" s="176">
        <f>SUM(T286:T296)</f>
        <v>0</v>
      </c>
      <c r="AR285" s="177" t="s">
        <v>75</v>
      </c>
      <c r="AT285" s="178" t="s">
        <v>68</v>
      </c>
      <c r="AU285" s="178" t="s">
        <v>75</v>
      </c>
      <c r="AY285" s="177" t="s">
        <v>140</v>
      </c>
      <c r="BK285" s="179">
        <f>SUM(BK286:BK296)</f>
        <v>0</v>
      </c>
    </row>
    <row r="286" spans="2:65" s="1" customFormat="1" ht="16.5" customHeight="1">
      <c r="B286" s="34"/>
      <c r="C286" s="182" t="s">
        <v>494</v>
      </c>
      <c r="D286" s="182" t="s">
        <v>142</v>
      </c>
      <c r="E286" s="183" t="s">
        <v>2848</v>
      </c>
      <c r="F286" s="184" t="s">
        <v>2849</v>
      </c>
      <c r="G286" s="185" t="s">
        <v>200</v>
      </c>
      <c r="H286" s="186">
        <v>17</v>
      </c>
      <c r="I286" s="187"/>
      <c r="J286" s="188">
        <f>ROUND(I286*H286,2)</f>
        <v>0</v>
      </c>
      <c r="K286" s="184" t="s">
        <v>146</v>
      </c>
      <c r="L286" s="38"/>
      <c r="M286" s="189" t="s">
        <v>1</v>
      </c>
      <c r="N286" s="190" t="s">
        <v>40</v>
      </c>
      <c r="O286" s="60"/>
      <c r="P286" s="191">
        <f>O286*H286</f>
        <v>0</v>
      </c>
      <c r="Q286" s="191">
        <v>1.0000000000000001E-5</v>
      </c>
      <c r="R286" s="191">
        <f>Q286*H286</f>
        <v>1.7000000000000001E-4</v>
      </c>
      <c r="S286" s="191">
        <v>0</v>
      </c>
      <c r="T286" s="192">
        <f>S286*H286</f>
        <v>0</v>
      </c>
      <c r="AR286" s="17" t="s">
        <v>147</v>
      </c>
      <c r="AT286" s="17" t="s">
        <v>142</v>
      </c>
      <c r="AU286" s="17" t="s">
        <v>77</v>
      </c>
      <c r="AY286" s="17" t="s">
        <v>140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7" t="s">
        <v>75</v>
      </c>
      <c r="BK286" s="193">
        <f>ROUND(I286*H286,2)</f>
        <v>0</v>
      </c>
      <c r="BL286" s="17" t="s">
        <v>147</v>
      </c>
      <c r="BM286" s="17" t="s">
        <v>2850</v>
      </c>
    </row>
    <row r="287" spans="2:65" s="1" customFormat="1" ht="11.25">
      <c r="B287" s="34"/>
      <c r="C287" s="35"/>
      <c r="D287" s="194" t="s">
        <v>149</v>
      </c>
      <c r="E287" s="35"/>
      <c r="F287" s="195" t="s">
        <v>2851</v>
      </c>
      <c r="G287" s="35"/>
      <c r="H287" s="35"/>
      <c r="I287" s="112"/>
      <c r="J287" s="35"/>
      <c r="K287" s="35"/>
      <c r="L287" s="38"/>
      <c r="M287" s="196"/>
      <c r="N287" s="60"/>
      <c r="O287" s="60"/>
      <c r="P287" s="60"/>
      <c r="Q287" s="60"/>
      <c r="R287" s="60"/>
      <c r="S287" s="60"/>
      <c r="T287" s="61"/>
      <c r="AT287" s="17" t="s">
        <v>149</v>
      </c>
      <c r="AU287" s="17" t="s">
        <v>77</v>
      </c>
    </row>
    <row r="288" spans="2:65" s="1" customFormat="1" ht="19.5">
      <c r="B288" s="34"/>
      <c r="C288" s="35"/>
      <c r="D288" s="194" t="s">
        <v>151</v>
      </c>
      <c r="E288" s="35"/>
      <c r="F288" s="197" t="s">
        <v>2677</v>
      </c>
      <c r="G288" s="35"/>
      <c r="H288" s="35"/>
      <c r="I288" s="112"/>
      <c r="J288" s="35"/>
      <c r="K288" s="35"/>
      <c r="L288" s="38"/>
      <c r="M288" s="196"/>
      <c r="N288" s="60"/>
      <c r="O288" s="60"/>
      <c r="P288" s="60"/>
      <c r="Q288" s="60"/>
      <c r="R288" s="60"/>
      <c r="S288" s="60"/>
      <c r="T288" s="61"/>
      <c r="AT288" s="17" t="s">
        <v>151</v>
      </c>
      <c r="AU288" s="17" t="s">
        <v>77</v>
      </c>
    </row>
    <row r="289" spans="2:65" s="13" customFormat="1" ht="11.25">
      <c r="B289" s="208"/>
      <c r="C289" s="209"/>
      <c r="D289" s="194" t="s">
        <v>153</v>
      </c>
      <c r="E289" s="210" t="s">
        <v>1</v>
      </c>
      <c r="F289" s="211" t="s">
        <v>2852</v>
      </c>
      <c r="G289" s="209"/>
      <c r="H289" s="212">
        <v>17</v>
      </c>
      <c r="I289" s="213"/>
      <c r="J289" s="209"/>
      <c r="K289" s="209"/>
      <c r="L289" s="214"/>
      <c r="M289" s="215"/>
      <c r="N289" s="216"/>
      <c r="O289" s="216"/>
      <c r="P289" s="216"/>
      <c r="Q289" s="216"/>
      <c r="R289" s="216"/>
      <c r="S289" s="216"/>
      <c r="T289" s="217"/>
      <c r="AT289" s="218" t="s">
        <v>153</v>
      </c>
      <c r="AU289" s="218" t="s">
        <v>77</v>
      </c>
      <c r="AV289" s="13" t="s">
        <v>77</v>
      </c>
      <c r="AW289" s="13" t="s">
        <v>32</v>
      </c>
      <c r="AX289" s="13" t="s">
        <v>75</v>
      </c>
      <c r="AY289" s="218" t="s">
        <v>140</v>
      </c>
    </row>
    <row r="290" spans="2:65" s="1" customFormat="1" ht="16.5" customHeight="1">
      <c r="B290" s="34"/>
      <c r="C290" s="182" t="s">
        <v>501</v>
      </c>
      <c r="D290" s="182" t="s">
        <v>142</v>
      </c>
      <c r="E290" s="183" t="s">
        <v>950</v>
      </c>
      <c r="F290" s="184" t="s">
        <v>2853</v>
      </c>
      <c r="G290" s="185" t="s">
        <v>244</v>
      </c>
      <c r="H290" s="186">
        <v>1.7689999999999999</v>
      </c>
      <c r="I290" s="187"/>
      <c r="J290" s="188">
        <f>ROUND(I290*H290,2)</f>
        <v>0</v>
      </c>
      <c r="K290" s="184" t="s">
        <v>1</v>
      </c>
      <c r="L290" s="38"/>
      <c r="M290" s="189" t="s">
        <v>1</v>
      </c>
      <c r="N290" s="190" t="s">
        <v>40</v>
      </c>
      <c r="O290" s="60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AR290" s="17" t="s">
        <v>147</v>
      </c>
      <c r="AT290" s="17" t="s">
        <v>142</v>
      </c>
      <c r="AU290" s="17" t="s">
        <v>77</v>
      </c>
      <c r="AY290" s="17" t="s">
        <v>140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7" t="s">
        <v>75</v>
      </c>
      <c r="BK290" s="193">
        <f>ROUND(I290*H290,2)</f>
        <v>0</v>
      </c>
      <c r="BL290" s="17" t="s">
        <v>147</v>
      </c>
      <c r="BM290" s="17" t="s">
        <v>2854</v>
      </c>
    </row>
    <row r="291" spans="2:65" s="1" customFormat="1" ht="11.25">
      <c r="B291" s="34"/>
      <c r="C291" s="35"/>
      <c r="D291" s="194" t="s">
        <v>149</v>
      </c>
      <c r="E291" s="35"/>
      <c r="F291" s="195" t="s">
        <v>953</v>
      </c>
      <c r="G291" s="35"/>
      <c r="H291" s="35"/>
      <c r="I291" s="112"/>
      <c r="J291" s="35"/>
      <c r="K291" s="35"/>
      <c r="L291" s="38"/>
      <c r="M291" s="196"/>
      <c r="N291" s="60"/>
      <c r="O291" s="60"/>
      <c r="P291" s="60"/>
      <c r="Q291" s="60"/>
      <c r="R291" s="60"/>
      <c r="S291" s="60"/>
      <c r="T291" s="61"/>
      <c r="AT291" s="17" t="s">
        <v>149</v>
      </c>
      <c r="AU291" s="17" t="s">
        <v>77</v>
      </c>
    </row>
    <row r="292" spans="2:65" s="1" customFormat="1" ht="19.5">
      <c r="B292" s="34"/>
      <c r="C292" s="35"/>
      <c r="D292" s="194" t="s">
        <v>151</v>
      </c>
      <c r="E292" s="35"/>
      <c r="F292" s="197" t="s">
        <v>2677</v>
      </c>
      <c r="G292" s="35"/>
      <c r="H292" s="35"/>
      <c r="I292" s="112"/>
      <c r="J292" s="35"/>
      <c r="K292" s="35"/>
      <c r="L292" s="38"/>
      <c r="M292" s="196"/>
      <c r="N292" s="60"/>
      <c r="O292" s="60"/>
      <c r="P292" s="60"/>
      <c r="Q292" s="60"/>
      <c r="R292" s="60"/>
      <c r="S292" s="60"/>
      <c r="T292" s="61"/>
      <c r="AT292" s="17" t="s">
        <v>151</v>
      </c>
      <c r="AU292" s="17" t="s">
        <v>77</v>
      </c>
    </row>
    <row r="293" spans="2:65" s="12" customFormat="1" ht="11.25">
      <c r="B293" s="198"/>
      <c r="C293" s="199"/>
      <c r="D293" s="194" t="s">
        <v>153</v>
      </c>
      <c r="E293" s="200" t="s">
        <v>1</v>
      </c>
      <c r="F293" s="201" t="s">
        <v>2855</v>
      </c>
      <c r="G293" s="199"/>
      <c r="H293" s="200" t="s">
        <v>1</v>
      </c>
      <c r="I293" s="202"/>
      <c r="J293" s="199"/>
      <c r="K293" s="199"/>
      <c r="L293" s="203"/>
      <c r="M293" s="204"/>
      <c r="N293" s="205"/>
      <c r="O293" s="205"/>
      <c r="P293" s="205"/>
      <c r="Q293" s="205"/>
      <c r="R293" s="205"/>
      <c r="S293" s="205"/>
      <c r="T293" s="206"/>
      <c r="AT293" s="207" t="s">
        <v>153</v>
      </c>
      <c r="AU293" s="207" t="s">
        <v>77</v>
      </c>
      <c r="AV293" s="12" t="s">
        <v>75</v>
      </c>
      <c r="AW293" s="12" t="s">
        <v>32</v>
      </c>
      <c r="AX293" s="12" t="s">
        <v>69</v>
      </c>
      <c r="AY293" s="207" t="s">
        <v>140</v>
      </c>
    </row>
    <row r="294" spans="2:65" s="13" customFormat="1" ht="11.25">
      <c r="B294" s="208"/>
      <c r="C294" s="209"/>
      <c r="D294" s="194" t="s">
        <v>153</v>
      </c>
      <c r="E294" s="210" t="s">
        <v>1</v>
      </c>
      <c r="F294" s="211" t="s">
        <v>2856</v>
      </c>
      <c r="G294" s="209"/>
      <c r="H294" s="212">
        <v>0.29399999999999998</v>
      </c>
      <c r="I294" s="213"/>
      <c r="J294" s="209"/>
      <c r="K294" s="209"/>
      <c r="L294" s="214"/>
      <c r="M294" s="215"/>
      <c r="N294" s="216"/>
      <c r="O294" s="216"/>
      <c r="P294" s="216"/>
      <c r="Q294" s="216"/>
      <c r="R294" s="216"/>
      <c r="S294" s="216"/>
      <c r="T294" s="217"/>
      <c r="AT294" s="218" t="s">
        <v>153</v>
      </c>
      <c r="AU294" s="218" t="s">
        <v>77</v>
      </c>
      <c r="AV294" s="13" t="s">
        <v>77</v>
      </c>
      <c r="AW294" s="13" t="s">
        <v>32</v>
      </c>
      <c r="AX294" s="13" t="s">
        <v>69</v>
      </c>
      <c r="AY294" s="218" t="s">
        <v>140</v>
      </c>
    </row>
    <row r="295" spans="2:65" s="13" customFormat="1" ht="11.25">
      <c r="B295" s="208"/>
      <c r="C295" s="209"/>
      <c r="D295" s="194" t="s">
        <v>153</v>
      </c>
      <c r="E295" s="210" t="s">
        <v>1</v>
      </c>
      <c r="F295" s="211" t="s">
        <v>2857</v>
      </c>
      <c r="G295" s="209"/>
      <c r="H295" s="212">
        <v>1.4750000000000001</v>
      </c>
      <c r="I295" s="213"/>
      <c r="J295" s="209"/>
      <c r="K295" s="209"/>
      <c r="L295" s="214"/>
      <c r="M295" s="215"/>
      <c r="N295" s="216"/>
      <c r="O295" s="216"/>
      <c r="P295" s="216"/>
      <c r="Q295" s="216"/>
      <c r="R295" s="216"/>
      <c r="S295" s="216"/>
      <c r="T295" s="217"/>
      <c r="AT295" s="218" t="s">
        <v>153</v>
      </c>
      <c r="AU295" s="218" t="s">
        <v>77</v>
      </c>
      <c r="AV295" s="13" t="s">
        <v>77</v>
      </c>
      <c r="AW295" s="13" t="s">
        <v>32</v>
      </c>
      <c r="AX295" s="13" t="s">
        <v>69</v>
      </c>
      <c r="AY295" s="218" t="s">
        <v>140</v>
      </c>
    </row>
    <row r="296" spans="2:65" s="14" customFormat="1" ht="11.25">
      <c r="B296" s="219"/>
      <c r="C296" s="220"/>
      <c r="D296" s="194" t="s">
        <v>153</v>
      </c>
      <c r="E296" s="221" t="s">
        <v>1</v>
      </c>
      <c r="F296" s="222" t="s">
        <v>196</v>
      </c>
      <c r="G296" s="220"/>
      <c r="H296" s="223">
        <v>1.7690000000000001</v>
      </c>
      <c r="I296" s="224"/>
      <c r="J296" s="220"/>
      <c r="K296" s="220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153</v>
      </c>
      <c r="AU296" s="229" t="s">
        <v>77</v>
      </c>
      <c r="AV296" s="14" t="s">
        <v>147</v>
      </c>
      <c r="AW296" s="14" t="s">
        <v>32</v>
      </c>
      <c r="AX296" s="14" t="s">
        <v>75</v>
      </c>
      <c r="AY296" s="229" t="s">
        <v>140</v>
      </c>
    </row>
    <row r="297" spans="2:65" s="11" customFormat="1" ht="22.9" customHeight="1">
      <c r="B297" s="166"/>
      <c r="C297" s="167"/>
      <c r="D297" s="168" t="s">
        <v>68</v>
      </c>
      <c r="E297" s="180" t="s">
        <v>962</v>
      </c>
      <c r="F297" s="180" t="s">
        <v>963</v>
      </c>
      <c r="G297" s="167"/>
      <c r="H297" s="167"/>
      <c r="I297" s="170"/>
      <c r="J297" s="181">
        <f>BK297</f>
        <v>0</v>
      </c>
      <c r="K297" s="167"/>
      <c r="L297" s="172"/>
      <c r="M297" s="173"/>
      <c r="N297" s="174"/>
      <c r="O297" s="174"/>
      <c r="P297" s="175">
        <f>SUM(P298:P313)</f>
        <v>0</v>
      </c>
      <c r="Q297" s="174"/>
      <c r="R297" s="175">
        <f>SUM(R298:R313)</f>
        <v>0</v>
      </c>
      <c r="S297" s="174"/>
      <c r="T297" s="176">
        <f>SUM(T298:T313)</f>
        <v>0</v>
      </c>
      <c r="AR297" s="177" t="s">
        <v>75</v>
      </c>
      <c r="AT297" s="178" t="s">
        <v>68</v>
      </c>
      <c r="AU297" s="178" t="s">
        <v>75</v>
      </c>
      <c r="AY297" s="177" t="s">
        <v>140</v>
      </c>
      <c r="BK297" s="179">
        <f>SUM(BK298:BK313)</f>
        <v>0</v>
      </c>
    </row>
    <row r="298" spans="2:65" s="1" customFormat="1" ht="16.5" customHeight="1">
      <c r="B298" s="34"/>
      <c r="C298" s="182" t="s">
        <v>508</v>
      </c>
      <c r="D298" s="182" t="s">
        <v>142</v>
      </c>
      <c r="E298" s="183" t="s">
        <v>965</v>
      </c>
      <c r="F298" s="184" t="s">
        <v>966</v>
      </c>
      <c r="G298" s="185" t="s">
        <v>372</v>
      </c>
      <c r="H298" s="186">
        <v>78.435000000000002</v>
      </c>
      <c r="I298" s="187"/>
      <c r="J298" s="188">
        <f>ROUND(I298*H298,2)</f>
        <v>0</v>
      </c>
      <c r="K298" s="184" t="s">
        <v>146</v>
      </c>
      <c r="L298" s="38"/>
      <c r="M298" s="189" t="s">
        <v>1</v>
      </c>
      <c r="N298" s="190" t="s">
        <v>40</v>
      </c>
      <c r="O298" s="60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AR298" s="17" t="s">
        <v>147</v>
      </c>
      <c r="AT298" s="17" t="s">
        <v>142</v>
      </c>
      <c r="AU298" s="17" t="s">
        <v>77</v>
      </c>
      <c r="AY298" s="17" t="s">
        <v>140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7" t="s">
        <v>75</v>
      </c>
      <c r="BK298" s="193">
        <f>ROUND(I298*H298,2)</f>
        <v>0</v>
      </c>
      <c r="BL298" s="17" t="s">
        <v>147</v>
      </c>
      <c r="BM298" s="17" t="s">
        <v>2858</v>
      </c>
    </row>
    <row r="299" spans="2:65" s="1" customFormat="1" ht="11.25">
      <c r="B299" s="34"/>
      <c r="C299" s="35"/>
      <c r="D299" s="194" t="s">
        <v>149</v>
      </c>
      <c r="E299" s="35"/>
      <c r="F299" s="195" t="s">
        <v>968</v>
      </c>
      <c r="G299" s="35"/>
      <c r="H299" s="35"/>
      <c r="I299" s="112"/>
      <c r="J299" s="35"/>
      <c r="K299" s="35"/>
      <c r="L299" s="38"/>
      <c r="M299" s="196"/>
      <c r="N299" s="60"/>
      <c r="O299" s="60"/>
      <c r="P299" s="60"/>
      <c r="Q299" s="60"/>
      <c r="R299" s="60"/>
      <c r="S299" s="60"/>
      <c r="T299" s="61"/>
      <c r="AT299" s="17" t="s">
        <v>149</v>
      </c>
      <c r="AU299" s="17" t="s">
        <v>77</v>
      </c>
    </row>
    <row r="300" spans="2:65" s="1" customFormat="1" ht="16.5" customHeight="1">
      <c r="B300" s="34"/>
      <c r="C300" s="182" t="s">
        <v>514</v>
      </c>
      <c r="D300" s="182" t="s">
        <v>142</v>
      </c>
      <c r="E300" s="183" t="s">
        <v>970</v>
      </c>
      <c r="F300" s="184" t="s">
        <v>971</v>
      </c>
      <c r="G300" s="185" t="s">
        <v>372</v>
      </c>
      <c r="H300" s="186">
        <v>705.91499999999996</v>
      </c>
      <c r="I300" s="187"/>
      <c r="J300" s="188">
        <f>ROUND(I300*H300,2)</f>
        <v>0</v>
      </c>
      <c r="K300" s="184" t="s">
        <v>146</v>
      </c>
      <c r="L300" s="38"/>
      <c r="M300" s="189" t="s">
        <v>1</v>
      </c>
      <c r="N300" s="190" t="s">
        <v>40</v>
      </c>
      <c r="O300" s="60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AR300" s="17" t="s">
        <v>147</v>
      </c>
      <c r="AT300" s="17" t="s">
        <v>142</v>
      </c>
      <c r="AU300" s="17" t="s">
        <v>77</v>
      </c>
      <c r="AY300" s="17" t="s">
        <v>140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7" t="s">
        <v>75</v>
      </c>
      <c r="BK300" s="193">
        <f>ROUND(I300*H300,2)</f>
        <v>0</v>
      </c>
      <c r="BL300" s="17" t="s">
        <v>147</v>
      </c>
      <c r="BM300" s="17" t="s">
        <v>2859</v>
      </c>
    </row>
    <row r="301" spans="2:65" s="1" customFormat="1" ht="11.25">
      <c r="B301" s="34"/>
      <c r="C301" s="35"/>
      <c r="D301" s="194" t="s">
        <v>149</v>
      </c>
      <c r="E301" s="35"/>
      <c r="F301" s="195" t="s">
        <v>973</v>
      </c>
      <c r="G301" s="35"/>
      <c r="H301" s="35"/>
      <c r="I301" s="112"/>
      <c r="J301" s="35"/>
      <c r="K301" s="35"/>
      <c r="L301" s="38"/>
      <c r="M301" s="196"/>
      <c r="N301" s="60"/>
      <c r="O301" s="60"/>
      <c r="P301" s="60"/>
      <c r="Q301" s="60"/>
      <c r="R301" s="60"/>
      <c r="S301" s="60"/>
      <c r="T301" s="61"/>
      <c r="AT301" s="17" t="s">
        <v>149</v>
      </c>
      <c r="AU301" s="17" t="s">
        <v>77</v>
      </c>
    </row>
    <row r="302" spans="2:65" s="13" customFormat="1" ht="11.25">
      <c r="B302" s="208"/>
      <c r="C302" s="209"/>
      <c r="D302" s="194" t="s">
        <v>153</v>
      </c>
      <c r="E302" s="209"/>
      <c r="F302" s="211" t="s">
        <v>2860</v>
      </c>
      <c r="G302" s="209"/>
      <c r="H302" s="212">
        <v>705.91499999999996</v>
      </c>
      <c r="I302" s="213"/>
      <c r="J302" s="209"/>
      <c r="K302" s="209"/>
      <c r="L302" s="214"/>
      <c r="M302" s="215"/>
      <c r="N302" s="216"/>
      <c r="O302" s="216"/>
      <c r="P302" s="216"/>
      <c r="Q302" s="216"/>
      <c r="R302" s="216"/>
      <c r="S302" s="216"/>
      <c r="T302" s="217"/>
      <c r="AT302" s="218" t="s">
        <v>153</v>
      </c>
      <c r="AU302" s="218" t="s">
        <v>77</v>
      </c>
      <c r="AV302" s="13" t="s">
        <v>77</v>
      </c>
      <c r="AW302" s="13" t="s">
        <v>4</v>
      </c>
      <c r="AX302" s="13" t="s">
        <v>75</v>
      </c>
      <c r="AY302" s="218" t="s">
        <v>140</v>
      </c>
    </row>
    <row r="303" spans="2:65" s="1" customFormat="1" ht="16.5" customHeight="1">
      <c r="B303" s="34"/>
      <c r="C303" s="182" t="s">
        <v>520</v>
      </c>
      <c r="D303" s="182" t="s">
        <v>142</v>
      </c>
      <c r="E303" s="183" t="s">
        <v>976</v>
      </c>
      <c r="F303" s="184" t="s">
        <v>977</v>
      </c>
      <c r="G303" s="185" t="s">
        <v>372</v>
      </c>
      <c r="H303" s="186">
        <v>78.435000000000002</v>
      </c>
      <c r="I303" s="187"/>
      <c r="J303" s="188">
        <f>ROUND(I303*H303,2)</f>
        <v>0</v>
      </c>
      <c r="K303" s="184" t="s">
        <v>146</v>
      </c>
      <c r="L303" s="38"/>
      <c r="M303" s="189" t="s">
        <v>1</v>
      </c>
      <c r="N303" s="190" t="s">
        <v>40</v>
      </c>
      <c r="O303" s="60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AR303" s="17" t="s">
        <v>147</v>
      </c>
      <c r="AT303" s="17" t="s">
        <v>142</v>
      </c>
      <c r="AU303" s="17" t="s">
        <v>77</v>
      </c>
      <c r="AY303" s="17" t="s">
        <v>140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7" t="s">
        <v>75</v>
      </c>
      <c r="BK303" s="193">
        <f>ROUND(I303*H303,2)</f>
        <v>0</v>
      </c>
      <c r="BL303" s="17" t="s">
        <v>147</v>
      </c>
      <c r="BM303" s="17" t="s">
        <v>2861</v>
      </c>
    </row>
    <row r="304" spans="2:65" s="1" customFormat="1" ht="11.25">
      <c r="B304" s="34"/>
      <c r="C304" s="35"/>
      <c r="D304" s="194" t="s">
        <v>149</v>
      </c>
      <c r="E304" s="35"/>
      <c r="F304" s="195" t="s">
        <v>979</v>
      </c>
      <c r="G304" s="35"/>
      <c r="H304" s="35"/>
      <c r="I304" s="112"/>
      <c r="J304" s="35"/>
      <c r="K304" s="35"/>
      <c r="L304" s="38"/>
      <c r="M304" s="196"/>
      <c r="N304" s="60"/>
      <c r="O304" s="60"/>
      <c r="P304" s="60"/>
      <c r="Q304" s="60"/>
      <c r="R304" s="60"/>
      <c r="S304" s="60"/>
      <c r="T304" s="61"/>
      <c r="AT304" s="17" t="s">
        <v>149</v>
      </c>
      <c r="AU304" s="17" t="s">
        <v>77</v>
      </c>
    </row>
    <row r="305" spans="2:65" s="1" customFormat="1" ht="16.5" customHeight="1">
      <c r="B305" s="34"/>
      <c r="C305" s="182" t="s">
        <v>526</v>
      </c>
      <c r="D305" s="182" t="s">
        <v>142</v>
      </c>
      <c r="E305" s="183" t="s">
        <v>981</v>
      </c>
      <c r="F305" s="184" t="s">
        <v>982</v>
      </c>
      <c r="G305" s="185" t="s">
        <v>372</v>
      </c>
      <c r="H305" s="186">
        <v>56.901000000000003</v>
      </c>
      <c r="I305" s="187"/>
      <c r="J305" s="188">
        <f>ROUND(I305*H305,2)</f>
        <v>0</v>
      </c>
      <c r="K305" s="184" t="s">
        <v>146</v>
      </c>
      <c r="L305" s="38"/>
      <c r="M305" s="189" t="s">
        <v>1</v>
      </c>
      <c r="N305" s="190" t="s">
        <v>40</v>
      </c>
      <c r="O305" s="60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AR305" s="17" t="s">
        <v>147</v>
      </c>
      <c r="AT305" s="17" t="s">
        <v>142</v>
      </c>
      <c r="AU305" s="17" t="s">
        <v>77</v>
      </c>
      <c r="AY305" s="17" t="s">
        <v>140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7" t="s">
        <v>75</v>
      </c>
      <c r="BK305" s="193">
        <f>ROUND(I305*H305,2)</f>
        <v>0</v>
      </c>
      <c r="BL305" s="17" t="s">
        <v>147</v>
      </c>
      <c r="BM305" s="17" t="s">
        <v>2862</v>
      </c>
    </row>
    <row r="306" spans="2:65" s="1" customFormat="1" ht="11.25">
      <c r="B306" s="34"/>
      <c r="C306" s="35"/>
      <c r="D306" s="194" t="s">
        <v>149</v>
      </c>
      <c r="E306" s="35"/>
      <c r="F306" s="195" t="s">
        <v>984</v>
      </c>
      <c r="G306" s="35"/>
      <c r="H306" s="35"/>
      <c r="I306" s="112"/>
      <c r="J306" s="35"/>
      <c r="K306" s="35"/>
      <c r="L306" s="38"/>
      <c r="M306" s="196"/>
      <c r="N306" s="60"/>
      <c r="O306" s="60"/>
      <c r="P306" s="60"/>
      <c r="Q306" s="60"/>
      <c r="R306" s="60"/>
      <c r="S306" s="60"/>
      <c r="T306" s="61"/>
      <c r="AT306" s="17" t="s">
        <v>149</v>
      </c>
      <c r="AU306" s="17" t="s">
        <v>77</v>
      </c>
    </row>
    <row r="307" spans="2:65" s="13" customFormat="1" ht="11.25">
      <c r="B307" s="208"/>
      <c r="C307" s="209"/>
      <c r="D307" s="194" t="s">
        <v>153</v>
      </c>
      <c r="E307" s="210" t="s">
        <v>1</v>
      </c>
      <c r="F307" s="211" t="s">
        <v>2863</v>
      </c>
      <c r="G307" s="209"/>
      <c r="H307" s="212">
        <v>56.901000000000003</v>
      </c>
      <c r="I307" s="213"/>
      <c r="J307" s="209"/>
      <c r="K307" s="209"/>
      <c r="L307" s="214"/>
      <c r="M307" s="215"/>
      <c r="N307" s="216"/>
      <c r="O307" s="216"/>
      <c r="P307" s="216"/>
      <c r="Q307" s="216"/>
      <c r="R307" s="216"/>
      <c r="S307" s="216"/>
      <c r="T307" s="217"/>
      <c r="AT307" s="218" t="s">
        <v>153</v>
      </c>
      <c r="AU307" s="218" t="s">
        <v>77</v>
      </c>
      <c r="AV307" s="13" t="s">
        <v>77</v>
      </c>
      <c r="AW307" s="13" t="s">
        <v>32</v>
      </c>
      <c r="AX307" s="13" t="s">
        <v>75</v>
      </c>
      <c r="AY307" s="218" t="s">
        <v>140</v>
      </c>
    </row>
    <row r="308" spans="2:65" s="1" customFormat="1" ht="16.5" customHeight="1">
      <c r="B308" s="34"/>
      <c r="C308" s="182" t="s">
        <v>532</v>
      </c>
      <c r="D308" s="182" t="s">
        <v>142</v>
      </c>
      <c r="E308" s="183" t="s">
        <v>987</v>
      </c>
      <c r="F308" s="184" t="s">
        <v>988</v>
      </c>
      <c r="G308" s="185" t="s">
        <v>372</v>
      </c>
      <c r="H308" s="186">
        <v>6.984</v>
      </c>
      <c r="I308" s="187"/>
      <c r="J308" s="188">
        <f>ROUND(I308*H308,2)</f>
        <v>0</v>
      </c>
      <c r="K308" s="184" t="s">
        <v>146</v>
      </c>
      <c r="L308" s="38"/>
      <c r="M308" s="189" t="s">
        <v>1</v>
      </c>
      <c r="N308" s="190" t="s">
        <v>40</v>
      </c>
      <c r="O308" s="60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AR308" s="17" t="s">
        <v>147</v>
      </c>
      <c r="AT308" s="17" t="s">
        <v>142</v>
      </c>
      <c r="AU308" s="17" t="s">
        <v>77</v>
      </c>
      <c r="AY308" s="17" t="s">
        <v>140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7" t="s">
        <v>75</v>
      </c>
      <c r="BK308" s="193">
        <f>ROUND(I308*H308,2)</f>
        <v>0</v>
      </c>
      <c r="BL308" s="17" t="s">
        <v>147</v>
      </c>
      <c r="BM308" s="17" t="s">
        <v>2864</v>
      </c>
    </row>
    <row r="309" spans="2:65" s="1" customFormat="1" ht="19.5">
      <c r="B309" s="34"/>
      <c r="C309" s="35"/>
      <c r="D309" s="194" t="s">
        <v>149</v>
      </c>
      <c r="E309" s="35"/>
      <c r="F309" s="195" t="s">
        <v>990</v>
      </c>
      <c r="G309" s="35"/>
      <c r="H309" s="35"/>
      <c r="I309" s="112"/>
      <c r="J309" s="35"/>
      <c r="K309" s="35"/>
      <c r="L309" s="38"/>
      <c r="M309" s="196"/>
      <c r="N309" s="60"/>
      <c r="O309" s="60"/>
      <c r="P309" s="60"/>
      <c r="Q309" s="60"/>
      <c r="R309" s="60"/>
      <c r="S309" s="60"/>
      <c r="T309" s="61"/>
      <c r="AT309" s="17" t="s">
        <v>149</v>
      </c>
      <c r="AU309" s="17" t="s">
        <v>77</v>
      </c>
    </row>
    <row r="310" spans="2:65" s="13" customFormat="1" ht="11.25">
      <c r="B310" s="208"/>
      <c r="C310" s="209"/>
      <c r="D310" s="194" t="s">
        <v>153</v>
      </c>
      <c r="E310" s="210" t="s">
        <v>1</v>
      </c>
      <c r="F310" s="211" t="s">
        <v>2865</v>
      </c>
      <c r="G310" s="209"/>
      <c r="H310" s="212">
        <v>6.984</v>
      </c>
      <c r="I310" s="213"/>
      <c r="J310" s="209"/>
      <c r="K310" s="209"/>
      <c r="L310" s="214"/>
      <c r="M310" s="215"/>
      <c r="N310" s="216"/>
      <c r="O310" s="216"/>
      <c r="P310" s="216"/>
      <c r="Q310" s="216"/>
      <c r="R310" s="216"/>
      <c r="S310" s="216"/>
      <c r="T310" s="217"/>
      <c r="AT310" s="218" t="s">
        <v>153</v>
      </c>
      <c r="AU310" s="218" t="s">
        <v>77</v>
      </c>
      <c r="AV310" s="13" t="s">
        <v>77</v>
      </c>
      <c r="AW310" s="13" t="s">
        <v>32</v>
      </c>
      <c r="AX310" s="13" t="s">
        <v>75</v>
      </c>
      <c r="AY310" s="218" t="s">
        <v>140</v>
      </c>
    </row>
    <row r="311" spans="2:65" s="1" customFormat="1" ht="16.5" customHeight="1">
      <c r="B311" s="34"/>
      <c r="C311" s="182" t="s">
        <v>540</v>
      </c>
      <c r="D311" s="182" t="s">
        <v>142</v>
      </c>
      <c r="E311" s="183" t="s">
        <v>993</v>
      </c>
      <c r="F311" s="184" t="s">
        <v>994</v>
      </c>
      <c r="G311" s="185" t="s">
        <v>372</v>
      </c>
      <c r="H311" s="186">
        <v>12.6</v>
      </c>
      <c r="I311" s="187"/>
      <c r="J311" s="188">
        <f>ROUND(I311*H311,2)</f>
        <v>0</v>
      </c>
      <c r="K311" s="184" t="s">
        <v>146</v>
      </c>
      <c r="L311" s="38"/>
      <c r="M311" s="189" t="s">
        <v>1</v>
      </c>
      <c r="N311" s="190" t="s">
        <v>40</v>
      </c>
      <c r="O311" s="60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AR311" s="17" t="s">
        <v>147</v>
      </c>
      <c r="AT311" s="17" t="s">
        <v>142</v>
      </c>
      <c r="AU311" s="17" t="s">
        <v>77</v>
      </c>
      <c r="AY311" s="17" t="s">
        <v>140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7" t="s">
        <v>75</v>
      </c>
      <c r="BK311" s="193">
        <f>ROUND(I311*H311,2)</f>
        <v>0</v>
      </c>
      <c r="BL311" s="17" t="s">
        <v>147</v>
      </c>
      <c r="BM311" s="17" t="s">
        <v>2866</v>
      </c>
    </row>
    <row r="312" spans="2:65" s="1" customFormat="1" ht="11.25">
      <c r="B312" s="34"/>
      <c r="C312" s="35"/>
      <c r="D312" s="194" t="s">
        <v>149</v>
      </c>
      <c r="E312" s="35"/>
      <c r="F312" s="195" t="s">
        <v>374</v>
      </c>
      <c r="G312" s="35"/>
      <c r="H312" s="35"/>
      <c r="I312" s="112"/>
      <c r="J312" s="35"/>
      <c r="K312" s="35"/>
      <c r="L312" s="38"/>
      <c r="M312" s="196"/>
      <c r="N312" s="60"/>
      <c r="O312" s="60"/>
      <c r="P312" s="60"/>
      <c r="Q312" s="60"/>
      <c r="R312" s="60"/>
      <c r="S312" s="60"/>
      <c r="T312" s="61"/>
      <c r="AT312" s="17" t="s">
        <v>149</v>
      </c>
      <c r="AU312" s="17" t="s">
        <v>77</v>
      </c>
    </row>
    <row r="313" spans="2:65" s="13" customFormat="1" ht="11.25">
      <c r="B313" s="208"/>
      <c r="C313" s="209"/>
      <c r="D313" s="194" t="s">
        <v>153</v>
      </c>
      <c r="E313" s="210" t="s">
        <v>1</v>
      </c>
      <c r="F313" s="211" t="s">
        <v>2867</v>
      </c>
      <c r="G313" s="209"/>
      <c r="H313" s="212">
        <v>12.6</v>
      </c>
      <c r="I313" s="213"/>
      <c r="J313" s="209"/>
      <c r="K313" s="209"/>
      <c r="L313" s="214"/>
      <c r="M313" s="215"/>
      <c r="N313" s="216"/>
      <c r="O313" s="216"/>
      <c r="P313" s="216"/>
      <c r="Q313" s="216"/>
      <c r="R313" s="216"/>
      <c r="S313" s="216"/>
      <c r="T313" s="217"/>
      <c r="AT313" s="218" t="s">
        <v>153</v>
      </c>
      <c r="AU313" s="218" t="s">
        <v>77</v>
      </c>
      <c r="AV313" s="13" t="s">
        <v>77</v>
      </c>
      <c r="AW313" s="13" t="s">
        <v>32</v>
      </c>
      <c r="AX313" s="13" t="s">
        <v>75</v>
      </c>
      <c r="AY313" s="218" t="s">
        <v>140</v>
      </c>
    </row>
    <row r="314" spans="2:65" s="11" customFormat="1" ht="22.9" customHeight="1">
      <c r="B314" s="166"/>
      <c r="C314" s="167"/>
      <c r="D314" s="168" t="s">
        <v>68</v>
      </c>
      <c r="E314" s="180" t="s">
        <v>997</v>
      </c>
      <c r="F314" s="180" t="s">
        <v>998</v>
      </c>
      <c r="G314" s="167"/>
      <c r="H314" s="167"/>
      <c r="I314" s="170"/>
      <c r="J314" s="181">
        <f>BK314</f>
        <v>0</v>
      </c>
      <c r="K314" s="167"/>
      <c r="L314" s="172"/>
      <c r="M314" s="173"/>
      <c r="N314" s="174"/>
      <c r="O314" s="174"/>
      <c r="P314" s="175">
        <f>SUM(P315:P316)</f>
        <v>0</v>
      </c>
      <c r="Q314" s="174"/>
      <c r="R314" s="175">
        <f>SUM(R315:R316)</f>
        <v>0</v>
      </c>
      <c r="S314" s="174"/>
      <c r="T314" s="176">
        <f>SUM(T315:T316)</f>
        <v>0</v>
      </c>
      <c r="AR314" s="177" t="s">
        <v>75</v>
      </c>
      <c r="AT314" s="178" t="s">
        <v>68</v>
      </c>
      <c r="AU314" s="178" t="s">
        <v>75</v>
      </c>
      <c r="AY314" s="177" t="s">
        <v>140</v>
      </c>
      <c r="BK314" s="179">
        <f>SUM(BK315:BK316)</f>
        <v>0</v>
      </c>
    </row>
    <row r="315" spans="2:65" s="1" customFormat="1" ht="16.5" customHeight="1">
      <c r="B315" s="34"/>
      <c r="C315" s="182" t="s">
        <v>548</v>
      </c>
      <c r="D315" s="182" t="s">
        <v>142</v>
      </c>
      <c r="E315" s="183" t="s">
        <v>1000</v>
      </c>
      <c r="F315" s="184" t="s">
        <v>1001</v>
      </c>
      <c r="G315" s="185" t="s">
        <v>372</v>
      </c>
      <c r="H315" s="186">
        <v>96.402000000000001</v>
      </c>
      <c r="I315" s="187"/>
      <c r="J315" s="188">
        <f>ROUND(I315*H315,2)</f>
        <v>0</v>
      </c>
      <c r="K315" s="184" t="s">
        <v>146</v>
      </c>
      <c r="L315" s="38"/>
      <c r="M315" s="189" t="s">
        <v>1</v>
      </c>
      <c r="N315" s="190" t="s">
        <v>40</v>
      </c>
      <c r="O315" s="60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AR315" s="17" t="s">
        <v>147</v>
      </c>
      <c r="AT315" s="17" t="s">
        <v>142</v>
      </c>
      <c r="AU315" s="17" t="s">
        <v>77</v>
      </c>
      <c r="AY315" s="17" t="s">
        <v>140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7" t="s">
        <v>75</v>
      </c>
      <c r="BK315" s="193">
        <f>ROUND(I315*H315,2)</f>
        <v>0</v>
      </c>
      <c r="BL315" s="17" t="s">
        <v>147</v>
      </c>
      <c r="BM315" s="17" t="s">
        <v>2868</v>
      </c>
    </row>
    <row r="316" spans="2:65" s="1" customFormat="1" ht="11.25">
      <c r="B316" s="34"/>
      <c r="C316" s="35"/>
      <c r="D316" s="194" t="s">
        <v>149</v>
      </c>
      <c r="E316" s="35"/>
      <c r="F316" s="195" t="s">
        <v>1003</v>
      </c>
      <c r="G316" s="35"/>
      <c r="H316" s="35"/>
      <c r="I316" s="112"/>
      <c r="J316" s="35"/>
      <c r="K316" s="35"/>
      <c r="L316" s="38"/>
      <c r="M316" s="251"/>
      <c r="N316" s="252"/>
      <c r="O316" s="252"/>
      <c r="P316" s="252"/>
      <c r="Q316" s="252"/>
      <c r="R316" s="252"/>
      <c r="S316" s="252"/>
      <c r="T316" s="253"/>
      <c r="AT316" s="17" t="s">
        <v>149</v>
      </c>
      <c r="AU316" s="17" t="s">
        <v>77</v>
      </c>
    </row>
    <row r="317" spans="2:65" s="1" customFormat="1" ht="6.95" customHeight="1">
      <c r="B317" s="46"/>
      <c r="C317" s="47"/>
      <c r="D317" s="47"/>
      <c r="E317" s="47"/>
      <c r="F317" s="47"/>
      <c r="G317" s="47"/>
      <c r="H317" s="47"/>
      <c r="I317" s="134"/>
      <c r="J317" s="47"/>
      <c r="K317" s="47"/>
      <c r="L317" s="38"/>
    </row>
  </sheetData>
  <sheetProtection algorithmName="SHA-512" hashValue="scgBY64fG8oMi8jrgdZeFXEFpHP4XcggVKsuD++6rCeemC9PhUpFpfm/XofDZ6LT79B/y63HGFJxumz0qStgpQ==" saltValue="Sp5xfKR8y92b4yU6TFdK7PNSFgY7gF62zu6e7dmQHaUsBhsZYw7In7oQb3rv2JnYDRr9rbTkxuu0pG0NuUDRMw==" spinCount="100000" sheet="1" objects="1" scenarios="1" formatColumns="0" formatRows="0" autoFilter="0"/>
  <autoFilter ref="C92:K316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106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100</v>
      </c>
    </row>
    <row r="3" spans="2:46" ht="6.95" customHeight="1">
      <c r="B3" s="107"/>
      <c r="C3" s="108"/>
      <c r="D3" s="108"/>
      <c r="E3" s="108"/>
      <c r="F3" s="108"/>
      <c r="G3" s="108"/>
      <c r="H3" s="108"/>
      <c r="I3" s="109"/>
      <c r="J3" s="108"/>
      <c r="K3" s="108"/>
      <c r="L3" s="20"/>
      <c r="AT3" s="17" t="s">
        <v>77</v>
      </c>
    </row>
    <row r="4" spans="2:46" ht="24.95" customHeight="1">
      <c r="B4" s="20"/>
      <c r="D4" s="110" t="s">
        <v>101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1" t="s">
        <v>16</v>
      </c>
      <c r="L6" s="20"/>
    </row>
    <row r="7" spans="2:46" ht="16.5" customHeight="1">
      <c r="B7" s="20"/>
      <c r="E7" s="298" t="str">
        <f>'Rekapitulace stavby'!K6</f>
        <v>Brno, Okružní II, rekonstrukce kanalizace a vodovodu</v>
      </c>
      <c r="F7" s="299"/>
      <c r="G7" s="299"/>
      <c r="H7" s="299"/>
      <c r="L7" s="20"/>
    </row>
    <row r="8" spans="2:46" ht="12" customHeight="1">
      <c r="B8" s="20"/>
      <c r="D8" s="111" t="s">
        <v>102</v>
      </c>
      <c r="L8" s="20"/>
    </row>
    <row r="9" spans="2:46" s="1" customFormat="1" ht="16.5" customHeight="1">
      <c r="B9" s="38"/>
      <c r="E9" s="298" t="s">
        <v>103</v>
      </c>
      <c r="F9" s="300"/>
      <c r="G9" s="300"/>
      <c r="H9" s="300"/>
      <c r="I9" s="112"/>
      <c r="L9" s="38"/>
    </row>
    <row r="10" spans="2:46" s="1" customFormat="1" ht="12" customHeight="1">
      <c r="B10" s="38"/>
      <c r="D10" s="111" t="s">
        <v>104</v>
      </c>
      <c r="I10" s="112"/>
      <c r="L10" s="38"/>
    </row>
    <row r="11" spans="2:46" s="1" customFormat="1" ht="36.950000000000003" customHeight="1">
      <c r="B11" s="38"/>
      <c r="E11" s="301" t="s">
        <v>2869</v>
      </c>
      <c r="F11" s="300"/>
      <c r="G11" s="300"/>
      <c r="H11" s="300"/>
      <c r="I11" s="112"/>
      <c r="L11" s="38"/>
    </row>
    <row r="12" spans="2:46" s="1" customFormat="1" ht="11.25">
      <c r="B12" s="38"/>
      <c r="I12" s="112"/>
      <c r="L12" s="38"/>
    </row>
    <row r="13" spans="2:46" s="1" customFormat="1" ht="12" customHeight="1">
      <c r="B13" s="38"/>
      <c r="D13" s="111" t="s">
        <v>18</v>
      </c>
      <c r="F13" s="17" t="s">
        <v>1</v>
      </c>
      <c r="I13" s="113" t="s">
        <v>19</v>
      </c>
      <c r="J13" s="17" t="s">
        <v>1</v>
      </c>
      <c r="L13" s="38"/>
    </row>
    <row r="14" spans="2:46" s="1" customFormat="1" ht="12" customHeight="1">
      <c r="B14" s="38"/>
      <c r="D14" s="111" t="s">
        <v>20</v>
      </c>
      <c r="F14" s="17" t="s">
        <v>21</v>
      </c>
      <c r="I14" s="113" t="s">
        <v>22</v>
      </c>
      <c r="J14" s="114" t="str">
        <f>'Rekapitulace stavby'!AN8</f>
        <v>20. 2. 2019</v>
      </c>
      <c r="L14" s="38"/>
    </row>
    <row r="15" spans="2:46" s="1" customFormat="1" ht="10.9" customHeight="1">
      <c r="B15" s="38"/>
      <c r="I15" s="112"/>
      <c r="L15" s="38"/>
    </row>
    <row r="16" spans="2:46" s="1" customFormat="1" ht="12" customHeight="1">
      <c r="B16" s="38"/>
      <c r="D16" s="111" t="s">
        <v>24</v>
      </c>
      <c r="I16" s="113" t="s">
        <v>25</v>
      </c>
      <c r="J16" s="17" t="s">
        <v>1</v>
      </c>
      <c r="L16" s="38"/>
    </row>
    <row r="17" spans="2:12" s="1" customFormat="1" ht="18" customHeight="1">
      <c r="B17" s="38"/>
      <c r="E17" s="17" t="s">
        <v>26</v>
      </c>
      <c r="I17" s="113" t="s">
        <v>27</v>
      </c>
      <c r="J17" s="17" t="s">
        <v>1</v>
      </c>
      <c r="L17" s="38"/>
    </row>
    <row r="18" spans="2:12" s="1" customFormat="1" ht="6.95" customHeight="1">
      <c r="B18" s="38"/>
      <c r="I18" s="112"/>
      <c r="L18" s="38"/>
    </row>
    <row r="19" spans="2:12" s="1" customFormat="1" ht="12" customHeight="1">
      <c r="B19" s="38"/>
      <c r="D19" s="111" t="s">
        <v>28</v>
      </c>
      <c r="I19" s="113" t="s">
        <v>25</v>
      </c>
      <c r="J19" s="30" t="str">
        <f>'Rekapitulace stavby'!AN13</f>
        <v>Vyplň údaj</v>
      </c>
      <c r="L19" s="38"/>
    </row>
    <row r="20" spans="2:12" s="1" customFormat="1" ht="18" customHeight="1">
      <c r="B20" s="38"/>
      <c r="E20" s="302" t="str">
        <f>'Rekapitulace stavby'!E14</f>
        <v>Vyplň údaj</v>
      </c>
      <c r="F20" s="303"/>
      <c r="G20" s="303"/>
      <c r="H20" s="303"/>
      <c r="I20" s="113" t="s">
        <v>27</v>
      </c>
      <c r="J20" s="30" t="str">
        <f>'Rekapitulace stavby'!AN14</f>
        <v>Vyplň údaj</v>
      </c>
      <c r="L20" s="38"/>
    </row>
    <row r="21" spans="2:12" s="1" customFormat="1" ht="6.95" customHeight="1">
      <c r="B21" s="38"/>
      <c r="I21" s="112"/>
      <c r="L21" s="38"/>
    </row>
    <row r="22" spans="2:12" s="1" customFormat="1" ht="12" customHeight="1">
      <c r="B22" s="38"/>
      <c r="D22" s="111" t="s">
        <v>30</v>
      </c>
      <c r="I22" s="113" t="s">
        <v>25</v>
      </c>
      <c r="J22" s="17" t="s">
        <v>1</v>
      </c>
      <c r="L22" s="38"/>
    </row>
    <row r="23" spans="2:12" s="1" customFormat="1" ht="18" customHeight="1">
      <c r="B23" s="38"/>
      <c r="E23" s="17" t="s">
        <v>31</v>
      </c>
      <c r="I23" s="113" t="s">
        <v>27</v>
      </c>
      <c r="J23" s="17" t="s">
        <v>1</v>
      </c>
      <c r="L23" s="38"/>
    </row>
    <row r="24" spans="2:12" s="1" customFormat="1" ht="6.95" customHeight="1">
      <c r="B24" s="38"/>
      <c r="I24" s="112"/>
      <c r="L24" s="38"/>
    </row>
    <row r="25" spans="2:12" s="1" customFormat="1" ht="12" customHeight="1">
      <c r="B25" s="38"/>
      <c r="D25" s="111" t="s">
        <v>33</v>
      </c>
      <c r="I25" s="113" t="s">
        <v>25</v>
      </c>
      <c r="J25" s="17" t="str">
        <f>IF('Rekapitulace stavby'!AN19="","",'Rekapitulace stavby'!AN19)</f>
        <v/>
      </c>
      <c r="L25" s="38"/>
    </row>
    <row r="26" spans="2:12" s="1" customFormat="1" ht="18" customHeight="1">
      <c r="B26" s="38"/>
      <c r="E26" s="17" t="str">
        <f>IF('Rekapitulace stavby'!E20="","",'Rekapitulace stavby'!E20)</f>
        <v xml:space="preserve"> </v>
      </c>
      <c r="I26" s="113" t="s">
        <v>27</v>
      </c>
      <c r="J26" s="17" t="str">
        <f>IF('Rekapitulace stavby'!AN20="","",'Rekapitulace stavby'!AN20)</f>
        <v/>
      </c>
      <c r="L26" s="38"/>
    </row>
    <row r="27" spans="2:12" s="1" customFormat="1" ht="6.95" customHeight="1">
      <c r="B27" s="38"/>
      <c r="I27" s="112"/>
      <c r="L27" s="38"/>
    </row>
    <row r="28" spans="2:12" s="1" customFormat="1" ht="12" customHeight="1">
      <c r="B28" s="38"/>
      <c r="D28" s="111" t="s">
        <v>34</v>
      </c>
      <c r="I28" s="112"/>
      <c r="L28" s="38"/>
    </row>
    <row r="29" spans="2:12" s="7" customFormat="1" ht="16.5" customHeight="1">
      <c r="B29" s="115"/>
      <c r="E29" s="304" t="s">
        <v>1</v>
      </c>
      <c r="F29" s="304"/>
      <c r="G29" s="304"/>
      <c r="H29" s="304"/>
      <c r="I29" s="116"/>
      <c r="L29" s="115"/>
    </row>
    <row r="30" spans="2:12" s="1" customFormat="1" ht="6.95" customHeight="1">
      <c r="B30" s="38"/>
      <c r="I30" s="112"/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17"/>
      <c r="J31" s="56"/>
      <c r="K31" s="56"/>
      <c r="L31" s="38"/>
    </row>
    <row r="32" spans="2:12" s="1" customFormat="1" ht="25.35" customHeight="1">
      <c r="B32" s="38"/>
      <c r="D32" s="118" t="s">
        <v>35</v>
      </c>
      <c r="I32" s="112"/>
      <c r="J32" s="119">
        <f>ROUND(J98, 2)</f>
        <v>0</v>
      </c>
      <c r="L32" s="38"/>
    </row>
    <row r="33" spans="2:12" s="1" customFormat="1" ht="6.95" customHeight="1">
      <c r="B33" s="38"/>
      <c r="D33" s="56"/>
      <c r="E33" s="56"/>
      <c r="F33" s="56"/>
      <c r="G33" s="56"/>
      <c r="H33" s="56"/>
      <c r="I33" s="117"/>
      <c r="J33" s="56"/>
      <c r="K33" s="56"/>
      <c r="L33" s="38"/>
    </row>
    <row r="34" spans="2:12" s="1" customFormat="1" ht="14.45" customHeight="1">
      <c r="B34" s="38"/>
      <c r="F34" s="120" t="s">
        <v>37</v>
      </c>
      <c r="I34" s="121" t="s">
        <v>36</v>
      </c>
      <c r="J34" s="120" t="s">
        <v>38</v>
      </c>
      <c r="L34" s="38"/>
    </row>
    <row r="35" spans="2:12" s="1" customFormat="1" ht="14.45" customHeight="1">
      <c r="B35" s="38"/>
      <c r="D35" s="111" t="s">
        <v>39</v>
      </c>
      <c r="E35" s="111" t="s">
        <v>40</v>
      </c>
      <c r="F35" s="122">
        <f>ROUND((SUM(BE98:BE150)),  2)</f>
        <v>0</v>
      </c>
      <c r="I35" s="123">
        <v>0.21</v>
      </c>
      <c r="J35" s="122">
        <f>ROUND(((SUM(BE98:BE150))*I35),  2)</f>
        <v>0</v>
      </c>
      <c r="L35" s="38"/>
    </row>
    <row r="36" spans="2:12" s="1" customFormat="1" ht="14.45" customHeight="1">
      <c r="B36" s="38"/>
      <c r="E36" s="111" t="s">
        <v>41</v>
      </c>
      <c r="F36" s="122">
        <f>ROUND((SUM(BF98:BF150)),  2)</f>
        <v>0</v>
      </c>
      <c r="I36" s="123">
        <v>0.15</v>
      </c>
      <c r="J36" s="122">
        <f>ROUND(((SUM(BF98:BF150))*I36),  2)</f>
        <v>0</v>
      </c>
      <c r="L36" s="38"/>
    </row>
    <row r="37" spans="2:12" s="1" customFormat="1" ht="14.45" hidden="1" customHeight="1">
      <c r="B37" s="38"/>
      <c r="E37" s="111" t="s">
        <v>42</v>
      </c>
      <c r="F37" s="122">
        <f>ROUND((SUM(BG98:BG150)),  2)</f>
        <v>0</v>
      </c>
      <c r="I37" s="123">
        <v>0.21</v>
      </c>
      <c r="J37" s="122">
        <f>0</f>
        <v>0</v>
      </c>
      <c r="L37" s="38"/>
    </row>
    <row r="38" spans="2:12" s="1" customFormat="1" ht="14.45" hidden="1" customHeight="1">
      <c r="B38" s="38"/>
      <c r="E38" s="111" t="s">
        <v>43</v>
      </c>
      <c r="F38" s="122">
        <f>ROUND((SUM(BH98:BH150)),  2)</f>
        <v>0</v>
      </c>
      <c r="I38" s="123">
        <v>0.15</v>
      </c>
      <c r="J38" s="122">
        <f>0</f>
        <v>0</v>
      </c>
      <c r="L38" s="38"/>
    </row>
    <row r="39" spans="2:12" s="1" customFormat="1" ht="14.45" hidden="1" customHeight="1">
      <c r="B39" s="38"/>
      <c r="E39" s="111" t="s">
        <v>44</v>
      </c>
      <c r="F39" s="122">
        <f>ROUND((SUM(BI98:BI150)),  2)</f>
        <v>0</v>
      </c>
      <c r="I39" s="123">
        <v>0</v>
      </c>
      <c r="J39" s="122">
        <f>0</f>
        <v>0</v>
      </c>
      <c r="L39" s="38"/>
    </row>
    <row r="40" spans="2:12" s="1" customFormat="1" ht="6.95" customHeight="1">
      <c r="B40" s="38"/>
      <c r="I40" s="112"/>
      <c r="L40" s="38"/>
    </row>
    <row r="41" spans="2:12" s="1" customFormat="1" ht="25.35" customHeight="1">
      <c r="B41" s="38"/>
      <c r="C41" s="124"/>
      <c r="D41" s="125" t="s">
        <v>45</v>
      </c>
      <c r="E41" s="126"/>
      <c r="F41" s="126"/>
      <c r="G41" s="127" t="s">
        <v>46</v>
      </c>
      <c r="H41" s="128" t="s">
        <v>47</v>
      </c>
      <c r="I41" s="129"/>
      <c r="J41" s="130">
        <f>SUM(J32:J39)</f>
        <v>0</v>
      </c>
      <c r="K41" s="131"/>
      <c r="L41" s="38"/>
    </row>
    <row r="42" spans="2:12" s="1" customFormat="1" ht="14.45" customHeight="1">
      <c r="B42" s="132"/>
      <c r="C42" s="133"/>
      <c r="D42" s="133"/>
      <c r="E42" s="133"/>
      <c r="F42" s="133"/>
      <c r="G42" s="133"/>
      <c r="H42" s="133"/>
      <c r="I42" s="134"/>
      <c r="J42" s="133"/>
      <c r="K42" s="133"/>
      <c r="L42" s="38"/>
    </row>
    <row r="46" spans="2:12" s="1" customFormat="1" ht="6.95" customHeight="1">
      <c r="B46" s="135"/>
      <c r="C46" s="136"/>
      <c r="D46" s="136"/>
      <c r="E46" s="136"/>
      <c r="F46" s="136"/>
      <c r="G46" s="136"/>
      <c r="H46" s="136"/>
      <c r="I46" s="137"/>
      <c r="J46" s="136"/>
      <c r="K46" s="136"/>
      <c r="L46" s="38"/>
    </row>
    <row r="47" spans="2:12" s="1" customFormat="1" ht="24.95" customHeight="1">
      <c r="B47" s="34"/>
      <c r="C47" s="23" t="s">
        <v>107</v>
      </c>
      <c r="D47" s="35"/>
      <c r="E47" s="35"/>
      <c r="F47" s="35"/>
      <c r="G47" s="35"/>
      <c r="H47" s="35"/>
      <c r="I47" s="112"/>
      <c r="J47" s="35"/>
      <c r="K47" s="35"/>
      <c r="L47" s="38"/>
    </row>
    <row r="48" spans="2:12" s="1" customFormat="1" ht="6.95" customHeight="1">
      <c r="B48" s="34"/>
      <c r="C48" s="35"/>
      <c r="D48" s="35"/>
      <c r="E48" s="35"/>
      <c r="F48" s="35"/>
      <c r="G48" s="35"/>
      <c r="H48" s="35"/>
      <c r="I48" s="112"/>
      <c r="J48" s="35"/>
      <c r="K48" s="35"/>
      <c r="L48" s="38"/>
    </row>
    <row r="49" spans="2:47" s="1" customFormat="1" ht="12" customHeight="1">
      <c r="B49" s="34"/>
      <c r="C49" s="29" t="s">
        <v>16</v>
      </c>
      <c r="D49" s="35"/>
      <c r="E49" s="35"/>
      <c r="F49" s="35"/>
      <c r="G49" s="35"/>
      <c r="H49" s="35"/>
      <c r="I49" s="112"/>
      <c r="J49" s="35"/>
      <c r="K49" s="35"/>
      <c r="L49" s="38"/>
    </row>
    <row r="50" spans="2:47" s="1" customFormat="1" ht="16.5" customHeight="1">
      <c r="B50" s="34"/>
      <c r="C50" s="35"/>
      <c r="D50" s="35"/>
      <c r="E50" s="305" t="str">
        <f>E7</f>
        <v>Brno, Okružní II, rekonstrukce kanalizace a vodovodu</v>
      </c>
      <c r="F50" s="306"/>
      <c r="G50" s="306"/>
      <c r="H50" s="306"/>
      <c r="I50" s="112"/>
      <c r="J50" s="35"/>
      <c r="K50" s="35"/>
      <c r="L50" s="38"/>
    </row>
    <row r="51" spans="2:47" ht="12" customHeight="1">
      <c r="B51" s="21"/>
      <c r="C51" s="29" t="s">
        <v>102</v>
      </c>
      <c r="D51" s="22"/>
      <c r="E51" s="22"/>
      <c r="F51" s="22"/>
      <c r="G51" s="22"/>
      <c r="H51" s="22"/>
      <c r="J51" s="22"/>
      <c r="K51" s="22"/>
      <c r="L51" s="20"/>
    </row>
    <row r="52" spans="2:47" s="1" customFormat="1" ht="16.5" customHeight="1">
      <c r="B52" s="34"/>
      <c r="C52" s="35"/>
      <c r="D52" s="35"/>
      <c r="E52" s="305" t="s">
        <v>103</v>
      </c>
      <c r="F52" s="272"/>
      <c r="G52" s="272"/>
      <c r="H52" s="272"/>
      <c r="I52" s="112"/>
      <c r="J52" s="35"/>
      <c r="K52" s="35"/>
      <c r="L52" s="38"/>
    </row>
    <row r="53" spans="2:47" s="1" customFormat="1" ht="12" customHeight="1">
      <c r="B53" s="34"/>
      <c r="C53" s="29" t="s">
        <v>104</v>
      </c>
      <c r="D53" s="35"/>
      <c r="E53" s="35"/>
      <c r="F53" s="35"/>
      <c r="G53" s="35"/>
      <c r="H53" s="35"/>
      <c r="I53" s="112"/>
      <c r="J53" s="35"/>
      <c r="K53" s="35"/>
      <c r="L53" s="38"/>
    </row>
    <row r="54" spans="2:47" s="1" customFormat="1" ht="16.5" customHeight="1">
      <c r="B54" s="34"/>
      <c r="C54" s="35"/>
      <c r="D54" s="35"/>
      <c r="E54" s="273" t="str">
        <f>E11</f>
        <v>007 - Ostatní a vedlejší náklady</v>
      </c>
      <c r="F54" s="272"/>
      <c r="G54" s="272"/>
      <c r="H54" s="272"/>
      <c r="I54" s="112"/>
      <c r="J54" s="35"/>
      <c r="K54" s="35"/>
      <c r="L54" s="38"/>
    </row>
    <row r="55" spans="2:47" s="1" customFormat="1" ht="6.95" customHeight="1">
      <c r="B55" s="34"/>
      <c r="C55" s="35"/>
      <c r="D55" s="35"/>
      <c r="E55" s="35"/>
      <c r="F55" s="35"/>
      <c r="G55" s="35"/>
      <c r="H55" s="35"/>
      <c r="I55" s="112"/>
      <c r="J55" s="35"/>
      <c r="K55" s="35"/>
      <c r="L55" s="38"/>
    </row>
    <row r="56" spans="2:47" s="1" customFormat="1" ht="12" customHeight="1">
      <c r="B56" s="34"/>
      <c r="C56" s="29" t="s">
        <v>20</v>
      </c>
      <c r="D56" s="35"/>
      <c r="E56" s="35"/>
      <c r="F56" s="27" t="str">
        <f>F14</f>
        <v xml:space="preserve"> </v>
      </c>
      <c r="G56" s="35"/>
      <c r="H56" s="35"/>
      <c r="I56" s="113" t="s">
        <v>22</v>
      </c>
      <c r="J56" s="55" t="str">
        <f>IF(J14="","",J14)</f>
        <v>20. 2. 2019</v>
      </c>
      <c r="K56" s="35"/>
      <c r="L56" s="38"/>
    </row>
    <row r="57" spans="2:47" s="1" customFormat="1" ht="6.95" customHeight="1">
      <c r="B57" s="34"/>
      <c r="C57" s="35"/>
      <c r="D57" s="35"/>
      <c r="E57" s="35"/>
      <c r="F57" s="35"/>
      <c r="G57" s="35"/>
      <c r="H57" s="35"/>
      <c r="I57" s="112"/>
      <c r="J57" s="35"/>
      <c r="K57" s="35"/>
      <c r="L57" s="38"/>
    </row>
    <row r="58" spans="2:47" s="1" customFormat="1" ht="24.95" customHeight="1">
      <c r="B58" s="34"/>
      <c r="C58" s="29" t="s">
        <v>24</v>
      </c>
      <c r="D58" s="35"/>
      <c r="E58" s="35"/>
      <c r="F58" s="27" t="str">
        <f>E17</f>
        <v>Statutární město Brno</v>
      </c>
      <c r="G58" s="35"/>
      <c r="H58" s="35"/>
      <c r="I58" s="113" t="s">
        <v>30</v>
      </c>
      <c r="J58" s="32" t="str">
        <f>E23</f>
        <v>Sweco Hydroprojekt a.s., divize Morava</v>
      </c>
      <c r="K58" s="35"/>
      <c r="L58" s="38"/>
    </row>
    <row r="59" spans="2:47" s="1" customFormat="1" ht="13.7" customHeight="1">
      <c r="B59" s="34"/>
      <c r="C59" s="29" t="s">
        <v>28</v>
      </c>
      <c r="D59" s="35"/>
      <c r="E59" s="35"/>
      <c r="F59" s="27" t="str">
        <f>IF(E20="","",E20)</f>
        <v>Vyplň údaj</v>
      </c>
      <c r="G59" s="35"/>
      <c r="H59" s="35"/>
      <c r="I59" s="113" t="s">
        <v>33</v>
      </c>
      <c r="J59" s="32" t="str">
        <f>E26</f>
        <v xml:space="preserve"> </v>
      </c>
      <c r="K59" s="35"/>
      <c r="L59" s="38"/>
    </row>
    <row r="60" spans="2:47" s="1" customFormat="1" ht="10.35" customHeight="1">
      <c r="B60" s="34"/>
      <c r="C60" s="35"/>
      <c r="D60" s="35"/>
      <c r="E60" s="35"/>
      <c r="F60" s="35"/>
      <c r="G60" s="35"/>
      <c r="H60" s="35"/>
      <c r="I60" s="112"/>
      <c r="J60" s="35"/>
      <c r="K60" s="35"/>
      <c r="L60" s="38"/>
    </row>
    <row r="61" spans="2:47" s="1" customFormat="1" ht="29.25" customHeight="1">
      <c r="B61" s="34"/>
      <c r="C61" s="138" t="s">
        <v>108</v>
      </c>
      <c r="D61" s="139"/>
      <c r="E61" s="139"/>
      <c r="F61" s="139"/>
      <c r="G61" s="139"/>
      <c r="H61" s="139"/>
      <c r="I61" s="140"/>
      <c r="J61" s="141" t="s">
        <v>109</v>
      </c>
      <c r="K61" s="139"/>
      <c r="L61" s="38"/>
    </row>
    <row r="62" spans="2:47" s="1" customFormat="1" ht="10.35" customHeight="1">
      <c r="B62" s="34"/>
      <c r="C62" s="35"/>
      <c r="D62" s="35"/>
      <c r="E62" s="35"/>
      <c r="F62" s="35"/>
      <c r="G62" s="35"/>
      <c r="H62" s="35"/>
      <c r="I62" s="112"/>
      <c r="J62" s="35"/>
      <c r="K62" s="35"/>
      <c r="L62" s="38"/>
    </row>
    <row r="63" spans="2:47" s="1" customFormat="1" ht="22.9" customHeight="1">
      <c r="B63" s="34"/>
      <c r="C63" s="142" t="s">
        <v>110</v>
      </c>
      <c r="D63" s="35"/>
      <c r="E63" s="35"/>
      <c r="F63" s="35"/>
      <c r="G63" s="35"/>
      <c r="H63" s="35"/>
      <c r="I63" s="112"/>
      <c r="J63" s="73">
        <f>J98</f>
        <v>0</v>
      </c>
      <c r="K63" s="35"/>
      <c r="L63" s="38"/>
      <c r="AU63" s="17" t="s">
        <v>111</v>
      </c>
    </row>
    <row r="64" spans="2:47" s="8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7"/>
      <c r="J64" s="148">
        <f>J99</f>
        <v>0</v>
      </c>
      <c r="K64" s="144"/>
      <c r="L64" s="149"/>
    </row>
    <row r="65" spans="2:12" s="9" customFormat="1" ht="19.899999999999999" customHeight="1">
      <c r="B65" s="150"/>
      <c r="C65" s="94"/>
      <c r="D65" s="151" t="s">
        <v>2870</v>
      </c>
      <c r="E65" s="152"/>
      <c r="F65" s="152"/>
      <c r="G65" s="152"/>
      <c r="H65" s="152"/>
      <c r="I65" s="153"/>
      <c r="J65" s="154">
        <f>J100</f>
        <v>0</v>
      </c>
      <c r="K65" s="94"/>
      <c r="L65" s="155"/>
    </row>
    <row r="66" spans="2:12" s="9" customFormat="1" ht="14.85" customHeight="1">
      <c r="B66" s="150"/>
      <c r="C66" s="94"/>
      <c r="D66" s="151" t="s">
        <v>2871</v>
      </c>
      <c r="E66" s="152"/>
      <c r="F66" s="152"/>
      <c r="G66" s="152"/>
      <c r="H66" s="152"/>
      <c r="I66" s="153"/>
      <c r="J66" s="154">
        <f>J101</f>
        <v>0</v>
      </c>
      <c r="K66" s="94"/>
      <c r="L66" s="155"/>
    </row>
    <row r="67" spans="2:12" s="9" customFormat="1" ht="14.85" customHeight="1">
      <c r="B67" s="150"/>
      <c r="C67" s="94"/>
      <c r="D67" s="151" t="s">
        <v>2872</v>
      </c>
      <c r="E67" s="152"/>
      <c r="F67" s="152"/>
      <c r="G67" s="152"/>
      <c r="H67" s="152"/>
      <c r="I67" s="153"/>
      <c r="J67" s="154">
        <f>J104</f>
        <v>0</v>
      </c>
      <c r="K67" s="94"/>
      <c r="L67" s="155"/>
    </row>
    <row r="68" spans="2:12" s="9" customFormat="1" ht="14.85" customHeight="1">
      <c r="B68" s="150"/>
      <c r="C68" s="94"/>
      <c r="D68" s="151" t="s">
        <v>2873</v>
      </c>
      <c r="E68" s="152"/>
      <c r="F68" s="152"/>
      <c r="G68" s="152"/>
      <c r="H68" s="152"/>
      <c r="I68" s="153"/>
      <c r="J68" s="154">
        <f>J109</f>
        <v>0</v>
      </c>
      <c r="K68" s="94"/>
      <c r="L68" s="155"/>
    </row>
    <row r="69" spans="2:12" s="9" customFormat="1" ht="14.85" customHeight="1">
      <c r="B69" s="150"/>
      <c r="C69" s="94"/>
      <c r="D69" s="151" t="s">
        <v>2874</v>
      </c>
      <c r="E69" s="152"/>
      <c r="F69" s="152"/>
      <c r="G69" s="152"/>
      <c r="H69" s="152"/>
      <c r="I69" s="153"/>
      <c r="J69" s="154">
        <f>J116</f>
        <v>0</v>
      </c>
      <c r="K69" s="94"/>
      <c r="L69" s="155"/>
    </row>
    <row r="70" spans="2:12" s="9" customFormat="1" ht="19.899999999999999" customHeight="1">
      <c r="B70" s="150"/>
      <c r="C70" s="94"/>
      <c r="D70" s="151" t="s">
        <v>2875</v>
      </c>
      <c r="E70" s="152"/>
      <c r="F70" s="152"/>
      <c r="G70" s="152"/>
      <c r="H70" s="152"/>
      <c r="I70" s="153"/>
      <c r="J70" s="154">
        <f>J119</f>
        <v>0</v>
      </c>
      <c r="K70" s="94"/>
      <c r="L70" s="155"/>
    </row>
    <row r="71" spans="2:12" s="9" customFormat="1" ht="14.85" customHeight="1">
      <c r="B71" s="150"/>
      <c r="C71" s="94"/>
      <c r="D71" s="151" t="s">
        <v>2876</v>
      </c>
      <c r="E71" s="152"/>
      <c r="F71" s="152"/>
      <c r="G71" s="152"/>
      <c r="H71" s="152"/>
      <c r="I71" s="153"/>
      <c r="J71" s="154">
        <f>J120</f>
        <v>0</v>
      </c>
      <c r="K71" s="94"/>
      <c r="L71" s="155"/>
    </row>
    <row r="72" spans="2:12" s="9" customFormat="1" ht="14.85" customHeight="1">
      <c r="B72" s="150"/>
      <c r="C72" s="94"/>
      <c r="D72" s="151" t="s">
        <v>2877</v>
      </c>
      <c r="E72" s="152"/>
      <c r="F72" s="152"/>
      <c r="G72" s="152"/>
      <c r="H72" s="152"/>
      <c r="I72" s="153"/>
      <c r="J72" s="154">
        <f>J123</f>
        <v>0</v>
      </c>
      <c r="K72" s="94"/>
      <c r="L72" s="155"/>
    </row>
    <row r="73" spans="2:12" s="9" customFormat="1" ht="14.85" customHeight="1">
      <c r="B73" s="150"/>
      <c r="C73" s="94"/>
      <c r="D73" s="151" t="s">
        <v>2878</v>
      </c>
      <c r="E73" s="152"/>
      <c r="F73" s="152"/>
      <c r="G73" s="152"/>
      <c r="H73" s="152"/>
      <c r="I73" s="153"/>
      <c r="J73" s="154">
        <f>J126</f>
        <v>0</v>
      </c>
      <c r="K73" s="94"/>
      <c r="L73" s="155"/>
    </row>
    <row r="74" spans="2:12" s="9" customFormat="1" ht="14.85" customHeight="1">
      <c r="B74" s="150"/>
      <c r="C74" s="94"/>
      <c r="D74" s="151" t="s">
        <v>2879</v>
      </c>
      <c r="E74" s="152"/>
      <c r="F74" s="152"/>
      <c r="G74" s="152"/>
      <c r="H74" s="152"/>
      <c r="I74" s="153"/>
      <c r="J74" s="154">
        <f>J129</f>
        <v>0</v>
      </c>
      <c r="K74" s="94"/>
      <c r="L74" s="155"/>
    </row>
    <row r="75" spans="2:12" s="9" customFormat="1" ht="14.85" customHeight="1">
      <c r="B75" s="150"/>
      <c r="C75" s="94"/>
      <c r="D75" s="151" t="s">
        <v>2880</v>
      </c>
      <c r="E75" s="152"/>
      <c r="F75" s="152"/>
      <c r="G75" s="152"/>
      <c r="H75" s="152"/>
      <c r="I75" s="153"/>
      <c r="J75" s="154">
        <f>J135</f>
        <v>0</v>
      </c>
      <c r="K75" s="94"/>
      <c r="L75" s="155"/>
    </row>
    <row r="76" spans="2:12" s="9" customFormat="1" ht="14.85" customHeight="1">
      <c r="B76" s="150"/>
      <c r="C76" s="94"/>
      <c r="D76" s="151" t="s">
        <v>2881</v>
      </c>
      <c r="E76" s="152"/>
      <c r="F76" s="152"/>
      <c r="G76" s="152"/>
      <c r="H76" s="152"/>
      <c r="I76" s="153"/>
      <c r="J76" s="154">
        <f>J138</f>
        <v>0</v>
      </c>
      <c r="K76" s="94"/>
      <c r="L76" s="155"/>
    </row>
    <row r="77" spans="2:12" s="1" customFormat="1" ht="21.75" customHeight="1">
      <c r="B77" s="34"/>
      <c r="C77" s="35"/>
      <c r="D77" s="35"/>
      <c r="E77" s="35"/>
      <c r="F77" s="35"/>
      <c r="G77" s="35"/>
      <c r="H77" s="35"/>
      <c r="I77" s="112"/>
      <c r="J77" s="35"/>
      <c r="K77" s="35"/>
      <c r="L77" s="38"/>
    </row>
    <row r="78" spans="2:12" s="1" customFormat="1" ht="6.95" customHeight="1">
      <c r="B78" s="46"/>
      <c r="C78" s="47"/>
      <c r="D78" s="47"/>
      <c r="E78" s="47"/>
      <c r="F78" s="47"/>
      <c r="G78" s="47"/>
      <c r="H78" s="47"/>
      <c r="I78" s="134"/>
      <c r="J78" s="47"/>
      <c r="K78" s="47"/>
      <c r="L78" s="38"/>
    </row>
    <row r="82" spans="2:12" s="1" customFormat="1" ht="6.95" customHeight="1">
      <c r="B82" s="48"/>
      <c r="C82" s="49"/>
      <c r="D82" s="49"/>
      <c r="E82" s="49"/>
      <c r="F82" s="49"/>
      <c r="G82" s="49"/>
      <c r="H82" s="49"/>
      <c r="I82" s="137"/>
      <c r="J82" s="49"/>
      <c r="K82" s="49"/>
      <c r="L82" s="38"/>
    </row>
    <row r="83" spans="2:12" s="1" customFormat="1" ht="24.95" customHeight="1">
      <c r="B83" s="34"/>
      <c r="C83" s="23" t="s">
        <v>125</v>
      </c>
      <c r="D83" s="35"/>
      <c r="E83" s="35"/>
      <c r="F83" s="35"/>
      <c r="G83" s="35"/>
      <c r="H83" s="35"/>
      <c r="I83" s="112"/>
      <c r="J83" s="35"/>
      <c r="K83" s="35"/>
      <c r="L83" s="38"/>
    </row>
    <row r="84" spans="2:12" s="1" customFormat="1" ht="6.95" customHeight="1">
      <c r="B84" s="34"/>
      <c r="C84" s="35"/>
      <c r="D84" s="35"/>
      <c r="E84" s="35"/>
      <c r="F84" s="35"/>
      <c r="G84" s="35"/>
      <c r="H84" s="35"/>
      <c r="I84" s="112"/>
      <c r="J84" s="35"/>
      <c r="K84" s="35"/>
      <c r="L84" s="38"/>
    </row>
    <row r="85" spans="2:12" s="1" customFormat="1" ht="12" customHeight="1">
      <c r="B85" s="34"/>
      <c r="C85" s="29" t="s">
        <v>16</v>
      </c>
      <c r="D85" s="35"/>
      <c r="E85" s="35"/>
      <c r="F85" s="35"/>
      <c r="G85" s="35"/>
      <c r="H85" s="35"/>
      <c r="I85" s="112"/>
      <c r="J85" s="35"/>
      <c r="K85" s="35"/>
      <c r="L85" s="38"/>
    </row>
    <row r="86" spans="2:12" s="1" customFormat="1" ht="16.5" customHeight="1">
      <c r="B86" s="34"/>
      <c r="C86" s="35"/>
      <c r="D86" s="35"/>
      <c r="E86" s="305" t="str">
        <f>E7</f>
        <v>Brno, Okružní II, rekonstrukce kanalizace a vodovodu</v>
      </c>
      <c r="F86" s="306"/>
      <c r="G86" s="306"/>
      <c r="H86" s="306"/>
      <c r="I86" s="112"/>
      <c r="J86" s="35"/>
      <c r="K86" s="35"/>
      <c r="L86" s="38"/>
    </row>
    <row r="87" spans="2:12" ht="12" customHeight="1">
      <c r="B87" s="21"/>
      <c r="C87" s="29" t="s">
        <v>102</v>
      </c>
      <c r="D87" s="22"/>
      <c r="E87" s="22"/>
      <c r="F87" s="22"/>
      <c r="G87" s="22"/>
      <c r="H87" s="22"/>
      <c r="J87" s="22"/>
      <c r="K87" s="22"/>
      <c r="L87" s="20"/>
    </row>
    <row r="88" spans="2:12" s="1" customFormat="1" ht="16.5" customHeight="1">
      <c r="B88" s="34"/>
      <c r="C88" s="35"/>
      <c r="D88" s="35"/>
      <c r="E88" s="305" t="s">
        <v>103</v>
      </c>
      <c r="F88" s="272"/>
      <c r="G88" s="272"/>
      <c r="H88" s="272"/>
      <c r="I88" s="112"/>
      <c r="J88" s="35"/>
      <c r="K88" s="35"/>
      <c r="L88" s="38"/>
    </row>
    <row r="89" spans="2:12" s="1" customFormat="1" ht="12" customHeight="1">
      <c r="B89" s="34"/>
      <c r="C89" s="29" t="s">
        <v>104</v>
      </c>
      <c r="D89" s="35"/>
      <c r="E89" s="35"/>
      <c r="F89" s="35"/>
      <c r="G89" s="35"/>
      <c r="H89" s="35"/>
      <c r="I89" s="112"/>
      <c r="J89" s="35"/>
      <c r="K89" s="35"/>
      <c r="L89" s="38"/>
    </row>
    <row r="90" spans="2:12" s="1" customFormat="1" ht="16.5" customHeight="1">
      <c r="B90" s="34"/>
      <c r="C90" s="35"/>
      <c r="D90" s="35"/>
      <c r="E90" s="273" t="str">
        <f>E11</f>
        <v>007 - Ostatní a vedlejší náklady</v>
      </c>
      <c r="F90" s="272"/>
      <c r="G90" s="272"/>
      <c r="H90" s="272"/>
      <c r="I90" s="112"/>
      <c r="J90" s="35"/>
      <c r="K90" s="35"/>
      <c r="L90" s="38"/>
    </row>
    <row r="91" spans="2:12" s="1" customFormat="1" ht="6.95" customHeight="1">
      <c r="B91" s="34"/>
      <c r="C91" s="35"/>
      <c r="D91" s="35"/>
      <c r="E91" s="35"/>
      <c r="F91" s="35"/>
      <c r="G91" s="35"/>
      <c r="H91" s="35"/>
      <c r="I91" s="112"/>
      <c r="J91" s="35"/>
      <c r="K91" s="35"/>
      <c r="L91" s="38"/>
    </row>
    <row r="92" spans="2:12" s="1" customFormat="1" ht="12" customHeight="1">
      <c r="B92" s="34"/>
      <c r="C92" s="29" t="s">
        <v>20</v>
      </c>
      <c r="D92" s="35"/>
      <c r="E92" s="35"/>
      <c r="F92" s="27" t="str">
        <f>F14</f>
        <v xml:space="preserve"> </v>
      </c>
      <c r="G92" s="35"/>
      <c r="H92" s="35"/>
      <c r="I92" s="113" t="s">
        <v>22</v>
      </c>
      <c r="J92" s="55" t="str">
        <f>IF(J14="","",J14)</f>
        <v>20. 2. 2019</v>
      </c>
      <c r="K92" s="35"/>
      <c r="L92" s="38"/>
    </row>
    <row r="93" spans="2:12" s="1" customFormat="1" ht="6.95" customHeight="1">
      <c r="B93" s="34"/>
      <c r="C93" s="35"/>
      <c r="D93" s="35"/>
      <c r="E93" s="35"/>
      <c r="F93" s="35"/>
      <c r="G93" s="35"/>
      <c r="H93" s="35"/>
      <c r="I93" s="112"/>
      <c r="J93" s="35"/>
      <c r="K93" s="35"/>
      <c r="L93" s="38"/>
    </row>
    <row r="94" spans="2:12" s="1" customFormat="1" ht="24.95" customHeight="1">
      <c r="B94" s="34"/>
      <c r="C94" s="29" t="s">
        <v>24</v>
      </c>
      <c r="D94" s="35"/>
      <c r="E94" s="35"/>
      <c r="F94" s="27" t="str">
        <f>E17</f>
        <v>Statutární město Brno</v>
      </c>
      <c r="G94" s="35"/>
      <c r="H94" s="35"/>
      <c r="I94" s="113" t="s">
        <v>30</v>
      </c>
      <c r="J94" s="32" t="str">
        <f>E23</f>
        <v>Sweco Hydroprojekt a.s., divize Morava</v>
      </c>
      <c r="K94" s="35"/>
      <c r="L94" s="38"/>
    </row>
    <row r="95" spans="2:12" s="1" customFormat="1" ht="13.7" customHeight="1">
      <c r="B95" s="34"/>
      <c r="C95" s="29" t="s">
        <v>28</v>
      </c>
      <c r="D95" s="35"/>
      <c r="E95" s="35"/>
      <c r="F95" s="27" t="str">
        <f>IF(E20="","",E20)</f>
        <v>Vyplň údaj</v>
      </c>
      <c r="G95" s="35"/>
      <c r="H95" s="35"/>
      <c r="I95" s="113" t="s">
        <v>33</v>
      </c>
      <c r="J95" s="32" t="str">
        <f>E26</f>
        <v xml:space="preserve"> </v>
      </c>
      <c r="K95" s="35"/>
      <c r="L95" s="38"/>
    </row>
    <row r="96" spans="2:12" s="1" customFormat="1" ht="10.35" customHeight="1">
      <c r="B96" s="34"/>
      <c r="C96" s="35"/>
      <c r="D96" s="35"/>
      <c r="E96" s="35"/>
      <c r="F96" s="35"/>
      <c r="G96" s="35"/>
      <c r="H96" s="35"/>
      <c r="I96" s="112"/>
      <c r="J96" s="35"/>
      <c r="K96" s="35"/>
      <c r="L96" s="38"/>
    </row>
    <row r="97" spans="2:65" s="10" customFormat="1" ht="29.25" customHeight="1">
      <c r="B97" s="156"/>
      <c r="C97" s="157" t="s">
        <v>126</v>
      </c>
      <c r="D97" s="158" t="s">
        <v>54</v>
      </c>
      <c r="E97" s="158" t="s">
        <v>50</v>
      </c>
      <c r="F97" s="158" t="s">
        <v>51</v>
      </c>
      <c r="G97" s="158" t="s">
        <v>127</v>
      </c>
      <c r="H97" s="158" t="s">
        <v>128</v>
      </c>
      <c r="I97" s="159" t="s">
        <v>129</v>
      </c>
      <c r="J97" s="158" t="s">
        <v>109</v>
      </c>
      <c r="K97" s="160" t="s">
        <v>130</v>
      </c>
      <c r="L97" s="161"/>
      <c r="M97" s="64" t="s">
        <v>1</v>
      </c>
      <c r="N97" s="65" t="s">
        <v>39</v>
      </c>
      <c r="O97" s="65" t="s">
        <v>131</v>
      </c>
      <c r="P97" s="65" t="s">
        <v>132</v>
      </c>
      <c r="Q97" s="65" t="s">
        <v>133</v>
      </c>
      <c r="R97" s="65" t="s">
        <v>134</v>
      </c>
      <c r="S97" s="65" t="s">
        <v>135</v>
      </c>
      <c r="T97" s="66" t="s">
        <v>136</v>
      </c>
    </row>
    <row r="98" spans="2:65" s="1" customFormat="1" ht="22.9" customHeight="1">
      <c r="B98" s="34"/>
      <c r="C98" s="71" t="s">
        <v>137</v>
      </c>
      <c r="D98" s="35"/>
      <c r="E98" s="35"/>
      <c r="F98" s="35"/>
      <c r="G98" s="35"/>
      <c r="H98" s="35"/>
      <c r="I98" s="112"/>
      <c r="J98" s="162">
        <f>BK98</f>
        <v>0</v>
      </c>
      <c r="K98" s="35"/>
      <c r="L98" s="38"/>
      <c r="M98" s="67"/>
      <c r="N98" s="68"/>
      <c r="O98" s="68"/>
      <c r="P98" s="163">
        <f>P99</f>
        <v>0</v>
      </c>
      <c r="Q98" s="68"/>
      <c r="R98" s="163">
        <f>R99</f>
        <v>0</v>
      </c>
      <c r="S98" s="68"/>
      <c r="T98" s="164">
        <f>T99</f>
        <v>0</v>
      </c>
      <c r="AT98" s="17" t="s">
        <v>68</v>
      </c>
      <c r="AU98" s="17" t="s">
        <v>111</v>
      </c>
      <c r="BK98" s="165">
        <f>BK99</f>
        <v>0</v>
      </c>
    </row>
    <row r="99" spans="2:65" s="11" customFormat="1" ht="25.9" customHeight="1">
      <c r="B99" s="166"/>
      <c r="C99" s="167"/>
      <c r="D99" s="168" t="s">
        <v>68</v>
      </c>
      <c r="E99" s="169" t="s">
        <v>138</v>
      </c>
      <c r="F99" s="169" t="s">
        <v>139</v>
      </c>
      <c r="G99" s="167"/>
      <c r="H99" s="167"/>
      <c r="I99" s="170"/>
      <c r="J99" s="171">
        <f>BK99</f>
        <v>0</v>
      </c>
      <c r="K99" s="167"/>
      <c r="L99" s="172"/>
      <c r="M99" s="173"/>
      <c r="N99" s="174"/>
      <c r="O99" s="174"/>
      <c r="P99" s="175">
        <f>P100+P119</f>
        <v>0</v>
      </c>
      <c r="Q99" s="174"/>
      <c r="R99" s="175">
        <f>R100+R119</f>
        <v>0</v>
      </c>
      <c r="S99" s="174"/>
      <c r="T99" s="176">
        <f>T100+T119</f>
        <v>0</v>
      </c>
      <c r="AR99" s="177" t="s">
        <v>75</v>
      </c>
      <c r="AT99" s="178" t="s">
        <v>68</v>
      </c>
      <c r="AU99" s="178" t="s">
        <v>69</v>
      </c>
      <c r="AY99" s="177" t="s">
        <v>140</v>
      </c>
      <c r="BK99" s="179">
        <f>BK100+BK119</f>
        <v>0</v>
      </c>
    </row>
    <row r="100" spans="2:65" s="11" customFormat="1" ht="22.9" customHeight="1">
      <c r="B100" s="166"/>
      <c r="C100" s="167"/>
      <c r="D100" s="168" t="s">
        <v>68</v>
      </c>
      <c r="E100" s="180" t="s">
        <v>2882</v>
      </c>
      <c r="F100" s="180" t="s">
        <v>2883</v>
      </c>
      <c r="G100" s="167"/>
      <c r="H100" s="167"/>
      <c r="I100" s="170"/>
      <c r="J100" s="181">
        <f>BK100</f>
        <v>0</v>
      </c>
      <c r="K100" s="167"/>
      <c r="L100" s="172"/>
      <c r="M100" s="173"/>
      <c r="N100" s="174"/>
      <c r="O100" s="174"/>
      <c r="P100" s="175">
        <f>P101+P104+P109+P116</f>
        <v>0</v>
      </c>
      <c r="Q100" s="174"/>
      <c r="R100" s="175">
        <f>R101+R104+R109+R116</f>
        <v>0</v>
      </c>
      <c r="S100" s="174"/>
      <c r="T100" s="176">
        <f>T101+T104+T109+T116</f>
        <v>0</v>
      </c>
      <c r="AR100" s="177" t="s">
        <v>75</v>
      </c>
      <c r="AT100" s="178" t="s">
        <v>68</v>
      </c>
      <c r="AU100" s="178" t="s">
        <v>75</v>
      </c>
      <c r="AY100" s="177" t="s">
        <v>140</v>
      </c>
      <c r="BK100" s="179">
        <f>BK101+BK104+BK109+BK116</f>
        <v>0</v>
      </c>
    </row>
    <row r="101" spans="2:65" s="11" customFormat="1" ht="20.85" customHeight="1">
      <c r="B101" s="166"/>
      <c r="C101" s="167"/>
      <c r="D101" s="168" t="s">
        <v>68</v>
      </c>
      <c r="E101" s="180" t="s">
        <v>2884</v>
      </c>
      <c r="F101" s="180" t="s">
        <v>2885</v>
      </c>
      <c r="G101" s="167"/>
      <c r="H101" s="167"/>
      <c r="I101" s="170"/>
      <c r="J101" s="181">
        <f>BK101</f>
        <v>0</v>
      </c>
      <c r="K101" s="167"/>
      <c r="L101" s="172"/>
      <c r="M101" s="173"/>
      <c r="N101" s="174"/>
      <c r="O101" s="174"/>
      <c r="P101" s="175">
        <f>SUM(P102:P103)</f>
        <v>0</v>
      </c>
      <c r="Q101" s="174"/>
      <c r="R101" s="175">
        <f>SUM(R102:R103)</f>
        <v>0</v>
      </c>
      <c r="S101" s="174"/>
      <c r="T101" s="176">
        <f>SUM(T102:T103)</f>
        <v>0</v>
      </c>
      <c r="AR101" s="177" t="s">
        <v>75</v>
      </c>
      <c r="AT101" s="178" t="s">
        <v>68</v>
      </c>
      <c r="AU101" s="178" t="s">
        <v>77</v>
      </c>
      <c r="AY101" s="177" t="s">
        <v>140</v>
      </c>
      <c r="BK101" s="179">
        <f>SUM(BK102:BK103)</f>
        <v>0</v>
      </c>
    </row>
    <row r="102" spans="2:65" s="1" customFormat="1" ht="16.5" customHeight="1">
      <c r="B102" s="34"/>
      <c r="C102" s="182" t="s">
        <v>75</v>
      </c>
      <c r="D102" s="182" t="s">
        <v>142</v>
      </c>
      <c r="E102" s="183" t="s">
        <v>2886</v>
      </c>
      <c r="F102" s="184" t="s">
        <v>2887</v>
      </c>
      <c r="G102" s="185" t="s">
        <v>1933</v>
      </c>
      <c r="H102" s="186">
        <v>1</v>
      </c>
      <c r="I102" s="187"/>
      <c r="J102" s="188">
        <f>ROUND(I102*H102,2)</f>
        <v>0</v>
      </c>
      <c r="K102" s="184" t="s">
        <v>1</v>
      </c>
      <c r="L102" s="38"/>
      <c r="M102" s="189" t="s">
        <v>1</v>
      </c>
      <c r="N102" s="190" t="s">
        <v>40</v>
      </c>
      <c r="O102" s="60"/>
      <c r="P102" s="191">
        <f>O102*H102</f>
        <v>0</v>
      </c>
      <c r="Q102" s="191">
        <v>0</v>
      </c>
      <c r="R102" s="191">
        <f>Q102*H102</f>
        <v>0</v>
      </c>
      <c r="S102" s="191">
        <v>0</v>
      </c>
      <c r="T102" s="192">
        <f>S102*H102</f>
        <v>0</v>
      </c>
      <c r="AR102" s="17" t="s">
        <v>147</v>
      </c>
      <c r="AT102" s="17" t="s">
        <v>142</v>
      </c>
      <c r="AU102" s="17" t="s">
        <v>160</v>
      </c>
      <c r="AY102" s="17" t="s">
        <v>140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7" t="s">
        <v>75</v>
      </c>
      <c r="BK102" s="193">
        <f>ROUND(I102*H102,2)</f>
        <v>0</v>
      </c>
      <c r="BL102" s="17" t="s">
        <v>147</v>
      </c>
      <c r="BM102" s="17" t="s">
        <v>2888</v>
      </c>
    </row>
    <row r="103" spans="2:65" s="1" customFormat="1" ht="29.25">
      <c r="B103" s="34"/>
      <c r="C103" s="35"/>
      <c r="D103" s="194" t="s">
        <v>149</v>
      </c>
      <c r="E103" s="35"/>
      <c r="F103" s="195" t="s">
        <v>2889</v>
      </c>
      <c r="G103" s="35"/>
      <c r="H103" s="35"/>
      <c r="I103" s="112"/>
      <c r="J103" s="35"/>
      <c r="K103" s="35"/>
      <c r="L103" s="38"/>
      <c r="M103" s="196"/>
      <c r="N103" s="60"/>
      <c r="O103" s="60"/>
      <c r="P103" s="60"/>
      <c r="Q103" s="60"/>
      <c r="R103" s="60"/>
      <c r="S103" s="60"/>
      <c r="T103" s="61"/>
      <c r="AT103" s="17" t="s">
        <v>149</v>
      </c>
      <c r="AU103" s="17" t="s">
        <v>160</v>
      </c>
    </row>
    <row r="104" spans="2:65" s="11" customFormat="1" ht="20.85" customHeight="1">
      <c r="B104" s="166"/>
      <c r="C104" s="167"/>
      <c r="D104" s="168" t="s">
        <v>68</v>
      </c>
      <c r="E104" s="180" t="s">
        <v>2890</v>
      </c>
      <c r="F104" s="180" t="s">
        <v>2891</v>
      </c>
      <c r="G104" s="167"/>
      <c r="H104" s="167"/>
      <c r="I104" s="170"/>
      <c r="J104" s="181">
        <f>BK104</f>
        <v>0</v>
      </c>
      <c r="K104" s="167"/>
      <c r="L104" s="172"/>
      <c r="M104" s="173"/>
      <c r="N104" s="174"/>
      <c r="O104" s="174"/>
      <c r="P104" s="175">
        <f>SUM(P105:P108)</f>
        <v>0</v>
      </c>
      <c r="Q104" s="174"/>
      <c r="R104" s="175">
        <f>SUM(R105:R108)</f>
        <v>0</v>
      </c>
      <c r="S104" s="174"/>
      <c r="T104" s="176">
        <f>SUM(T105:T108)</f>
        <v>0</v>
      </c>
      <c r="AR104" s="177" t="s">
        <v>75</v>
      </c>
      <c r="AT104" s="178" t="s">
        <v>68</v>
      </c>
      <c r="AU104" s="178" t="s">
        <v>77</v>
      </c>
      <c r="AY104" s="177" t="s">
        <v>140</v>
      </c>
      <c r="BK104" s="179">
        <f>SUM(BK105:BK108)</f>
        <v>0</v>
      </c>
    </row>
    <row r="105" spans="2:65" s="1" customFormat="1" ht="16.5" customHeight="1">
      <c r="B105" s="34"/>
      <c r="C105" s="182" t="s">
        <v>77</v>
      </c>
      <c r="D105" s="182" t="s">
        <v>142</v>
      </c>
      <c r="E105" s="183" t="s">
        <v>2892</v>
      </c>
      <c r="F105" s="184" t="s">
        <v>2893</v>
      </c>
      <c r="G105" s="185" t="s">
        <v>1933</v>
      </c>
      <c r="H105" s="186">
        <v>1</v>
      </c>
      <c r="I105" s="187"/>
      <c r="J105" s="188">
        <f>ROUND(I105*H105,2)</f>
        <v>0</v>
      </c>
      <c r="K105" s="184" t="s">
        <v>1</v>
      </c>
      <c r="L105" s="38"/>
      <c r="M105" s="189" t="s">
        <v>1</v>
      </c>
      <c r="N105" s="190" t="s">
        <v>40</v>
      </c>
      <c r="O105" s="60"/>
      <c r="P105" s="191">
        <f>O105*H105</f>
        <v>0</v>
      </c>
      <c r="Q105" s="191">
        <v>0</v>
      </c>
      <c r="R105" s="191">
        <f>Q105*H105</f>
        <v>0</v>
      </c>
      <c r="S105" s="191">
        <v>0</v>
      </c>
      <c r="T105" s="192">
        <f>S105*H105</f>
        <v>0</v>
      </c>
      <c r="AR105" s="17" t="s">
        <v>147</v>
      </c>
      <c r="AT105" s="17" t="s">
        <v>142</v>
      </c>
      <c r="AU105" s="17" t="s">
        <v>160</v>
      </c>
      <c r="AY105" s="17" t="s">
        <v>140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17" t="s">
        <v>75</v>
      </c>
      <c r="BK105" s="193">
        <f>ROUND(I105*H105,2)</f>
        <v>0</v>
      </c>
      <c r="BL105" s="17" t="s">
        <v>147</v>
      </c>
      <c r="BM105" s="17" t="s">
        <v>2894</v>
      </c>
    </row>
    <row r="106" spans="2:65" s="1" customFormat="1" ht="11.25">
      <c r="B106" s="34"/>
      <c r="C106" s="35"/>
      <c r="D106" s="194" t="s">
        <v>149</v>
      </c>
      <c r="E106" s="35"/>
      <c r="F106" s="195" t="s">
        <v>2893</v>
      </c>
      <c r="G106" s="35"/>
      <c r="H106" s="35"/>
      <c r="I106" s="112"/>
      <c r="J106" s="35"/>
      <c r="K106" s="35"/>
      <c r="L106" s="38"/>
      <c r="M106" s="196"/>
      <c r="N106" s="60"/>
      <c r="O106" s="60"/>
      <c r="P106" s="60"/>
      <c r="Q106" s="60"/>
      <c r="R106" s="60"/>
      <c r="S106" s="60"/>
      <c r="T106" s="61"/>
      <c r="AT106" s="17" t="s">
        <v>149</v>
      </c>
      <c r="AU106" s="17" t="s">
        <v>160</v>
      </c>
    </row>
    <row r="107" spans="2:65" s="1" customFormat="1" ht="16.5" customHeight="1">
      <c r="B107" s="34"/>
      <c r="C107" s="182" t="s">
        <v>160</v>
      </c>
      <c r="D107" s="182" t="s">
        <v>142</v>
      </c>
      <c r="E107" s="183" t="s">
        <v>2895</v>
      </c>
      <c r="F107" s="184" t="s">
        <v>2896</v>
      </c>
      <c r="G107" s="185" t="s">
        <v>1933</v>
      </c>
      <c r="H107" s="186">
        <v>1</v>
      </c>
      <c r="I107" s="187"/>
      <c r="J107" s="188">
        <f>ROUND(I107*H107,2)</f>
        <v>0</v>
      </c>
      <c r="K107" s="184" t="s">
        <v>1</v>
      </c>
      <c r="L107" s="38"/>
      <c r="M107" s="189" t="s">
        <v>1</v>
      </c>
      <c r="N107" s="190" t="s">
        <v>40</v>
      </c>
      <c r="O107" s="60"/>
      <c r="P107" s="191">
        <f>O107*H107</f>
        <v>0</v>
      </c>
      <c r="Q107" s="191">
        <v>0</v>
      </c>
      <c r="R107" s="191">
        <f>Q107*H107</f>
        <v>0</v>
      </c>
      <c r="S107" s="191">
        <v>0</v>
      </c>
      <c r="T107" s="192">
        <f>S107*H107</f>
        <v>0</v>
      </c>
      <c r="AR107" s="17" t="s">
        <v>147</v>
      </c>
      <c r="AT107" s="17" t="s">
        <v>142</v>
      </c>
      <c r="AU107" s="17" t="s">
        <v>160</v>
      </c>
      <c r="AY107" s="17" t="s">
        <v>140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7" t="s">
        <v>75</v>
      </c>
      <c r="BK107" s="193">
        <f>ROUND(I107*H107,2)</f>
        <v>0</v>
      </c>
      <c r="BL107" s="17" t="s">
        <v>147</v>
      </c>
      <c r="BM107" s="17" t="s">
        <v>2897</v>
      </c>
    </row>
    <row r="108" spans="2:65" s="1" customFormat="1" ht="19.5">
      <c r="B108" s="34"/>
      <c r="C108" s="35"/>
      <c r="D108" s="194" t="s">
        <v>149</v>
      </c>
      <c r="E108" s="35"/>
      <c r="F108" s="195" t="s">
        <v>2898</v>
      </c>
      <c r="G108" s="35"/>
      <c r="H108" s="35"/>
      <c r="I108" s="112"/>
      <c r="J108" s="35"/>
      <c r="K108" s="35"/>
      <c r="L108" s="38"/>
      <c r="M108" s="196"/>
      <c r="N108" s="60"/>
      <c r="O108" s="60"/>
      <c r="P108" s="60"/>
      <c r="Q108" s="60"/>
      <c r="R108" s="60"/>
      <c r="S108" s="60"/>
      <c r="T108" s="61"/>
      <c r="AT108" s="17" t="s">
        <v>149</v>
      </c>
      <c r="AU108" s="17" t="s">
        <v>160</v>
      </c>
    </row>
    <row r="109" spans="2:65" s="11" customFormat="1" ht="20.85" customHeight="1">
      <c r="B109" s="166"/>
      <c r="C109" s="167"/>
      <c r="D109" s="168" t="s">
        <v>68</v>
      </c>
      <c r="E109" s="180" t="s">
        <v>2899</v>
      </c>
      <c r="F109" s="180" t="s">
        <v>2900</v>
      </c>
      <c r="G109" s="167"/>
      <c r="H109" s="167"/>
      <c r="I109" s="170"/>
      <c r="J109" s="181">
        <f>BK109</f>
        <v>0</v>
      </c>
      <c r="K109" s="167"/>
      <c r="L109" s="172"/>
      <c r="M109" s="173"/>
      <c r="N109" s="174"/>
      <c r="O109" s="174"/>
      <c r="P109" s="175">
        <f>SUM(P110:P115)</f>
        <v>0</v>
      </c>
      <c r="Q109" s="174"/>
      <c r="R109" s="175">
        <f>SUM(R110:R115)</f>
        <v>0</v>
      </c>
      <c r="S109" s="174"/>
      <c r="T109" s="176">
        <f>SUM(T110:T115)</f>
        <v>0</v>
      </c>
      <c r="AR109" s="177" t="s">
        <v>75</v>
      </c>
      <c r="AT109" s="178" t="s">
        <v>68</v>
      </c>
      <c r="AU109" s="178" t="s">
        <v>77</v>
      </c>
      <c r="AY109" s="177" t="s">
        <v>140</v>
      </c>
      <c r="BK109" s="179">
        <f>SUM(BK110:BK115)</f>
        <v>0</v>
      </c>
    </row>
    <row r="110" spans="2:65" s="1" customFormat="1" ht="16.5" customHeight="1">
      <c r="B110" s="34"/>
      <c r="C110" s="182" t="s">
        <v>147</v>
      </c>
      <c r="D110" s="182" t="s">
        <v>142</v>
      </c>
      <c r="E110" s="183" t="s">
        <v>2901</v>
      </c>
      <c r="F110" s="184" t="s">
        <v>2902</v>
      </c>
      <c r="G110" s="185" t="s">
        <v>1933</v>
      </c>
      <c r="H110" s="186">
        <v>1</v>
      </c>
      <c r="I110" s="187"/>
      <c r="J110" s="188">
        <f>ROUND(I110*H110,2)</f>
        <v>0</v>
      </c>
      <c r="K110" s="184" t="s">
        <v>1</v>
      </c>
      <c r="L110" s="38"/>
      <c r="M110" s="189" t="s">
        <v>1</v>
      </c>
      <c r="N110" s="190" t="s">
        <v>40</v>
      </c>
      <c r="O110" s="60"/>
      <c r="P110" s="191">
        <f>O110*H110</f>
        <v>0</v>
      </c>
      <c r="Q110" s="191">
        <v>0</v>
      </c>
      <c r="R110" s="191">
        <f>Q110*H110</f>
        <v>0</v>
      </c>
      <c r="S110" s="191">
        <v>0</v>
      </c>
      <c r="T110" s="192">
        <f>S110*H110</f>
        <v>0</v>
      </c>
      <c r="AR110" s="17" t="s">
        <v>147</v>
      </c>
      <c r="AT110" s="17" t="s">
        <v>142</v>
      </c>
      <c r="AU110" s="17" t="s">
        <v>160</v>
      </c>
      <c r="AY110" s="17" t="s">
        <v>140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7" t="s">
        <v>75</v>
      </c>
      <c r="BK110" s="193">
        <f>ROUND(I110*H110,2)</f>
        <v>0</v>
      </c>
      <c r="BL110" s="17" t="s">
        <v>147</v>
      </c>
      <c r="BM110" s="17" t="s">
        <v>2903</v>
      </c>
    </row>
    <row r="111" spans="2:65" s="1" customFormat="1" ht="68.25">
      <c r="B111" s="34"/>
      <c r="C111" s="35"/>
      <c r="D111" s="194" t="s">
        <v>149</v>
      </c>
      <c r="E111" s="35"/>
      <c r="F111" s="195" t="s">
        <v>2904</v>
      </c>
      <c r="G111" s="35"/>
      <c r="H111" s="35"/>
      <c r="I111" s="112"/>
      <c r="J111" s="35"/>
      <c r="K111" s="35"/>
      <c r="L111" s="38"/>
      <c r="M111" s="196"/>
      <c r="N111" s="60"/>
      <c r="O111" s="60"/>
      <c r="P111" s="60"/>
      <c r="Q111" s="60"/>
      <c r="R111" s="60"/>
      <c r="S111" s="60"/>
      <c r="T111" s="61"/>
      <c r="AT111" s="17" t="s">
        <v>149</v>
      </c>
      <c r="AU111" s="17" t="s">
        <v>160</v>
      </c>
    </row>
    <row r="112" spans="2:65" s="1" customFormat="1" ht="16.5" customHeight="1">
      <c r="B112" s="34"/>
      <c r="C112" s="182" t="s">
        <v>171</v>
      </c>
      <c r="D112" s="182" t="s">
        <v>142</v>
      </c>
      <c r="E112" s="183" t="s">
        <v>2905</v>
      </c>
      <c r="F112" s="184" t="s">
        <v>2906</v>
      </c>
      <c r="G112" s="185" t="s">
        <v>1933</v>
      </c>
      <c r="H112" s="186">
        <v>3</v>
      </c>
      <c r="I112" s="187"/>
      <c r="J112" s="188">
        <f>ROUND(I112*H112,2)</f>
        <v>0</v>
      </c>
      <c r="K112" s="184" t="s">
        <v>1</v>
      </c>
      <c r="L112" s="38"/>
      <c r="M112" s="189" t="s">
        <v>1</v>
      </c>
      <c r="N112" s="190" t="s">
        <v>40</v>
      </c>
      <c r="O112" s="60"/>
      <c r="P112" s="191">
        <f>O112*H112</f>
        <v>0</v>
      </c>
      <c r="Q112" s="191">
        <v>0</v>
      </c>
      <c r="R112" s="191">
        <f>Q112*H112</f>
        <v>0</v>
      </c>
      <c r="S112" s="191">
        <v>0</v>
      </c>
      <c r="T112" s="192">
        <f>S112*H112</f>
        <v>0</v>
      </c>
      <c r="AR112" s="17" t="s">
        <v>147</v>
      </c>
      <c r="AT112" s="17" t="s">
        <v>142</v>
      </c>
      <c r="AU112" s="17" t="s">
        <v>160</v>
      </c>
      <c r="AY112" s="17" t="s">
        <v>140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7" t="s">
        <v>75</v>
      </c>
      <c r="BK112" s="193">
        <f>ROUND(I112*H112,2)</f>
        <v>0</v>
      </c>
      <c r="BL112" s="17" t="s">
        <v>147</v>
      </c>
      <c r="BM112" s="17" t="s">
        <v>2907</v>
      </c>
    </row>
    <row r="113" spans="2:65" s="1" customFormat="1" ht="11.25">
      <c r="B113" s="34"/>
      <c r="C113" s="35"/>
      <c r="D113" s="194" t="s">
        <v>149</v>
      </c>
      <c r="E113" s="35"/>
      <c r="F113" s="195" t="s">
        <v>2906</v>
      </c>
      <c r="G113" s="35"/>
      <c r="H113" s="35"/>
      <c r="I113" s="112"/>
      <c r="J113" s="35"/>
      <c r="K113" s="35"/>
      <c r="L113" s="38"/>
      <c r="M113" s="196"/>
      <c r="N113" s="60"/>
      <c r="O113" s="60"/>
      <c r="P113" s="60"/>
      <c r="Q113" s="60"/>
      <c r="R113" s="60"/>
      <c r="S113" s="60"/>
      <c r="T113" s="61"/>
      <c r="AT113" s="17" t="s">
        <v>149</v>
      </c>
      <c r="AU113" s="17" t="s">
        <v>160</v>
      </c>
    </row>
    <row r="114" spans="2:65" s="1" customFormat="1" ht="16.5" customHeight="1">
      <c r="B114" s="34"/>
      <c r="C114" s="182" t="s">
        <v>176</v>
      </c>
      <c r="D114" s="182" t="s">
        <v>142</v>
      </c>
      <c r="E114" s="183" t="s">
        <v>2908</v>
      </c>
      <c r="F114" s="184" t="s">
        <v>2909</v>
      </c>
      <c r="G114" s="185" t="s">
        <v>1933</v>
      </c>
      <c r="H114" s="186">
        <v>5</v>
      </c>
      <c r="I114" s="187"/>
      <c r="J114" s="188">
        <f>ROUND(I114*H114,2)</f>
        <v>0</v>
      </c>
      <c r="K114" s="184" t="s">
        <v>1</v>
      </c>
      <c r="L114" s="38"/>
      <c r="M114" s="189" t="s">
        <v>1</v>
      </c>
      <c r="N114" s="190" t="s">
        <v>40</v>
      </c>
      <c r="O114" s="60"/>
      <c r="P114" s="191">
        <f>O114*H114</f>
        <v>0</v>
      </c>
      <c r="Q114" s="191">
        <v>0</v>
      </c>
      <c r="R114" s="191">
        <f>Q114*H114</f>
        <v>0</v>
      </c>
      <c r="S114" s="191">
        <v>0</v>
      </c>
      <c r="T114" s="192">
        <f>S114*H114</f>
        <v>0</v>
      </c>
      <c r="AR114" s="17" t="s">
        <v>147</v>
      </c>
      <c r="AT114" s="17" t="s">
        <v>142</v>
      </c>
      <c r="AU114" s="17" t="s">
        <v>160</v>
      </c>
      <c r="AY114" s="17" t="s">
        <v>140</v>
      </c>
      <c r="BE114" s="193">
        <f>IF(N114="základní",J114,0)</f>
        <v>0</v>
      </c>
      <c r="BF114" s="193">
        <f>IF(N114="snížená",J114,0)</f>
        <v>0</v>
      </c>
      <c r="BG114" s="193">
        <f>IF(N114="zákl. přenesená",J114,0)</f>
        <v>0</v>
      </c>
      <c r="BH114" s="193">
        <f>IF(N114="sníž. přenesená",J114,0)</f>
        <v>0</v>
      </c>
      <c r="BI114" s="193">
        <f>IF(N114="nulová",J114,0)</f>
        <v>0</v>
      </c>
      <c r="BJ114" s="17" t="s">
        <v>75</v>
      </c>
      <c r="BK114" s="193">
        <f>ROUND(I114*H114,2)</f>
        <v>0</v>
      </c>
      <c r="BL114" s="17" t="s">
        <v>147</v>
      </c>
      <c r="BM114" s="17" t="s">
        <v>2910</v>
      </c>
    </row>
    <row r="115" spans="2:65" s="1" customFormat="1" ht="11.25">
      <c r="B115" s="34"/>
      <c r="C115" s="35"/>
      <c r="D115" s="194" t="s">
        <v>149</v>
      </c>
      <c r="E115" s="35"/>
      <c r="F115" s="195" t="s">
        <v>2909</v>
      </c>
      <c r="G115" s="35"/>
      <c r="H115" s="35"/>
      <c r="I115" s="112"/>
      <c r="J115" s="35"/>
      <c r="K115" s="35"/>
      <c r="L115" s="38"/>
      <c r="M115" s="196"/>
      <c r="N115" s="60"/>
      <c r="O115" s="60"/>
      <c r="P115" s="60"/>
      <c r="Q115" s="60"/>
      <c r="R115" s="60"/>
      <c r="S115" s="60"/>
      <c r="T115" s="61"/>
      <c r="AT115" s="17" t="s">
        <v>149</v>
      </c>
      <c r="AU115" s="17" t="s">
        <v>160</v>
      </c>
    </row>
    <row r="116" spans="2:65" s="11" customFormat="1" ht="20.85" customHeight="1">
      <c r="B116" s="166"/>
      <c r="C116" s="167"/>
      <c r="D116" s="168" t="s">
        <v>68</v>
      </c>
      <c r="E116" s="180" t="s">
        <v>2911</v>
      </c>
      <c r="F116" s="180" t="s">
        <v>2912</v>
      </c>
      <c r="G116" s="167"/>
      <c r="H116" s="167"/>
      <c r="I116" s="170"/>
      <c r="J116" s="181">
        <f>BK116</f>
        <v>0</v>
      </c>
      <c r="K116" s="167"/>
      <c r="L116" s="172"/>
      <c r="M116" s="173"/>
      <c r="N116" s="174"/>
      <c r="O116" s="174"/>
      <c r="P116" s="175">
        <f>SUM(P117:P118)</f>
        <v>0</v>
      </c>
      <c r="Q116" s="174"/>
      <c r="R116" s="175">
        <f>SUM(R117:R118)</f>
        <v>0</v>
      </c>
      <c r="S116" s="174"/>
      <c r="T116" s="176">
        <f>SUM(T117:T118)</f>
        <v>0</v>
      </c>
      <c r="AR116" s="177" t="s">
        <v>75</v>
      </c>
      <c r="AT116" s="178" t="s">
        <v>68</v>
      </c>
      <c r="AU116" s="178" t="s">
        <v>77</v>
      </c>
      <c r="AY116" s="177" t="s">
        <v>140</v>
      </c>
      <c r="BK116" s="179">
        <f>SUM(BK117:BK118)</f>
        <v>0</v>
      </c>
    </row>
    <row r="117" spans="2:65" s="1" customFormat="1" ht="16.5" customHeight="1">
      <c r="B117" s="34"/>
      <c r="C117" s="182" t="s">
        <v>181</v>
      </c>
      <c r="D117" s="182" t="s">
        <v>142</v>
      </c>
      <c r="E117" s="183" t="s">
        <v>2913</v>
      </c>
      <c r="F117" s="184" t="s">
        <v>2914</v>
      </c>
      <c r="G117" s="185" t="s">
        <v>1933</v>
      </c>
      <c r="H117" s="186">
        <v>1</v>
      </c>
      <c r="I117" s="187"/>
      <c r="J117" s="188">
        <f>ROUND(I117*H117,2)</f>
        <v>0</v>
      </c>
      <c r="K117" s="184" t="s">
        <v>1</v>
      </c>
      <c r="L117" s="38"/>
      <c r="M117" s="189" t="s">
        <v>1</v>
      </c>
      <c r="N117" s="190" t="s">
        <v>40</v>
      </c>
      <c r="O117" s="60"/>
      <c r="P117" s="191">
        <f>O117*H117</f>
        <v>0</v>
      </c>
      <c r="Q117" s="191">
        <v>0</v>
      </c>
      <c r="R117" s="191">
        <f>Q117*H117</f>
        <v>0</v>
      </c>
      <c r="S117" s="191">
        <v>0</v>
      </c>
      <c r="T117" s="192">
        <f>S117*H117</f>
        <v>0</v>
      </c>
      <c r="AR117" s="17" t="s">
        <v>147</v>
      </c>
      <c r="AT117" s="17" t="s">
        <v>142</v>
      </c>
      <c r="AU117" s="17" t="s">
        <v>160</v>
      </c>
      <c r="AY117" s="17" t="s">
        <v>140</v>
      </c>
      <c r="BE117" s="193">
        <f>IF(N117="základní",J117,0)</f>
        <v>0</v>
      </c>
      <c r="BF117" s="193">
        <f>IF(N117="snížená",J117,0)</f>
        <v>0</v>
      </c>
      <c r="BG117" s="193">
        <f>IF(N117="zákl. přenesená",J117,0)</f>
        <v>0</v>
      </c>
      <c r="BH117" s="193">
        <f>IF(N117="sníž. přenesená",J117,0)</f>
        <v>0</v>
      </c>
      <c r="BI117" s="193">
        <f>IF(N117="nulová",J117,0)</f>
        <v>0</v>
      </c>
      <c r="BJ117" s="17" t="s">
        <v>75</v>
      </c>
      <c r="BK117" s="193">
        <f>ROUND(I117*H117,2)</f>
        <v>0</v>
      </c>
      <c r="BL117" s="17" t="s">
        <v>147</v>
      </c>
      <c r="BM117" s="17" t="s">
        <v>2915</v>
      </c>
    </row>
    <row r="118" spans="2:65" s="1" customFormat="1" ht="11.25">
      <c r="B118" s="34"/>
      <c r="C118" s="35"/>
      <c r="D118" s="194" t="s">
        <v>149</v>
      </c>
      <c r="E118" s="35"/>
      <c r="F118" s="195" t="s">
        <v>2916</v>
      </c>
      <c r="G118" s="35"/>
      <c r="H118" s="35"/>
      <c r="I118" s="112"/>
      <c r="J118" s="35"/>
      <c r="K118" s="35"/>
      <c r="L118" s="38"/>
      <c r="M118" s="196"/>
      <c r="N118" s="60"/>
      <c r="O118" s="60"/>
      <c r="P118" s="60"/>
      <c r="Q118" s="60"/>
      <c r="R118" s="60"/>
      <c r="S118" s="60"/>
      <c r="T118" s="61"/>
      <c r="AT118" s="17" t="s">
        <v>149</v>
      </c>
      <c r="AU118" s="17" t="s">
        <v>160</v>
      </c>
    </row>
    <row r="119" spans="2:65" s="11" customFormat="1" ht="22.9" customHeight="1">
      <c r="B119" s="166"/>
      <c r="C119" s="167"/>
      <c r="D119" s="168" t="s">
        <v>68</v>
      </c>
      <c r="E119" s="180" t="s">
        <v>2917</v>
      </c>
      <c r="F119" s="180" t="s">
        <v>2918</v>
      </c>
      <c r="G119" s="167"/>
      <c r="H119" s="167"/>
      <c r="I119" s="170"/>
      <c r="J119" s="181">
        <f>BK119</f>
        <v>0</v>
      </c>
      <c r="K119" s="167"/>
      <c r="L119" s="172"/>
      <c r="M119" s="173"/>
      <c r="N119" s="174"/>
      <c r="O119" s="174"/>
      <c r="P119" s="175">
        <f>P120+P123+P126+P129+P135+P138</f>
        <v>0</v>
      </c>
      <c r="Q119" s="174"/>
      <c r="R119" s="175">
        <f>R120+R123+R126+R129+R135+R138</f>
        <v>0</v>
      </c>
      <c r="S119" s="174"/>
      <c r="T119" s="176">
        <f>T120+T123+T126+T129+T135+T138</f>
        <v>0</v>
      </c>
      <c r="AR119" s="177" t="s">
        <v>75</v>
      </c>
      <c r="AT119" s="178" t="s">
        <v>68</v>
      </c>
      <c r="AU119" s="178" t="s">
        <v>75</v>
      </c>
      <c r="AY119" s="177" t="s">
        <v>140</v>
      </c>
      <c r="BK119" s="179">
        <f>BK120+BK123+BK126+BK129+BK135+BK138</f>
        <v>0</v>
      </c>
    </row>
    <row r="120" spans="2:65" s="11" customFormat="1" ht="20.85" customHeight="1">
      <c r="B120" s="166"/>
      <c r="C120" s="167"/>
      <c r="D120" s="168" t="s">
        <v>68</v>
      </c>
      <c r="E120" s="180" t="s">
        <v>2919</v>
      </c>
      <c r="F120" s="180" t="s">
        <v>2920</v>
      </c>
      <c r="G120" s="167"/>
      <c r="H120" s="167"/>
      <c r="I120" s="170"/>
      <c r="J120" s="181">
        <f>BK120</f>
        <v>0</v>
      </c>
      <c r="K120" s="167"/>
      <c r="L120" s="172"/>
      <c r="M120" s="173"/>
      <c r="N120" s="174"/>
      <c r="O120" s="174"/>
      <c r="P120" s="175">
        <f>SUM(P121:P122)</f>
        <v>0</v>
      </c>
      <c r="Q120" s="174"/>
      <c r="R120" s="175">
        <f>SUM(R121:R122)</f>
        <v>0</v>
      </c>
      <c r="S120" s="174"/>
      <c r="T120" s="176">
        <f>SUM(T121:T122)</f>
        <v>0</v>
      </c>
      <c r="AR120" s="177" t="s">
        <v>75</v>
      </c>
      <c r="AT120" s="178" t="s">
        <v>68</v>
      </c>
      <c r="AU120" s="178" t="s">
        <v>77</v>
      </c>
      <c r="AY120" s="177" t="s">
        <v>140</v>
      </c>
      <c r="BK120" s="179">
        <f>SUM(BK121:BK122)</f>
        <v>0</v>
      </c>
    </row>
    <row r="121" spans="2:65" s="1" customFormat="1" ht="16.5" customHeight="1">
      <c r="B121" s="34"/>
      <c r="C121" s="182" t="s">
        <v>197</v>
      </c>
      <c r="D121" s="182" t="s">
        <v>142</v>
      </c>
      <c r="E121" s="183" t="s">
        <v>2921</v>
      </c>
      <c r="F121" s="184" t="s">
        <v>2922</v>
      </c>
      <c r="G121" s="185" t="s">
        <v>1933</v>
      </c>
      <c r="H121" s="186">
        <v>1</v>
      </c>
      <c r="I121" s="187"/>
      <c r="J121" s="188">
        <f>ROUND(I121*H121,2)</f>
        <v>0</v>
      </c>
      <c r="K121" s="184" t="s">
        <v>1</v>
      </c>
      <c r="L121" s="38"/>
      <c r="M121" s="189" t="s">
        <v>1</v>
      </c>
      <c r="N121" s="190" t="s">
        <v>40</v>
      </c>
      <c r="O121" s="60"/>
      <c r="P121" s="191">
        <f>O121*H121</f>
        <v>0</v>
      </c>
      <c r="Q121" s="191">
        <v>0</v>
      </c>
      <c r="R121" s="191">
        <f>Q121*H121</f>
        <v>0</v>
      </c>
      <c r="S121" s="191">
        <v>0</v>
      </c>
      <c r="T121" s="192">
        <f>S121*H121</f>
        <v>0</v>
      </c>
      <c r="AR121" s="17" t="s">
        <v>147</v>
      </c>
      <c r="AT121" s="17" t="s">
        <v>142</v>
      </c>
      <c r="AU121" s="17" t="s">
        <v>160</v>
      </c>
      <c r="AY121" s="17" t="s">
        <v>140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17" t="s">
        <v>75</v>
      </c>
      <c r="BK121" s="193">
        <f>ROUND(I121*H121,2)</f>
        <v>0</v>
      </c>
      <c r="BL121" s="17" t="s">
        <v>147</v>
      </c>
      <c r="BM121" s="17" t="s">
        <v>2923</v>
      </c>
    </row>
    <row r="122" spans="2:65" s="1" customFormat="1" ht="11.25">
      <c r="B122" s="34"/>
      <c r="C122" s="35"/>
      <c r="D122" s="194" t="s">
        <v>149</v>
      </c>
      <c r="E122" s="35"/>
      <c r="F122" s="195" t="s">
        <v>2922</v>
      </c>
      <c r="G122" s="35"/>
      <c r="H122" s="35"/>
      <c r="I122" s="112"/>
      <c r="J122" s="35"/>
      <c r="K122" s="35"/>
      <c r="L122" s="38"/>
      <c r="M122" s="196"/>
      <c r="N122" s="60"/>
      <c r="O122" s="60"/>
      <c r="P122" s="60"/>
      <c r="Q122" s="60"/>
      <c r="R122" s="60"/>
      <c r="S122" s="60"/>
      <c r="T122" s="61"/>
      <c r="AT122" s="17" t="s">
        <v>149</v>
      </c>
      <c r="AU122" s="17" t="s">
        <v>160</v>
      </c>
    </row>
    <row r="123" spans="2:65" s="11" customFormat="1" ht="20.85" customHeight="1">
      <c r="B123" s="166"/>
      <c r="C123" s="167"/>
      <c r="D123" s="168" t="s">
        <v>68</v>
      </c>
      <c r="E123" s="180" t="s">
        <v>2924</v>
      </c>
      <c r="F123" s="180" t="s">
        <v>2925</v>
      </c>
      <c r="G123" s="167"/>
      <c r="H123" s="167"/>
      <c r="I123" s="170"/>
      <c r="J123" s="181">
        <f>BK123</f>
        <v>0</v>
      </c>
      <c r="K123" s="167"/>
      <c r="L123" s="172"/>
      <c r="M123" s="173"/>
      <c r="N123" s="174"/>
      <c r="O123" s="174"/>
      <c r="P123" s="175">
        <f>SUM(P124:P125)</f>
        <v>0</v>
      </c>
      <c r="Q123" s="174"/>
      <c r="R123" s="175">
        <f>SUM(R124:R125)</f>
        <v>0</v>
      </c>
      <c r="S123" s="174"/>
      <c r="T123" s="176">
        <f>SUM(T124:T125)</f>
        <v>0</v>
      </c>
      <c r="AR123" s="177" t="s">
        <v>75</v>
      </c>
      <c r="AT123" s="178" t="s">
        <v>68</v>
      </c>
      <c r="AU123" s="178" t="s">
        <v>77</v>
      </c>
      <c r="AY123" s="177" t="s">
        <v>140</v>
      </c>
      <c r="BK123" s="179">
        <f>SUM(BK124:BK125)</f>
        <v>0</v>
      </c>
    </row>
    <row r="124" spans="2:65" s="1" customFormat="1" ht="16.5" customHeight="1">
      <c r="B124" s="34"/>
      <c r="C124" s="182" t="s">
        <v>204</v>
      </c>
      <c r="D124" s="182" t="s">
        <v>142</v>
      </c>
      <c r="E124" s="183" t="s">
        <v>2926</v>
      </c>
      <c r="F124" s="184" t="s">
        <v>2925</v>
      </c>
      <c r="G124" s="185" t="s">
        <v>1933</v>
      </c>
      <c r="H124" s="186">
        <v>1</v>
      </c>
      <c r="I124" s="187"/>
      <c r="J124" s="188">
        <f>ROUND(I124*H124,2)</f>
        <v>0</v>
      </c>
      <c r="K124" s="184" t="s">
        <v>1</v>
      </c>
      <c r="L124" s="38"/>
      <c r="M124" s="189" t="s">
        <v>1</v>
      </c>
      <c r="N124" s="190" t="s">
        <v>40</v>
      </c>
      <c r="O124" s="60"/>
      <c r="P124" s="191">
        <f>O124*H124</f>
        <v>0</v>
      </c>
      <c r="Q124" s="191">
        <v>0</v>
      </c>
      <c r="R124" s="191">
        <f>Q124*H124</f>
        <v>0</v>
      </c>
      <c r="S124" s="191">
        <v>0</v>
      </c>
      <c r="T124" s="192">
        <f>S124*H124</f>
        <v>0</v>
      </c>
      <c r="AR124" s="17" t="s">
        <v>147</v>
      </c>
      <c r="AT124" s="17" t="s">
        <v>142</v>
      </c>
      <c r="AU124" s="17" t="s">
        <v>160</v>
      </c>
      <c r="AY124" s="17" t="s">
        <v>140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17" t="s">
        <v>75</v>
      </c>
      <c r="BK124" s="193">
        <f>ROUND(I124*H124,2)</f>
        <v>0</v>
      </c>
      <c r="BL124" s="17" t="s">
        <v>147</v>
      </c>
      <c r="BM124" s="17" t="s">
        <v>2927</v>
      </c>
    </row>
    <row r="125" spans="2:65" s="1" customFormat="1" ht="39">
      <c r="B125" s="34"/>
      <c r="C125" s="35"/>
      <c r="D125" s="194" t="s">
        <v>149</v>
      </c>
      <c r="E125" s="35"/>
      <c r="F125" s="195" t="s">
        <v>2928</v>
      </c>
      <c r="G125" s="35"/>
      <c r="H125" s="35"/>
      <c r="I125" s="112"/>
      <c r="J125" s="35"/>
      <c r="K125" s="35"/>
      <c r="L125" s="38"/>
      <c r="M125" s="196"/>
      <c r="N125" s="60"/>
      <c r="O125" s="60"/>
      <c r="P125" s="60"/>
      <c r="Q125" s="60"/>
      <c r="R125" s="60"/>
      <c r="S125" s="60"/>
      <c r="T125" s="61"/>
      <c r="AT125" s="17" t="s">
        <v>149</v>
      </c>
      <c r="AU125" s="17" t="s">
        <v>160</v>
      </c>
    </row>
    <row r="126" spans="2:65" s="11" customFormat="1" ht="20.85" customHeight="1">
      <c r="B126" s="166"/>
      <c r="C126" s="167"/>
      <c r="D126" s="168" t="s">
        <v>68</v>
      </c>
      <c r="E126" s="180" t="s">
        <v>2929</v>
      </c>
      <c r="F126" s="180" t="s">
        <v>2930</v>
      </c>
      <c r="G126" s="167"/>
      <c r="H126" s="167"/>
      <c r="I126" s="170"/>
      <c r="J126" s="181">
        <f>BK126</f>
        <v>0</v>
      </c>
      <c r="K126" s="167"/>
      <c r="L126" s="172"/>
      <c r="M126" s="173"/>
      <c r="N126" s="174"/>
      <c r="O126" s="174"/>
      <c r="P126" s="175">
        <f>SUM(P127:P128)</f>
        <v>0</v>
      </c>
      <c r="Q126" s="174"/>
      <c r="R126" s="175">
        <f>SUM(R127:R128)</f>
        <v>0</v>
      </c>
      <c r="S126" s="174"/>
      <c r="T126" s="176">
        <f>SUM(T127:T128)</f>
        <v>0</v>
      </c>
      <c r="AR126" s="177" t="s">
        <v>75</v>
      </c>
      <c r="AT126" s="178" t="s">
        <v>68</v>
      </c>
      <c r="AU126" s="178" t="s">
        <v>77</v>
      </c>
      <c r="AY126" s="177" t="s">
        <v>140</v>
      </c>
      <c r="BK126" s="179">
        <f>SUM(BK127:BK128)</f>
        <v>0</v>
      </c>
    </row>
    <row r="127" spans="2:65" s="1" customFormat="1" ht="16.5" customHeight="1">
      <c r="B127" s="34"/>
      <c r="C127" s="182" t="s">
        <v>210</v>
      </c>
      <c r="D127" s="182" t="s">
        <v>142</v>
      </c>
      <c r="E127" s="183" t="s">
        <v>2931</v>
      </c>
      <c r="F127" s="184" t="s">
        <v>2932</v>
      </c>
      <c r="G127" s="185" t="s">
        <v>1933</v>
      </c>
      <c r="H127" s="186">
        <v>1</v>
      </c>
      <c r="I127" s="187"/>
      <c r="J127" s="188">
        <f>ROUND(I127*H127,2)</f>
        <v>0</v>
      </c>
      <c r="K127" s="184" t="s">
        <v>1</v>
      </c>
      <c r="L127" s="38"/>
      <c r="M127" s="189" t="s">
        <v>1</v>
      </c>
      <c r="N127" s="190" t="s">
        <v>40</v>
      </c>
      <c r="O127" s="60"/>
      <c r="P127" s="191">
        <f>O127*H127</f>
        <v>0</v>
      </c>
      <c r="Q127" s="191">
        <v>0</v>
      </c>
      <c r="R127" s="191">
        <f>Q127*H127</f>
        <v>0</v>
      </c>
      <c r="S127" s="191">
        <v>0</v>
      </c>
      <c r="T127" s="192">
        <f>S127*H127</f>
        <v>0</v>
      </c>
      <c r="AR127" s="17" t="s">
        <v>147</v>
      </c>
      <c r="AT127" s="17" t="s">
        <v>142</v>
      </c>
      <c r="AU127" s="17" t="s">
        <v>160</v>
      </c>
      <c r="AY127" s="17" t="s">
        <v>140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7" t="s">
        <v>75</v>
      </c>
      <c r="BK127" s="193">
        <f>ROUND(I127*H127,2)</f>
        <v>0</v>
      </c>
      <c r="BL127" s="17" t="s">
        <v>147</v>
      </c>
      <c r="BM127" s="17" t="s">
        <v>2933</v>
      </c>
    </row>
    <row r="128" spans="2:65" s="1" customFormat="1" ht="29.25">
      <c r="B128" s="34"/>
      <c r="C128" s="35"/>
      <c r="D128" s="194" t="s">
        <v>149</v>
      </c>
      <c r="E128" s="35"/>
      <c r="F128" s="195" t="s">
        <v>2934</v>
      </c>
      <c r="G128" s="35"/>
      <c r="H128" s="35"/>
      <c r="I128" s="112"/>
      <c r="J128" s="35"/>
      <c r="K128" s="35"/>
      <c r="L128" s="38"/>
      <c r="M128" s="196"/>
      <c r="N128" s="60"/>
      <c r="O128" s="60"/>
      <c r="P128" s="60"/>
      <c r="Q128" s="60"/>
      <c r="R128" s="60"/>
      <c r="S128" s="60"/>
      <c r="T128" s="61"/>
      <c r="AT128" s="17" t="s">
        <v>149</v>
      </c>
      <c r="AU128" s="17" t="s">
        <v>160</v>
      </c>
    </row>
    <row r="129" spans="2:65" s="11" customFormat="1" ht="20.85" customHeight="1">
      <c r="B129" s="166"/>
      <c r="C129" s="167"/>
      <c r="D129" s="168" t="s">
        <v>68</v>
      </c>
      <c r="E129" s="180" t="s">
        <v>2935</v>
      </c>
      <c r="F129" s="180" t="s">
        <v>2936</v>
      </c>
      <c r="G129" s="167"/>
      <c r="H129" s="167"/>
      <c r="I129" s="170"/>
      <c r="J129" s="181">
        <f>BK129</f>
        <v>0</v>
      </c>
      <c r="K129" s="167"/>
      <c r="L129" s="172"/>
      <c r="M129" s="173"/>
      <c r="N129" s="174"/>
      <c r="O129" s="174"/>
      <c r="P129" s="175">
        <f>SUM(P130:P134)</f>
        <v>0</v>
      </c>
      <c r="Q129" s="174"/>
      <c r="R129" s="175">
        <f>SUM(R130:R134)</f>
        <v>0</v>
      </c>
      <c r="S129" s="174"/>
      <c r="T129" s="176">
        <f>SUM(T130:T134)</f>
        <v>0</v>
      </c>
      <c r="AR129" s="177" t="s">
        <v>75</v>
      </c>
      <c r="AT129" s="178" t="s">
        <v>68</v>
      </c>
      <c r="AU129" s="178" t="s">
        <v>77</v>
      </c>
      <c r="AY129" s="177" t="s">
        <v>140</v>
      </c>
      <c r="BK129" s="179">
        <f>SUM(BK130:BK134)</f>
        <v>0</v>
      </c>
    </row>
    <row r="130" spans="2:65" s="1" customFormat="1" ht="16.5" customHeight="1">
      <c r="B130" s="34"/>
      <c r="C130" s="182" t="s">
        <v>217</v>
      </c>
      <c r="D130" s="182" t="s">
        <v>142</v>
      </c>
      <c r="E130" s="183" t="s">
        <v>2937</v>
      </c>
      <c r="F130" s="184" t="s">
        <v>2938</v>
      </c>
      <c r="G130" s="185" t="s">
        <v>1933</v>
      </c>
      <c r="H130" s="186">
        <v>1</v>
      </c>
      <c r="I130" s="187"/>
      <c r="J130" s="188">
        <f>ROUND(I130*H130,2)</f>
        <v>0</v>
      </c>
      <c r="K130" s="184" t="s">
        <v>1</v>
      </c>
      <c r="L130" s="38"/>
      <c r="M130" s="189" t="s">
        <v>1</v>
      </c>
      <c r="N130" s="190" t="s">
        <v>40</v>
      </c>
      <c r="O130" s="60"/>
      <c r="P130" s="191">
        <f>O130*H130</f>
        <v>0</v>
      </c>
      <c r="Q130" s="191">
        <v>0</v>
      </c>
      <c r="R130" s="191">
        <f>Q130*H130</f>
        <v>0</v>
      </c>
      <c r="S130" s="191">
        <v>0</v>
      </c>
      <c r="T130" s="192">
        <f>S130*H130</f>
        <v>0</v>
      </c>
      <c r="AR130" s="17" t="s">
        <v>147</v>
      </c>
      <c r="AT130" s="17" t="s">
        <v>142</v>
      </c>
      <c r="AU130" s="17" t="s">
        <v>160</v>
      </c>
      <c r="AY130" s="17" t="s">
        <v>140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7" t="s">
        <v>75</v>
      </c>
      <c r="BK130" s="193">
        <f>ROUND(I130*H130,2)</f>
        <v>0</v>
      </c>
      <c r="BL130" s="17" t="s">
        <v>147</v>
      </c>
      <c r="BM130" s="17" t="s">
        <v>2939</v>
      </c>
    </row>
    <row r="131" spans="2:65" s="1" customFormat="1" ht="19.5">
      <c r="B131" s="34"/>
      <c r="C131" s="35"/>
      <c r="D131" s="194" t="s">
        <v>149</v>
      </c>
      <c r="E131" s="35"/>
      <c r="F131" s="195" t="s">
        <v>2940</v>
      </c>
      <c r="G131" s="35"/>
      <c r="H131" s="35"/>
      <c r="I131" s="112"/>
      <c r="J131" s="35"/>
      <c r="K131" s="35"/>
      <c r="L131" s="38"/>
      <c r="M131" s="196"/>
      <c r="N131" s="60"/>
      <c r="O131" s="60"/>
      <c r="P131" s="60"/>
      <c r="Q131" s="60"/>
      <c r="R131" s="60"/>
      <c r="S131" s="60"/>
      <c r="T131" s="61"/>
      <c r="AT131" s="17" t="s">
        <v>149</v>
      </c>
      <c r="AU131" s="17" t="s">
        <v>160</v>
      </c>
    </row>
    <row r="132" spans="2:65" s="1" customFormat="1" ht="16.5" customHeight="1">
      <c r="B132" s="34"/>
      <c r="C132" s="182" t="s">
        <v>223</v>
      </c>
      <c r="D132" s="182" t="s">
        <v>142</v>
      </c>
      <c r="E132" s="183" t="s">
        <v>2941</v>
      </c>
      <c r="F132" s="184" t="s">
        <v>2942</v>
      </c>
      <c r="G132" s="185" t="s">
        <v>1933</v>
      </c>
      <c r="H132" s="186">
        <v>25</v>
      </c>
      <c r="I132" s="187"/>
      <c r="J132" s="188">
        <f>ROUND(I132*H132,2)</f>
        <v>0</v>
      </c>
      <c r="K132" s="184" t="s">
        <v>1</v>
      </c>
      <c r="L132" s="38"/>
      <c r="M132" s="189" t="s">
        <v>1</v>
      </c>
      <c r="N132" s="190" t="s">
        <v>40</v>
      </c>
      <c r="O132" s="60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AR132" s="17" t="s">
        <v>147</v>
      </c>
      <c r="AT132" s="17" t="s">
        <v>142</v>
      </c>
      <c r="AU132" s="17" t="s">
        <v>160</v>
      </c>
      <c r="AY132" s="17" t="s">
        <v>140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7" t="s">
        <v>75</v>
      </c>
      <c r="BK132" s="193">
        <f>ROUND(I132*H132,2)</f>
        <v>0</v>
      </c>
      <c r="BL132" s="17" t="s">
        <v>147</v>
      </c>
      <c r="BM132" s="17" t="s">
        <v>2943</v>
      </c>
    </row>
    <row r="133" spans="2:65" s="1" customFormat="1" ht="11.25">
      <c r="B133" s="34"/>
      <c r="C133" s="35"/>
      <c r="D133" s="194" t="s">
        <v>149</v>
      </c>
      <c r="E133" s="35"/>
      <c r="F133" s="195" t="s">
        <v>2942</v>
      </c>
      <c r="G133" s="35"/>
      <c r="H133" s="35"/>
      <c r="I133" s="112"/>
      <c r="J133" s="35"/>
      <c r="K133" s="35"/>
      <c r="L133" s="38"/>
      <c r="M133" s="196"/>
      <c r="N133" s="60"/>
      <c r="O133" s="60"/>
      <c r="P133" s="60"/>
      <c r="Q133" s="60"/>
      <c r="R133" s="60"/>
      <c r="S133" s="60"/>
      <c r="T133" s="61"/>
      <c r="AT133" s="17" t="s">
        <v>149</v>
      </c>
      <c r="AU133" s="17" t="s">
        <v>160</v>
      </c>
    </row>
    <row r="134" spans="2:65" s="1" customFormat="1" ht="29.25">
      <c r="B134" s="34"/>
      <c r="C134" s="35"/>
      <c r="D134" s="194" t="s">
        <v>151</v>
      </c>
      <c r="E134" s="35"/>
      <c r="F134" s="197" t="s">
        <v>2944</v>
      </c>
      <c r="G134" s="35"/>
      <c r="H134" s="35"/>
      <c r="I134" s="112"/>
      <c r="J134" s="35"/>
      <c r="K134" s="35"/>
      <c r="L134" s="38"/>
      <c r="M134" s="196"/>
      <c r="N134" s="60"/>
      <c r="O134" s="60"/>
      <c r="P134" s="60"/>
      <c r="Q134" s="60"/>
      <c r="R134" s="60"/>
      <c r="S134" s="60"/>
      <c r="T134" s="61"/>
      <c r="AT134" s="17" t="s">
        <v>151</v>
      </c>
      <c r="AU134" s="17" t="s">
        <v>160</v>
      </c>
    </row>
    <row r="135" spans="2:65" s="11" customFormat="1" ht="20.85" customHeight="1">
      <c r="B135" s="166"/>
      <c r="C135" s="167"/>
      <c r="D135" s="168" t="s">
        <v>68</v>
      </c>
      <c r="E135" s="180" t="s">
        <v>2945</v>
      </c>
      <c r="F135" s="180" t="s">
        <v>2946</v>
      </c>
      <c r="G135" s="167"/>
      <c r="H135" s="167"/>
      <c r="I135" s="170"/>
      <c r="J135" s="181">
        <f>BK135</f>
        <v>0</v>
      </c>
      <c r="K135" s="167"/>
      <c r="L135" s="172"/>
      <c r="M135" s="173"/>
      <c r="N135" s="174"/>
      <c r="O135" s="174"/>
      <c r="P135" s="175">
        <f>SUM(P136:P137)</f>
        <v>0</v>
      </c>
      <c r="Q135" s="174"/>
      <c r="R135" s="175">
        <f>SUM(R136:R137)</f>
        <v>0</v>
      </c>
      <c r="S135" s="174"/>
      <c r="T135" s="176">
        <f>SUM(T136:T137)</f>
        <v>0</v>
      </c>
      <c r="AR135" s="177" t="s">
        <v>75</v>
      </c>
      <c r="AT135" s="178" t="s">
        <v>68</v>
      </c>
      <c r="AU135" s="178" t="s">
        <v>77</v>
      </c>
      <c r="AY135" s="177" t="s">
        <v>140</v>
      </c>
      <c r="BK135" s="179">
        <f>SUM(BK136:BK137)</f>
        <v>0</v>
      </c>
    </row>
    <row r="136" spans="2:65" s="1" customFormat="1" ht="16.5" customHeight="1">
      <c r="B136" s="34"/>
      <c r="C136" s="182" t="s">
        <v>227</v>
      </c>
      <c r="D136" s="182" t="s">
        <v>142</v>
      </c>
      <c r="E136" s="183" t="s">
        <v>2947</v>
      </c>
      <c r="F136" s="184" t="s">
        <v>2948</v>
      </c>
      <c r="G136" s="185" t="s">
        <v>1933</v>
      </c>
      <c r="H136" s="186">
        <v>1</v>
      </c>
      <c r="I136" s="187"/>
      <c r="J136" s="188">
        <f>ROUND(I136*H136,2)</f>
        <v>0</v>
      </c>
      <c r="K136" s="184" t="s">
        <v>1</v>
      </c>
      <c r="L136" s="38"/>
      <c r="M136" s="189" t="s">
        <v>1</v>
      </c>
      <c r="N136" s="190" t="s">
        <v>40</v>
      </c>
      <c r="O136" s="60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AR136" s="17" t="s">
        <v>147</v>
      </c>
      <c r="AT136" s="17" t="s">
        <v>142</v>
      </c>
      <c r="AU136" s="17" t="s">
        <v>160</v>
      </c>
      <c r="AY136" s="17" t="s">
        <v>140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7" t="s">
        <v>75</v>
      </c>
      <c r="BK136" s="193">
        <f>ROUND(I136*H136,2)</f>
        <v>0</v>
      </c>
      <c r="BL136" s="17" t="s">
        <v>147</v>
      </c>
      <c r="BM136" s="17" t="s">
        <v>2949</v>
      </c>
    </row>
    <row r="137" spans="2:65" s="1" customFormat="1" ht="19.5">
      <c r="B137" s="34"/>
      <c r="C137" s="35"/>
      <c r="D137" s="194" t="s">
        <v>149</v>
      </c>
      <c r="E137" s="35"/>
      <c r="F137" s="195" t="s">
        <v>2950</v>
      </c>
      <c r="G137" s="35"/>
      <c r="H137" s="35"/>
      <c r="I137" s="112"/>
      <c r="J137" s="35"/>
      <c r="K137" s="35"/>
      <c r="L137" s="38"/>
      <c r="M137" s="196"/>
      <c r="N137" s="60"/>
      <c r="O137" s="60"/>
      <c r="P137" s="60"/>
      <c r="Q137" s="60"/>
      <c r="R137" s="60"/>
      <c r="S137" s="60"/>
      <c r="T137" s="61"/>
      <c r="AT137" s="17" t="s">
        <v>149</v>
      </c>
      <c r="AU137" s="17" t="s">
        <v>160</v>
      </c>
    </row>
    <row r="138" spans="2:65" s="11" customFormat="1" ht="20.85" customHeight="1">
      <c r="B138" s="166"/>
      <c r="C138" s="167"/>
      <c r="D138" s="168" t="s">
        <v>68</v>
      </c>
      <c r="E138" s="180" t="s">
        <v>2951</v>
      </c>
      <c r="F138" s="180" t="s">
        <v>2952</v>
      </c>
      <c r="G138" s="167"/>
      <c r="H138" s="167"/>
      <c r="I138" s="170"/>
      <c r="J138" s="181">
        <f>BK138</f>
        <v>0</v>
      </c>
      <c r="K138" s="167"/>
      <c r="L138" s="172"/>
      <c r="M138" s="173"/>
      <c r="N138" s="174"/>
      <c r="O138" s="174"/>
      <c r="P138" s="175">
        <f>SUM(P139:P150)</f>
        <v>0</v>
      </c>
      <c r="Q138" s="174"/>
      <c r="R138" s="175">
        <f>SUM(R139:R150)</f>
        <v>0</v>
      </c>
      <c r="S138" s="174"/>
      <c r="T138" s="176">
        <f>SUM(T139:T150)</f>
        <v>0</v>
      </c>
      <c r="AR138" s="177" t="s">
        <v>75</v>
      </c>
      <c r="AT138" s="178" t="s">
        <v>68</v>
      </c>
      <c r="AU138" s="178" t="s">
        <v>77</v>
      </c>
      <c r="AY138" s="177" t="s">
        <v>140</v>
      </c>
      <c r="BK138" s="179">
        <f>SUM(BK139:BK150)</f>
        <v>0</v>
      </c>
    </row>
    <row r="139" spans="2:65" s="1" customFormat="1" ht="16.5" customHeight="1">
      <c r="B139" s="34"/>
      <c r="C139" s="182" t="s">
        <v>235</v>
      </c>
      <c r="D139" s="182" t="s">
        <v>142</v>
      </c>
      <c r="E139" s="183" t="s">
        <v>2953</v>
      </c>
      <c r="F139" s="184" t="s">
        <v>2954</v>
      </c>
      <c r="G139" s="185" t="s">
        <v>1933</v>
      </c>
      <c r="H139" s="186">
        <v>1</v>
      </c>
      <c r="I139" s="187"/>
      <c r="J139" s="188">
        <f>ROUND(I139*H139,2)</f>
        <v>0</v>
      </c>
      <c r="K139" s="184" t="s">
        <v>1</v>
      </c>
      <c r="L139" s="38"/>
      <c r="M139" s="189" t="s">
        <v>1</v>
      </c>
      <c r="N139" s="190" t="s">
        <v>40</v>
      </c>
      <c r="O139" s="60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AR139" s="17" t="s">
        <v>147</v>
      </c>
      <c r="AT139" s="17" t="s">
        <v>142</v>
      </c>
      <c r="AU139" s="17" t="s">
        <v>160</v>
      </c>
      <c r="AY139" s="17" t="s">
        <v>140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7" t="s">
        <v>75</v>
      </c>
      <c r="BK139" s="193">
        <f>ROUND(I139*H139,2)</f>
        <v>0</v>
      </c>
      <c r="BL139" s="17" t="s">
        <v>147</v>
      </c>
      <c r="BM139" s="17" t="s">
        <v>2955</v>
      </c>
    </row>
    <row r="140" spans="2:65" s="1" customFormat="1" ht="11.25">
      <c r="B140" s="34"/>
      <c r="C140" s="35"/>
      <c r="D140" s="194" t="s">
        <v>149</v>
      </c>
      <c r="E140" s="35"/>
      <c r="F140" s="195" t="s">
        <v>2954</v>
      </c>
      <c r="G140" s="35"/>
      <c r="H140" s="35"/>
      <c r="I140" s="112"/>
      <c r="J140" s="35"/>
      <c r="K140" s="35"/>
      <c r="L140" s="38"/>
      <c r="M140" s="196"/>
      <c r="N140" s="60"/>
      <c r="O140" s="60"/>
      <c r="P140" s="60"/>
      <c r="Q140" s="60"/>
      <c r="R140" s="60"/>
      <c r="S140" s="60"/>
      <c r="T140" s="61"/>
      <c r="AT140" s="17" t="s">
        <v>149</v>
      </c>
      <c r="AU140" s="17" t="s">
        <v>160</v>
      </c>
    </row>
    <row r="141" spans="2:65" s="1" customFormat="1" ht="16.5" customHeight="1">
      <c r="B141" s="34"/>
      <c r="C141" s="182" t="s">
        <v>8</v>
      </c>
      <c r="D141" s="182" t="s">
        <v>142</v>
      </c>
      <c r="E141" s="183" t="s">
        <v>2956</v>
      </c>
      <c r="F141" s="184" t="s">
        <v>2957</v>
      </c>
      <c r="G141" s="185" t="s">
        <v>1933</v>
      </c>
      <c r="H141" s="186">
        <v>1</v>
      </c>
      <c r="I141" s="187"/>
      <c r="J141" s="188">
        <f>ROUND(I141*H141,2)</f>
        <v>0</v>
      </c>
      <c r="K141" s="184" t="s">
        <v>1</v>
      </c>
      <c r="L141" s="38"/>
      <c r="M141" s="189" t="s">
        <v>1</v>
      </c>
      <c r="N141" s="190" t="s">
        <v>40</v>
      </c>
      <c r="O141" s="60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AR141" s="17" t="s">
        <v>147</v>
      </c>
      <c r="AT141" s="17" t="s">
        <v>142</v>
      </c>
      <c r="AU141" s="17" t="s">
        <v>160</v>
      </c>
      <c r="AY141" s="17" t="s">
        <v>140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7" t="s">
        <v>75</v>
      </c>
      <c r="BK141" s="193">
        <f>ROUND(I141*H141,2)</f>
        <v>0</v>
      </c>
      <c r="BL141" s="17" t="s">
        <v>147</v>
      </c>
      <c r="BM141" s="17" t="s">
        <v>2958</v>
      </c>
    </row>
    <row r="142" spans="2:65" s="1" customFormat="1" ht="58.5">
      <c r="B142" s="34"/>
      <c r="C142" s="35"/>
      <c r="D142" s="194" t="s">
        <v>149</v>
      </c>
      <c r="E142" s="35"/>
      <c r="F142" s="195" t="s">
        <v>2959</v>
      </c>
      <c r="G142" s="35"/>
      <c r="H142" s="35"/>
      <c r="I142" s="112"/>
      <c r="J142" s="35"/>
      <c r="K142" s="35"/>
      <c r="L142" s="38"/>
      <c r="M142" s="196"/>
      <c r="N142" s="60"/>
      <c r="O142" s="60"/>
      <c r="P142" s="60"/>
      <c r="Q142" s="60"/>
      <c r="R142" s="60"/>
      <c r="S142" s="60"/>
      <c r="T142" s="61"/>
      <c r="AT142" s="17" t="s">
        <v>149</v>
      </c>
      <c r="AU142" s="17" t="s">
        <v>160</v>
      </c>
    </row>
    <row r="143" spans="2:65" s="1" customFormat="1" ht="16.5" customHeight="1">
      <c r="B143" s="34"/>
      <c r="C143" s="182" t="s">
        <v>250</v>
      </c>
      <c r="D143" s="182" t="s">
        <v>142</v>
      </c>
      <c r="E143" s="183" t="s">
        <v>2960</v>
      </c>
      <c r="F143" s="184" t="s">
        <v>2961</v>
      </c>
      <c r="G143" s="185" t="s">
        <v>220</v>
      </c>
      <c r="H143" s="186">
        <v>60</v>
      </c>
      <c r="I143" s="187"/>
      <c r="J143" s="188">
        <f>ROUND(I143*H143,2)</f>
        <v>0</v>
      </c>
      <c r="K143" s="184" t="s">
        <v>1</v>
      </c>
      <c r="L143" s="38"/>
      <c r="M143" s="189" t="s">
        <v>1</v>
      </c>
      <c r="N143" s="190" t="s">
        <v>40</v>
      </c>
      <c r="O143" s="60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AR143" s="17" t="s">
        <v>147</v>
      </c>
      <c r="AT143" s="17" t="s">
        <v>142</v>
      </c>
      <c r="AU143" s="17" t="s">
        <v>160</v>
      </c>
      <c r="AY143" s="17" t="s">
        <v>140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7" t="s">
        <v>75</v>
      </c>
      <c r="BK143" s="193">
        <f>ROUND(I143*H143,2)</f>
        <v>0</v>
      </c>
      <c r="BL143" s="17" t="s">
        <v>147</v>
      </c>
      <c r="BM143" s="17" t="s">
        <v>2962</v>
      </c>
    </row>
    <row r="144" spans="2:65" s="1" customFormat="1" ht="11.25">
      <c r="B144" s="34"/>
      <c r="C144" s="35"/>
      <c r="D144" s="194" t="s">
        <v>149</v>
      </c>
      <c r="E144" s="35"/>
      <c r="F144" s="195" t="s">
        <v>2961</v>
      </c>
      <c r="G144" s="35"/>
      <c r="H144" s="35"/>
      <c r="I144" s="112"/>
      <c r="J144" s="35"/>
      <c r="K144" s="35"/>
      <c r="L144" s="38"/>
      <c r="M144" s="196"/>
      <c r="N144" s="60"/>
      <c r="O144" s="60"/>
      <c r="P144" s="60"/>
      <c r="Q144" s="60"/>
      <c r="R144" s="60"/>
      <c r="S144" s="60"/>
      <c r="T144" s="61"/>
      <c r="AT144" s="17" t="s">
        <v>149</v>
      </c>
      <c r="AU144" s="17" t="s">
        <v>160</v>
      </c>
    </row>
    <row r="145" spans="2:65" s="1" customFormat="1" ht="16.5" customHeight="1">
      <c r="B145" s="34"/>
      <c r="C145" s="182" t="s">
        <v>258</v>
      </c>
      <c r="D145" s="182" t="s">
        <v>142</v>
      </c>
      <c r="E145" s="183" t="s">
        <v>2963</v>
      </c>
      <c r="F145" s="184" t="s">
        <v>2964</v>
      </c>
      <c r="G145" s="185" t="s">
        <v>1933</v>
      </c>
      <c r="H145" s="186">
        <v>1</v>
      </c>
      <c r="I145" s="187"/>
      <c r="J145" s="188">
        <f>ROUND(I145*H145,2)</f>
        <v>0</v>
      </c>
      <c r="K145" s="184" t="s">
        <v>1</v>
      </c>
      <c r="L145" s="38"/>
      <c r="M145" s="189" t="s">
        <v>1</v>
      </c>
      <c r="N145" s="190" t="s">
        <v>40</v>
      </c>
      <c r="O145" s="60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AR145" s="17" t="s">
        <v>147</v>
      </c>
      <c r="AT145" s="17" t="s">
        <v>142</v>
      </c>
      <c r="AU145" s="17" t="s">
        <v>160</v>
      </c>
      <c r="AY145" s="17" t="s">
        <v>140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7" t="s">
        <v>75</v>
      </c>
      <c r="BK145" s="193">
        <f>ROUND(I145*H145,2)</f>
        <v>0</v>
      </c>
      <c r="BL145" s="17" t="s">
        <v>147</v>
      </c>
      <c r="BM145" s="17" t="s">
        <v>2965</v>
      </c>
    </row>
    <row r="146" spans="2:65" s="1" customFormat="1" ht="11.25">
      <c r="B146" s="34"/>
      <c r="C146" s="35"/>
      <c r="D146" s="194" t="s">
        <v>149</v>
      </c>
      <c r="E146" s="35"/>
      <c r="F146" s="195" t="s">
        <v>2961</v>
      </c>
      <c r="G146" s="35"/>
      <c r="H146" s="35"/>
      <c r="I146" s="112"/>
      <c r="J146" s="35"/>
      <c r="K146" s="35"/>
      <c r="L146" s="38"/>
      <c r="M146" s="196"/>
      <c r="N146" s="60"/>
      <c r="O146" s="60"/>
      <c r="P146" s="60"/>
      <c r="Q146" s="60"/>
      <c r="R146" s="60"/>
      <c r="S146" s="60"/>
      <c r="T146" s="61"/>
      <c r="AT146" s="17" t="s">
        <v>149</v>
      </c>
      <c r="AU146" s="17" t="s">
        <v>160</v>
      </c>
    </row>
    <row r="147" spans="2:65" s="1" customFormat="1" ht="16.5" customHeight="1">
      <c r="B147" s="34"/>
      <c r="C147" s="182" t="s">
        <v>271</v>
      </c>
      <c r="D147" s="182" t="s">
        <v>142</v>
      </c>
      <c r="E147" s="183" t="s">
        <v>2966</v>
      </c>
      <c r="F147" s="184" t="s">
        <v>2967</v>
      </c>
      <c r="G147" s="185" t="s">
        <v>1933</v>
      </c>
      <c r="H147" s="186">
        <v>1</v>
      </c>
      <c r="I147" s="187"/>
      <c r="J147" s="188">
        <f>ROUND(I147*H147,2)</f>
        <v>0</v>
      </c>
      <c r="K147" s="184" t="s">
        <v>1</v>
      </c>
      <c r="L147" s="38"/>
      <c r="M147" s="189" t="s">
        <v>1</v>
      </c>
      <c r="N147" s="190" t="s">
        <v>40</v>
      </c>
      <c r="O147" s="60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AR147" s="17" t="s">
        <v>147</v>
      </c>
      <c r="AT147" s="17" t="s">
        <v>142</v>
      </c>
      <c r="AU147" s="17" t="s">
        <v>160</v>
      </c>
      <c r="AY147" s="17" t="s">
        <v>140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7" t="s">
        <v>75</v>
      </c>
      <c r="BK147" s="193">
        <f>ROUND(I147*H147,2)</f>
        <v>0</v>
      </c>
      <c r="BL147" s="17" t="s">
        <v>147</v>
      </c>
      <c r="BM147" s="17" t="s">
        <v>2968</v>
      </c>
    </row>
    <row r="148" spans="2:65" s="1" customFormat="1" ht="11.25">
      <c r="B148" s="34"/>
      <c r="C148" s="35"/>
      <c r="D148" s="194" t="s">
        <v>149</v>
      </c>
      <c r="E148" s="35"/>
      <c r="F148" s="195" t="s">
        <v>2967</v>
      </c>
      <c r="G148" s="35"/>
      <c r="H148" s="35"/>
      <c r="I148" s="112"/>
      <c r="J148" s="35"/>
      <c r="K148" s="35"/>
      <c r="L148" s="38"/>
      <c r="M148" s="196"/>
      <c r="N148" s="60"/>
      <c r="O148" s="60"/>
      <c r="P148" s="60"/>
      <c r="Q148" s="60"/>
      <c r="R148" s="60"/>
      <c r="S148" s="60"/>
      <c r="T148" s="61"/>
      <c r="AT148" s="17" t="s">
        <v>149</v>
      </c>
      <c r="AU148" s="17" t="s">
        <v>160</v>
      </c>
    </row>
    <row r="149" spans="2:65" s="1" customFormat="1" ht="16.5" customHeight="1">
      <c r="B149" s="34"/>
      <c r="C149" s="182" t="s">
        <v>276</v>
      </c>
      <c r="D149" s="182" t="s">
        <v>142</v>
      </c>
      <c r="E149" s="183" t="s">
        <v>2969</v>
      </c>
      <c r="F149" s="184" t="s">
        <v>2970</v>
      </c>
      <c r="G149" s="185" t="s">
        <v>1933</v>
      </c>
      <c r="H149" s="186">
        <v>1</v>
      </c>
      <c r="I149" s="187"/>
      <c r="J149" s="188">
        <f>ROUND(I149*H149,2)</f>
        <v>0</v>
      </c>
      <c r="K149" s="184" t="s">
        <v>1</v>
      </c>
      <c r="L149" s="38"/>
      <c r="M149" s="189" t="s">
        <v>1</v>
      </c>
      <c r="N149" s="190" t="s">
        <v>40</v>
      </c>
      <c r="O149" s="60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AR149" s="17" t="s">
        <v>147</v>
      </c>
      <c r="AT149" s="17" t="s">
        <v>142</v>
      </c>
      <c r="AU149" s="17" t="s">
        <v>160</v>
      </c>
      <c r="AY149" s="17" t="s">
        <v>140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7" t="s">
        <v>75</v>
      </c>
      <c r="BK149" s="193">
        <f>ROUND(I149*H149,2)</f>
        <v>0</v>
      </c>
      <c r="BL149" s="17" t="s">
        <v>147</v>
      </c>
      <c r="BM149" s="17" t="s">
        <v>2971</v>
      </c>
    </row>
    <row r="150" spans="2:65" s="1" customFormat="1" ht="11.25">
      <c r="B150" s="34"/>
      <c r="C150" s="35"/>
      <c r="D150" s="194" t="s">
        <v>149</v>
      </c>
      <c r="E150" s="35"/>
      <c r="F150" s="195" t="s">
        <v>2970</v>
      </c>
      <c r="G150" s="35"/>
      <c r="H150" s="35"/>
      <c r="I150" s="112"/>
      <c r="J150" s="35"/>
      <c r="K150" s="35"/>
      <c r="L150" s="38"/>
      <c r="M150" s="251"/>
      <c r="N150" s="252"/>
      <c r="O150" s="252"/>
      <c r="P150" s="252"/>
      <c r="Q150" s="252"/>
      <c r="R150" s="252"/>
      <c r="S150" s="252"/>
      <c r="T150" s="253"/>
      <c r="AT150" s="17" t="s">
        <v>149</v>
      </c>
      <c r="AU150" s="17" t="s">
        <v>160</v>
      </c>
    </row>
    <row r="151" spans="2:65" s="1" customFormat="1" ht="6.95" customHeight="1">
      <c r="B151" s="46"/>
      <c r="C151" s="47"/>
      <c r="D151" s="47"/>
      <c r="E151" s="47"/>
      <c r="F151" s="47"/>
      <c r="G151" s="47"/>
      <c r="H151" s="47"/>
      <c r="I151" s="134"/>
      <c r="J151" s="47"/>
      <c r="K151" s="47"/>
      <c r="L151" s="38"/>
    </row>
  </sheetData>
  <sheetProtection algorithmName="SHA-512" hashValue="Z2dv7oVimkRtxJBAzXEanuo2WeWP8QQAqtuFeD2tKzLY7VPldPBge1ubahmkPZPUm78iUBWWheSTxlOlfmKQnw==" saltValue="qhVvT7UZD+XynIjRfwxnZBnHfKx9mP8pG4MB0Ri/0fnzKtiTYy79fFL/f83opBXedu4jrMit8+NamORTL0blUA==" spinCount="100000" sheet="1" objects="1" scenarios="1" formatColumns="0" formatRows="0" autoFilter="0"/>
  <autoFilter ref="C97:K150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001 - SO 01 Kanalizace</vt:lpstr>
      <vt:lpstr>002 - SO 02 Kanalizační p...</vt:lpstr>
      <vt:lpstr>003 - SO 03 Vodovod</vt:lpstr>
      <vt:lpstr>004 - SO 04 Vodovodní pří...</vt:lpstr>
      <vt:lpstr>005 - SO 05.1 Komunikace</vt:lpstr>
      <vt:lpstr>006 - SO 05.2 Odvodnění v...</vt:lpstr>
      <vt:lpstr>007 - Ostatní a vedlejší ...</vt:lpstr>
      <vt:lpstr>'001 - SO 01 Kanalizace'!Názvy_tisku</vt:lpstr>
      <vt:lpstr>'002 - SO 02 Kanalizační p...'!Názvy_tisku</vt:lpstr>
      <vt:lpstr>'003 - SO 03 Vodovod'!Názvy_tisku</vt:lpstr>
      <vt:lpstr>'004 - SO 04 Vodovodní pří...'!Názvy_tisku</vt:lpstr>
      <vt:lpstr>'005 - SO 05.1 Komunikace'!Názvy_tisku</vt:lpstr>
      <vt:lpstr>'006 - SO 05.2 Odvodnění v...'!Názvy_tisku</vt:lpstr>
      <vt:lpstr>'007 - Ostatní a vedlejší ...'!Názvy_tisku</vt:lpstr>
      <vt:lpstr>'Rekapitulace stavby'!Názvy_tisku</vt:lpstr>
      <vt:lpstr>'001 - SO 01 Kanalizace'!Oblast_tisku</vt:lpstr>
      <vt:lpstr>'002 - SO 02 Kanalizační p...'!Oblast_tisku</vt:lpstr>
      <vt:lpstr>'003 - SO 03 Vodovod'!Oblast_tisku</vt:lpstr>
      <vt:lpstr>'004 - SO 04 Vodovodní pří...'!Oblast_tisku</vt:lpstr>
      <vt:lpstr>'005 - SO 05.1 Komunikace'!Oblast_tisku</vt:lpstr>
      <vt:lpstr>'006 - SO 05.2 Odvodnění v...'!Oblast_tisku</vt:lpstr>
      <vt:lpstr>'007 - Ostatní a vedlejší 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Krumnikl, Radim</dc:creator>
  <cp:lastModifiedBy>Pavel Cigánek</cp:lastModifiedBy>
  <dcterms:created xsi:type="dcterms:W3CDTF">2019-05-14T10:33:51Z</dcterms:created>
  <dcterms:modified xsi:type="dcterms:W3CDTF">2022-06-09T11:41:55Z</dcterms:modified>
</cp:coreProperties>
</file>